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HESIS\Lab\Triaxial Static\Static Cores\Core 1\"/>
    </mc:Choice>
  </mc:AlternateContent>
  <bookViews>
    <workbookView xWindow="0" yWindow="0" windowWidth="21570" windowHeight="8055" firstSheet="5" activeTab="8"/>
  </bookViews>
  <sheets>
    <sheet name="Numbers and calcs " sheetId="3" r:id="rId1"/>
    <sheet name="Shear " sheetId="1" r:id="rId2"/>
    <sheet name="Shear graph" sheetId="4" r:id="rId3"/>
    <sheet name="P' Q' Plot" sheetId="15" r:id="rId4"/>
    <sheet name="PWP vs Strain" sheetId="17" r:id="rId5"/>
    <sheet name="Strain vs Pwp (Top vs Bottom)" sheetId="7" r:id="rId6"/>
    <sheet name="Strain vs PWP &amp; Shear" sheetId="10" r:id="rId7"/>
    <sheet name="Strain vs Pwp Base &amp; shear" sheetId="11" r:id="rId8"/>
    <sheet name="Strain vs Pwp top &amp; shear " sheetId="12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2" i="1" l="1"/>
  <c r="X2" i="1"/>
  <c r="X23" i="1" l="1"/>
  <c r="E13" i="3" l="1"/>
  <c r="AA2" i="1" l="1"/>
  <c r="Z2" i="1"/>
  <c r="C21" i="3" l="1"/>
  <c r="H1498" i="1" l="1"/>
  <c r="J1498" i="1" s="1"/>
  <c r="M1498" i="1"/>
  <c r="S1498" i="1"/>
  <c r="T1498" i="1"/>
  <c r="H1499" i="1"/>
  <c r="J1499" i="1" s="1"/>
  <c r="M1499" i="1"/>
  <c r="S1499" i="1"/>
  <c r="T1499" i="1"/>
  <c r="H1500" i="1"/>
  <c r="J1500" i="1" s="1"/>
  <c r="M1500" i="1"/>
  <c r="S1500" i="1"/>
  <c r="T1500" i="1"/>
  <c r="H1501" i="1"/>
  <c r="J1501" i="1" s="1"/>
  <c r="M1501" i="1"/>
  <c r="S1501" i="1"/>
  <c r="T1501" i="1"/>
  <c r="H1502" i="1"/>
  <c r="J1502" i="1" s="1"/>
  <c r="M1502" i="1"/>
  <c r="S1502" i="1"/>
  <c r="T1502" i="1"/>
  <c r="H1503" i="1"/>
  <c r="J1503" i="1" s="1"/>
  <c r="M1503" i="1"/>
  <c r="S1503" i="1"/>
  <c r="T1503" i="1"/>
  <c r="H1504" i="1"/>
  <c r="J1504" i="1" s="1"/>
  <c r="M1504" i="1"/>
  <c r="S1504" i="1"/>
  <c r="T1504" i="1"/>
  <c r="H1505" i="1"/>
  <c r="J1505" i="1" s="1"/>
  <c r="M1505" i="1"/>
  <c r="S1505" i="1"/>
  <c r="T1505" i="1"/>
  <c r="H1506" i="1"/>
  <c r="J1506" i="1" s="1"/>
  <c r="M1506" i="1"/>
  <c r="S1506" i="1"/>
  <c r="T1506" i="1"/>
  <c r="H1507" i="1"/>
  <c r="J1507" i="1" s="1"/>
  <c r="M1507" i="1"/>
  <c r="S1507" i="1"/>
  <c r="T1507" i="1"/>
  <c r="H1508" i="1"/>
  <c r="J1508" i="1" s="1"/>
  <c r="M1508" i="1"/>
  <c r="S1508" i="1"/>
  <c r="T1508" i="1"/>
  <c r="H1509" i="1"/>
  <c r="J1509" i="1" s="1"/>
  <c r="M1509" i="1"/>
  <c r="S1509" i="1"/>
  <c r="T1509" i="1"/>
  <c r="H1510" i="1"/>
  <c r="J1510" i="1" s="1"/>
  <c r="M1510" i="1"/>
  <c r="S1510" i="1"/>
  <c r="T1510" i="1"/>
  <c r="H1511" i="1"/>
  <c r="J1511" i="1" s="1"/>
  <c r="M1511" i="1"/>
  <c r="S1511" i="1"/>
  <c r="T1511" i="1"/>
  <c r="H1512" i="1"/>
  <c r="J1512" i="1" s="1"/>
  <c r="M1512" i="1"/>
  <c r="S1512" i="1"/>
  <c r="T1512" i="1"/>
  <c r="S3" i="1" l="1"/>
  <c r="T3" i="1"/>
  <c r="S4" i="1"/>
  <c r="T4" i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4" i="1"/>
  <c r="T104" i="1"/>
  <c r="S105" i="1"/>
  <c r="T105" i="1"/>
  <c r="S106" i="1"/>
  <c r="T106" i="1"/>
  <c r="S107" i="1"/>
  <c r="T107" i="1"/>
  <c r="S108" i="1"/>
  <c r="T108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6" i="1"/>
  <c r="T156" i="1"/>
  <c r="S157" i="1"/>
  <c r="T157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68" i="1"/>
  <c r="T168" i="1"/>
  <c r="S169" i="1"/>
  <c r="T169" i="1"/>
  <c r="S170" i="1"/>
  <c r="T170" i="1"/>
  <c r="S171" i="1"/>
  <c r="T171" i="1"/>
  <c r="S172" i="1"/>
  <c r="T172" i="1"/>
  <c r="S173" i="1"/>
  <c r="T173" i="1"/>
  <c r="S174" i="1"/>
  <c r="T174" i="1"/>
  <c r="S175" i="1"/>
  <c r="T175" i="1"/>
  <c r="S176" i="1"/>
  <c r="T176" i="1"/>
  <c r="S177" i="1"/>
  <c r="T177" i="1"/>
  <c r="S178" i="1"/>
  <c r="T178" i="1"/>
  <c r="S179" i="1"/>
  <c r="T179" i="1"/>
  <c r="S180" i="1"/>
  <c r="T180" i="1"/>
  <c r="S181" i="1"/>
  <c r="T181" i="1"/>
  <c r="S182" i="1"/>
  <c r="T182" i="1"/>
  <c r="S183" i="1"/>
  <c r="T183" i="1"/>
  <c r="S184" i="1"/>
  <c r="T184" i="1"/>
  <c r="S185" i="1"/>
  <c r="T185" i="1"/>
  <c r="S186" i="1"/>
  <c r="T186" i="1"/>
  <c r="S187" i="1"/>
  <c r="T187" i="1"/>
  <c r="S188" i="1"/>
  <c r="T188" i="1"/>
  <c r="S189" i="1"/>
  <c r="T189" i="1"/>
  <c r="S190" i="1"/>
  <c r="T190" i="1"/>
  <c r="S191" i="1"/>
  <c r="T191" i="1"/>
  <c r="S192" i="1"/>
  <c r="T192" i="1"/>
  <c r="S193" i="1"/>
  <c r="T193" i="1"/>
  <c r="S194" i="1"/>
  <c r="T194" i="1"/>
  <c r="S195" i="1"/>
  <c r="T195" i="1"/>
  <c r="S196" i="1"/>
  <c r="T196" i="1"/>
  <c r="S197" i="1"/>
  <c r="T197" i="1"/>
  <c r="S198" i="1"/>
  <c r="T198" i="1"/>
  <c r="S199" i="1"/>
  <c r="T199" i="1"/>
  <c r="S200" i="1"/>
  <c r="T200" i="1"/>
  <c r="S201" i="1"/>
  <c r="T201" i="1"/>
  <c r="S202" i="1"/>
  <c r="T202" i="1"/>
  <c r="S203" i="1"/>
  <c r="T203" i="1"/>
  <c r="S204" i="1"/>
  <c r="T204" i="1"/>
  <c r="S205" i="1"/>
  <c r="T205" i="1"/>
  <c r="S206" i="1"/>
  <c r="T206" i="1"/>
  <c r="S207" i="1"/>
  <c r="T207" i="1"/>
  <c r="S208" i="1"/>
  <c r="T208" i="1"/>
  <c r="S209" i="1"/>
  <c r="T209" i="1"/>
  <c r="S210" i="1"/>
  <c r="T210" i="1"/>
  <c r="S211" i="1"/>
  <c r="T211" i="1"/>
  <c r="S212" i="1"/>
  <c r="T212" i="1"/>
  <c r="S213" i="1"/>
  <c r="T213" i="1"/>
  <c r="S214" i="1"/>
  <c r="T214" i="1"/>
  <c r="S215" i="1"/>
  <c r="T215" i="1"/>
  <c r="S216" i="1"/>
  <c r="T216" i="1"/>
  <c r="S217" i="1"/>
  <c r="T217" i="1"/>
  <c r="S218" i="1"/>
  <c r="T218" i="1"/>
  <c r="S219" i="1"/>
  <c r="T219" i="1"/>
  <c r="S220" i="1"/>
  <c r="T220" i="1"/>
  <c r="S221" i="1"/>
  <c r="T221" i="1"/>
  <c r="S222" i="1"/>
  <c r="T222" i="1"/>
  <c r="S223" i="1"/>
  <c r="T223" i="1"/>
  <c r="S224" i="1"/>
  <c r="T224" i="1"/>
  <c r="S225" i="1"/>
  <c r="T225" i="1"/>
  <c r="S226" i="1"/>
  <c r="T226" i="1"/>
  <c r="S227" i="1"/>
  <c r="T227" i="1"/>
  <c r="S228" i="1"/>
  <c r="T228" i="1"/>
  <c r="S229" i="1"/>
  <c r="T229" i="1"/>
  <c r="S230" i="1"/>
  <c r="T230" i="1"/>
  <c r="S231" i="1"/>
  <c r="T231" i="1"/>
  <c r="S232" i="1"/>
  <c r="T232" i="1"/>
  <c r="S233" i="1"/>
  <c r="T233" i="1"/>
  <c r="S234" i="1"/>
  <c r="T234" i="1"/>
  <c r="S235" i="1"/>
  <c r="T235" i="1"/>
  <c r="S236" i="1"/>
  <c r="T236" i="1"/>
  <c r="S237" i="1"/>
  <c r="T237" i="1"/>
  <c r="S238" i="1"/>
  <c r="T238" i="1"/>
  <c r="S239" i="1"/>
  <c r="T239" i="1"/>
  <c r="S240" i="1"/>
  <c r="T240" i="1"/>
  <c r="S241" i="1"/>
  <c r="T241" i="1"/>
  <c r="S242" i="1"/>
  <c r="T242" i="1"/>
  <c r="S243" i="1"/>
  <c r="T243" i="1"/>
  <c r="S244" i="1"/>
  <c r="T244" i="1"/>
  <c r="S245" i="1"/>
  <c r="T245" i="1"/>
  <c r="S246" i="1"/>
  <c r="T246" i="1"/>
  <c r="S247" i="1"/>
  <c r="T247" i="1"/>
  <c r="S248" i="1"/>
  <c r="T248" i="1"/>
  <c r="S249" i="1"/>
  <c r="T249" i="1"/>
  <c r="S250" i="1"/>
  <c r="T250" i="1"/>
  <c r="S251" i="1"/>
  <c r="T251" i="1"/>
  <c r="S252" i="1"/>
  <c r="T252" i="1"/>
  <c r="S253" i="1"/>
  <c r="T253" i="1"/>
  <c r="S254" i="1"/>
  <c r="T254" i="1"/>
  <c r="S255" i="1"/>
  <c r="T255" i="1"/>
  <c r="S256" i="1"/>
  <c r="T256" i="1"/>
  <c r="S257" i="1"/>
  <c r="T257" i="1"/>
  <c r="S258" i="1"/>
  <c r="T258" i="1"/>
  <c r="S259" i="1"/>
  <c r="T259" i="1"/>
  <c r="S260" i="1"/>
  <c r="T260" i="1"/>
  <c r="S261" i="1"/>
  <c r="T261" i="1"/>
  <c r="S262" i="1"/>
  <c r="T262" i="1"/>
  <c r="S263" i="1"/>
  <c r="T263" i="1"/>
  <c r="S264" i="1"/>
  <c r="T264" i="1"/>
  <c r="S265" i="1"/>
  <c r="T265" i="1"/>
  <c r="S266" i="1"/>
  <c r="T266" i="1"/>
  <c r="S267" i="1"/>
  <c r="T267" i="1"/>
  <c r="S268" i="1"/>
  <c r="T268" i="1"/>
  <c r="S269" i="1"/>
  <c r="T269" i="1"/>
  <c r="S270" i="1"/>
  <c r="T270" i="1"/>
  <c r="S271" i="1"/>
  <c r="T271" i="1"/>
  <c r="S272" i="1"/>
  <c r="T272" i="1"/>
  <c r="S273" i="1"/>
  <c r="T273" i="1"/>
  <c r="S274" i="1"/>
  <c r="T274" i="1"/>
  <c r="S275" i="1"/>
  <c r="T275" i="1"/>
  <c r="S276" i="1"/>
  <c r="T276" i="1"/>
  <c r="S277" i="1"/>
  <c r="T277" i="1"/>
  <c r="S278" i="1"/>
  <c r="T278" i="1"/>
  <c r="S279" i="1"/>
  <c r="T279" i="1"/>
  <c r="S280" i="1"/>
  <c r="T280" i="1"/>
  <c r="S281" i="1"/>
  <c r="T281" i="1"/>
  <c r="S282" i="1"/>
  <c r="T282" i="1"/>
  <c r="S283" i="1"/>
  <c r="T283" i="1"/>
  <c r="S284" i="1"/>
  <c r="T284" i="1"/>
  <c r="S285" i="1"/>
  <c r="T285" i="1"/>
  <c r="S286" i="1"/>
  <c r="T286" i="1"/>
  <c r="S287" i="1"/>
  <c r="T287" i="1"/>
  <c r="S288" i="1"/>
  <c r="T288" i="1"/>
  <c r="S289" i="1"/>
  <c r="T289" i="1"/>
  <c r="S290" i="1"/>
  <c r="T290" i="1"/>
  <c r="S291" i="1"/>
  <c r="T291" i="1"/>
  <c r="S292" i="1"/>
  <c r="T292" i="1"/>
  <c r="S293" i="1"/>
  <c r="T293" i="1"/>
  <c r="S294" i="1"/>
  <c r="T294" i="1"/>
  <c r="S295" i="1"/>
  <c r="T295" i="1"/>
  <c r="S296" i="1"/>
  <c r="T296" i="1"/>
  <c r="S297" i="1"/>
  <c r="T297" i="1"/>
  <c r="S298" i="1"/>
  <c r="T298" i="1"/>
  <c r="S299" i="1"/>
  <c r="T299" i="1"/>
  <c r="S300" i="1"/>
  <c r="T300" i="1"/>
  <c r="S301" i="1"/>
  <c r="T301" i="1"/>
  <c r="S302" i="1"/>
  <c r="T302" i="1"/>
  <c r="S303" i="1"/>
  <c r="T303" i="1"/>
  <c r="S304" i="1"/>
  <c r="T304" i="1"/>
  <c r="S305" i="1"/>
  <c r="T305" i="1"/>
  <c r="S306" i="1"/>
  <c r="T306" i="1"/>
  <c r="S307" i="1"/>
  <c r="T307" i="1"/>
  <c r="S308" i="1"/>
  <c r="T308" i="1"/>
  <c r="S309" i="1"/>
  <c r="T309" i="1"/>
  <c r="S310" i="1"/>
  <c r="T310" i="1"/>
  <c r="S311" i="1"/>
  <c r="T311" i="1"/>
  <c r="S312" i="1"/>
  <c r="T312" i="1"/>
  <c r="S313" i="1"/>
  <c r="T313" i="1"/>
  <c r="S314" i="1"/>
  <c r="T314" i="1"/>
  <c r="S315" i="1"/>
  <c r="T315" i="1"/>
  <c r="S316" i="1"/>
  <c r="T316" i="1"/>
  <c r="S317" i="1"/>
  <c r="T317" i="1"/>
  <c r="S318" i="1"/>
  <c r="T318" i="1"/>
  <c r="S319" i="1"/>
  <c r="T319" i="1"/>
  <c r="S320" i="1"/>
  <c r="T320" i="1"/>
  <c r="S321" i="1"/>
  <c r="T321" i="1"/>
  <c r="S322" i="1"/>
  <c r="T322" i="1"/>
  <c r="S323" i="1"/>
  <c r="T323" i="1"/>
  <c r="S324" i="1"/>
  <c r="T324" i="1"/>
  <c r="S325" i="1"/>
  <c r="T325" i="1"/>
  <c r="S326" i="1"/>
  <c r="T326" i="1"/>
  <c r="S327" i="1"/>
  <c r="T327" i="1"/>
  <c r="S328" i="1"/>
  <c r="T328" i="1"/>
  <c r="S329" i="1"/>
  <c r="T329" i="1"/>
  <c r="S330" i="1"/>
  <c r="T330" i="1"/>
  <c r="S331" i="1"/>
  <c r="T331" i="1"/>
  <c r="S332" i="1"/>
  <c r="T332" i="1"/>
  <c r="S333" i="1"/>
  <c r="T333" i="1"/>
  <c r="S334" i="1"/>
  <c r="T334" i="1"/>
  <c r="S335" i="1"/>
  <c r="T335" i="1"/>
  <c r="S336" i="1"/>
  <c r="T336" i="1"/>
  <c r="S337" i="1"/>
  <c r="T337" i="1"/>
  <c r="S338" i="1"/>
  <c r="T338" i="1"/>
  <c r="S339" i="1"/>
  <c r="T339" i="1"/>
  <c r="S340" i="1"/>
  <c r="T340" i="1"/>
  <c r="S341" i="1"/>
  <c r="T341" i="1"/>
  <c r="S342" i="1"/>
  <c r="T342" i="1"/>
  <c r="S343" i="1"/>
  <c r="T343" i="1"/>
  <c r="S344" i="1"/>
  <c r="T344" i="1"/>
  <c r="S345" i="1"/>
  <c r="T345" i="1"/>
  <c r="S346" i="1"/>
  <c r="T346" i="1"/>
  <c r="S347" i="1"/>
  <c r="T347" i="1"/>
  <c r="S348" i="1"/>
  <c r="T348" i="1"/>
  <c r="S349" i="1"/>
  <c r="T349" i="1"/>
  <c r="S350" i="1"/>
  <c r="T350" i="1"/>
  <c r="S351" i="1"/>
  <c r="T351" i="1"/>
  <c r="S352" i="1"/>
  <c r="T352" i="1"/>
  <c r="S353" i="1"/>
  <c r="T353" i="1"/>
  <c r="S354" i="1"/>
  <c r="T354" i="1"/>
  <c r="S355" i="1"/>
  <c r="T355" i="1"/>
  <c r="S356" i="1"/>
  <c r="T356" i="1"/>
  <c r="S357" i="1"/>
  <c r="T357" i="1"/>
  <c r="S358" i="1"/>
  <c r="T358" i="1"/>
  <c r="S359" i="1"/>
  <c r="T359" i="1"/>
  <c r="S360" i="1"/>
  <c r="T360" i="1"/>
  <c r="S361" i="1"/>
  <c r="T361" i="1"/>
  <c r="S362" i="1"/>
  <c r="T362" i="1"/>
  <c r="S363" i="1"/>
  <c r="T363" i="1"/>
  <c r="S364" i="1"/>
  <c r="T364" i="1"/>
  <c r="S365" i="1"/>
  <c r="T365" i="1"/>
  <c r="S366" i="1"/>
  <c r="T366" i="1"/>
  <c r="S367" i="1"/>
  <c r="T367" i="1"/>
  <c r="S368" i="1"/>
  <c r="T368" i="1"/>
  <c r="S369" i="1"/>
  <c r="T369" i="1"/>
  <c r="S370" i="1"/>
  <c r="T370" i="1"/>
  <c r="S371" i="1"/>
  <c r="T371" i="1"/>
  <c r="S372" i="1"/>
  <c r="T372" i="1"/>
  <c r="S373" i="1"/>
  <c r="T373" i="1"/>
  <c r="S374" i="1"/>
  <c r="T374" i="1"/>
  <c r="S375" i="1"/>
  <c r="T375" i="1"/>
  <c r="S376" i="1"/>
  <c r="T376" i="1"/>
  <c r="S377" i="1"/>
  <c r="T377" i="1"/>
  <c r="S378" i="1"/>
  <c r="T378" i="1"/>
  <c r="S379" i="1"/>
  <c r="T379" i="1"/>
  <c r="S380" i="1"/>
  <c r="T380" i="1"/>
  <c r="S381" i="1"/>
  <c r="T381" i="1"/>
  <c r="S382" i="1"/>
  <c r="T382" i="1"/>
  <c r="S383" i="1"/>
  <c r="T383" i="1"/>
  <c r="S384" i="1"/>
  <c r="T384" i="1"/>
  <c r="S385" i="1"/>
  <c r="T385" i="1"/>
  <c r="S386" i="1"/>
  <c r="T386" i="1"/>
  <c r="S387" i="1"/>
  <c r="T387" i="1"/>
  <c r="S388" i="1"/>
  <c r="T388" i="1"/>
  <c r="S389" i="1"/>
  <c r="T389" i="1"/>
  <c r="S390" i="1"/>
  <c r="T390" i="1"/>
  <c r="S391" i="1"/>
  <c r="T391" i="1"/>
  <c r="S392" i="1"/>
  <c r="T392" i="1"/>
  <c r="S393" i="1"/>
  <c r="T393" i="1"/>
  <c r="S394" i="1"/>
  <c r="T394" i="1"/>
  <c r="S395" i="1"/>
  <c r="T395" i="1"/>
  <c r="S396" i="1"/>
  <c r="T396" i="1"/>
  <c r="S397" i="1"/>
  <c r="T397" i="1"/>
  <c r="S398" i="1"/>
  <c r="T398" i="1"/>
  <c r="S399" i="1"/>
  <c r="T399" i="1"/>
  <c r="S400" i="1"/>
  <c r="T400" i="1"/>
  <c r="S401" i="1"/>
  <c r="T401" i="1"/>
  <c r="S402" i="1"/>
  <c r="T402" i="1"/>
  <c r="S403" i="1"/>
  <c r="T403" i="1"/>
  <c r="S404" i="1"/>
  <c r="T404" i="1"/>
  <c r="S405" i="1"/>
  <c r="T405" i="1"/>
  <c r="S406" i="1"/>
  <c r="T406" i="1"/>
  <c r="S407" i="1"/>
  <c r="T407" i="1"/>
  <c r="S408" i="1"/>
  <c r="T408" i="1"/>
  <c r="S409" i="1"/>
  <c r="T409" i="1"/>
  <c r="S410" i="1"/>
  <c r="T410" i="1"/>
  <c r="S411" i="1"/>
  <c r="T411" i="1"/>
  <c r="S412" i="1"/>
  <c r="T412" i="1"/>
  <c r="S413" i="1"/>
  <c r="T413" i="1"/>
  <c r="S414" i="1"/>
  <c r="T414" i="1"/>
  <c r="S415" i="1"/>
  <c r="T415" i="1"/>
  <c r="S416" i="1"/>
  <c r="T416" i="1"/>
  <c r="S417" i="1"/>
  <c r="T417" i="1"/>
  <c r="S418" i="1"/>
  <c r="T418" i="1"/>
  <c r="S419" i="1"/>
  <c r="T419" i="1"/>
  <c r="S420" i="1"/>
  <c r="T420" i="1"/>
  <c r="S421" i="1"/>
  <c r="T421" i="1"/>
  <c r="S422" i="1"/>
  <c r="T422" i="1"/>
  <c r="S423" i="1"/>
  <c r="T423" i="1"/>
  <c r="S424" i="1"/>
  <c r="T424" i="1"/>
  <c r="S425" i="1"/>
  <c r="T425" i="1"/>
  <c r="S426" i="1"/>
  <c r="T426" i="1"/>
  <c r="S427" i="1"/>
  <c r="T427" i="1"/>
  <c r="S428" i="1"/>
  <c r="T428" i="1"/>
  <c r="S429" i="1"/>
  <c r="T429" i="1"/>
  <c r="S430" i="1"/>
  <c r="T430" i="1"/>
  <c r="S431" i="1"/>
  <c r="T431" i="1"/>
  <c r="S432" i="1"/>
  <c r="T432" i="1"/>
  <c r="S433" i="1"/>
  <c r="T433" i="1"/>
  <c r="S434" i="1"/>
  <c r="T434" i="1"/>
  <c r="S435" i="1"/>
  <c r="T435" i="1"/>
  <c r="S436" i="1"/>
  <c r="T436" i="1"/>
  <c r="S437" i="1"/>
  <c r="T437" i="1"/>
  <c r="S438" i="1"/>
  <c r="T438" i="1"/>
  <c r="S439" i="1"/>
  <c r="T439" i="1"/>
  <c r="S440" i="1"/>
  <c r="T440" i="1"/>
  <c r="S441" i="1"/>
  <c r="T441" i="1"/>
  <c r="S442" i="1"/>
  <c r="T442" i="1"/>
  <c r="S443" i="1"/>
  <c r="T443" i="1"/>
  <c r="S444" i="1"/>
  <c r="T444" i="1"/>
  <c r="S445" i="1"/>
  <c r="T445" i="1"/>
  <c r="S446" i="1"/>
  <c r="T446" i="1"/>
  <c r="S447" i="1"/>
  <c r="T447" i="1"/>
  <c r="S448" i="1"/>
  <c r="T448" i="1"/>
  <c r="S449" i="1"/>
  <c r="T449" i="1"/>
  <c r="S450" i="1"/>
  <c r="T450" i="1"/>
  <c r="S451" i="1"/>
  <c r="T451" i="1"/>
  <c r="S452" i="1"/>
  <c r="T452" i="1"/>
  <c r="S453" i="1"/>
  <c r="T453" i="1"/>
  <c r="S454" i="1"/>
  <c r="T454" i="1"/>
  <c r="S455" i="1"/>
  <c r="T455" i="1"/>
  <c r="S456" i="1"/>
  <c r="T456" i="1"/>
  <c r="S457" i="1"/>
  <c r="T457" i="1"/>
  <c r="S458" i="1"/>
  <c r="T458" i="1"/>
  <c r="S459" i="1"/>
  <c r="T459" i="1"/>
  <c r="S460" i="1"/>
  <c r="T460" i="1"/>
  <c r="S461" i="1"/>
  <c r="T461" i="1"/>
  <c r="S462" i="1"/>
  <c r="T462" i="1"/>
  <c r="S463" i="1"/>
  <c r="T463" i="1"/>
  <c r="S464" i="1"/>
  <c r="T464" i="1"/>
  <c r="S465" i="1"/>
  <c r="T465" i="1"/>
  <c r="S466" i="1"/>
  <c r="T466" i="1"/>
  <c r="S467" i="1"/>
  <c r="T467" i="1"/>
  <c r="S468" i="1"/>
  <c r="T468" i="1"/>
  <c r="S469" i="1"/>
  <c r="T469" i="1"/>
  <c r="S470" i="1"/>
  <c r="T470" i="1"/>
  <c r="S471" i="1"/>
  <c r="T471" i="1"/>
  <c r="S472" i="1"/>
  <c r="T472" i="1"/>
  <c r="S473" i="1"/>
  <c r="T473" i="1"/>
  <c r="S474" i="1"/>
  <c r="T474" i="1"/>
  <c r="S475" i="1"/>
  <c r="T475" i="1"/>
  <c r="S476" i="1"/>
  <c r="T476" i="1"/>
  <c r="S477" i="1"/>
  <c r="T477" i="1"/>
  <c r="S478" i="1"/>
  <c r="T478" i="1"/>
  <c r="S479" i="1"/>
  <c r="T479" i="1"/>
  <c r="S480" i="1"/>
  <c r="T480" i="1"/>
  <c r="S481" i="1"/>
  <c r="T481" i="1"/>
  <c r="S482" i="1"/>
  <c r="T482" i="1"/>
  <c r="S483" i="1"/>
  <c r="T483" i="1"/>
  <c r="S484" i="1"/>
  <c r="T484" i="1"/>
  <c r="S485" i="1"/>
  <c r="T485" i="1"/>
  <c r="S486" i="1"/>
  <c r="T486" i="1"/>
  <c r="S487" i="1"/>
  <c r="T487" i="1"/>
  <c r="S488" i="1"/>
  <c r="T488" i="1"/>
  <c r="S489" i="1"/>
  <c r="T489" i="1"/>
  <c r="S490" i="1"/>
  <c r="T490" i="1"/>
  <c r="S491" i="1"/>
  <c r="T491" i="1"/>
  <c r="S492" i="1"/>
  <c r="T492" i="1"/>
  <c r="S493" i="1"/>
  <c r="T493" i="1"/>
  <c r="S494" i="1"/>
  <c r="T494" i="1"/>
  <c r="S495" i="1"/>
  <c r="T495" i="1"/>
  <c r="S496" i="1"/>
  <c r="T496" i="1"/>
  <c r="S497" i="1"/>
  <c r="T497" i="1"/>
  <c r="S498" i="1"/>
  <c r="T498" i="1"/>
  <c r="S499" i="1"/>
  <c r="T499" i="1"/>
  <c r="S500" i="1"/>
  <c r="T500" i="1"/>
  <c r="S501" i="1"/>
  <c r="T501" i="1"/>
  <c r="S502" i="1"/>
  <c r="T502" i="1"/>
  <c r="S503" i="1"/>
  <c r="T503" i="1"/>
  <c r="S504" i="1"/>
  <c r="T504" i="1"/>
  <c r="S505" i="1"/>
  <c r="T505" i="1"/>
  <c r="S506" i="1"/>
  <c r="T506" i="1"/>
  <c r="S507" i="1"/>
  <c r="T507" i="1"/>
  <c r="S508" i="1"/>
  <c r="T508" i="1"/>
  <c r="S509" i="1"/>
  <c r="T509" i="1"/>
  <c r="S510" i="1"/>
  <c r="T510" i="1"/>
  <c r="S511" i="1"/>
  <c r="T511" i="1"/>
  <c r="S512" i="1"/>
  <c r="T512" i="1"/>
  <c r="S513" i="1"/>
  <c r="T513" i="1"/>
  <c r="S514" i="1"/>
  <c r="T514" i="1"/>
  <c r="S515" i="1"/>
  <c r="T515" i="1"/>
  <c r="S516" i="1"/>
  <c r="T516" i="1"/>
  <c r="S517" i="1"/>
  <c r="T517" i="1"/>
  <c r="S518" i="1"/>
  <c r="T518" i="1"/>
  <c r="S519" i="1"/>
  <c r="T519" i="1"/>
  <c r="S520" i="1"/>
  <c r="T520" i="1"/>
  <c r="S521" i="1"/>
  <c r="T521" i="1"/>
  <c r="S522" i="1"/>
  <c r="T522" i="1"/>
  <c r="S523" i="1"/>
  <c r="T523" i="1"/>
  <c r="S524" i="1"/>
  <c r="T524" i="1"/>
  <c r="S525" i="1"/>
  <c r="T525" i="1"/>
  <c r="S526" i="1"/>
  <c r="T526" i="1"/>
  <c r="S527" i="1"/>
  <c r="T527" i="1"/>
  <c r="S528" i="1"/>
  <c r="T528" i="1"/>
  <c r="S529" i="1"/>
  <c r="T529" i="1"/>
  <c r="S530" i="1"/>
  <c r="T530" i="1"/>
  <c r="S531" i="1"/>
  <c r="T531" i="1"/>
  <c r="S532" i="1"/>
  <c r="T532" i="1"/>
  <c r="S533" i="1"/>
  <c r="T533" i="1"/>
  <c r="S534" i="1"/>
  <c r="T534" i="1"/>
  <c r="S535" i="1"/>
  <c r="T535" i="1"/>
  <c r="S536" i="1"/>
  <c r="T536" i="1"/>
  <c r="S537" i="1"/>
  <c r="T537" i="1"/>
  <c r="S538" i="1"/>
  <c r="T538" i="1"/>
  <c r="S539" i="1"/>
  <c r="T539" i="1"/>
  <c r="S540" i="1"/>
  <c r="T540" i="1"/>
  <c r="S541" i="1"/>
  <c r="T541" i="1"/>
  <c r="S542" i="1"/>
  <c r="T542" i="1"/>
  <c r="S543" i="1"/>
  <c r="T543" i="1"/>
  <c r="S544" i="1"/>
  <c r="T544" i="1"/>
  <c r="S545" i="1"/>
  <c r="T545" i="1"/>
  <c r="S546" i="1"/>
  <c r="T546" i="1"/>
  <c r="S547" i="1"/>
  <c r="T547" i="1"/>
  <c r="S548" i="1"/>
  <c r="T548" i="1"/>
  <c r="S549" i="1"/>
  <c r="T549" i="1"/>
  <c r="S550" i="1"/>
  <c r="T550" i="1"/>
  <c r="S551" i="1"/>
  <c r="T551" i="1"/>
  <c r="S552" i="1"/>
  <c r="T552" i="1"/>
  <c r="S553" i="1"/>
  <c r="T553" i="1"/>
  <c r="S554" i="1"/>
  <c r="T554" i="1"/>
  <c r="S555" i="1"/>
  <c r="T555" i="1"/>
  <c r="S556" i="1"/>
  <c r="T556" i="1"/>
  <c r="S557" i="1"/>
  <c r="T557" i="1"/>
  <c r="S558" i="1"/>
  <c r="T558" i="1"/>
  <c r="S559" i="1"/>
  <c r="T559" i="1"/>
  <c r="S560" i="1"/>
  <c r="T560" i="1"/>
  <c r="S561" i="1"/>
  <c r="T561" i="1"/>
  <c r="S562" i="1"/>
  <c r="T562" i="1"/>
  <c r="S563" i="1"/>
  <c r="T563" i="1"/>
  <c r="S564" i="1"/>
  <c r="T564" i="1"/>
  <c r="S565" i="1"/>
  <c r="T565" i="1"/>
  <c r="S566" i="1"/>
  <c r="T566" i="1"/>
  <c r="S567" i="1"/>
  <c r="T567" i="1"/>
  <c r="S568" i="1"/>
  <c r="T568" i="1"/>
  <c r="S569" i="1"/>
  <c r="T569" i="1"/>
  <c r="S570" i="1"/>
  <c r="T570" i="1"/>
  <c r="S571" i="1"/>
  <c r="T571" i="1"/>
  <c r="S572" i="1"/>
  <c r="T572" i="1"/>
  <c r="S573" i="1"/>
  <c r="T573" i="1"/>
  <c r="S574" i="1"/>
  <c r="T574" i="1"/>
  <c r="S575" i="1"/>
  <c r="T575" i="1"/>
  <c r="S576" i="1"/>
  <c r="T576" i="1"/>
  <c r="S577" i="1"/>
  <c r="T577" i="1"/>
  <c r="S578" i="1"/>
  <c r="T578" i="1"/>
  <c r="S579" i="1"/>
  <c r="T579" i="1"/>
  <c r="S580" i="1"/>
  <c r="T580" i="1"/>
  <c r="S581" i="1"/>
  <c r="T581" i="1"/>
  <c r="S582" i="1"/>
  <c r="T582" i="1"/>
  <c r="S583" i="1"/>
  <c r="T583" i="1"/>
  <c r="S584" i="1"/>
  <c r="T584" i="1"/>
  <c r="S585" i="1"/>
  <c r="T585" i="1"/>
  <c r="S586" i="1"/>
  <c r="T586" i="1"/>
  <c r="S587" i="1"/>
  <c r="T587" i="1"/>
  <c r="S588" i="1"/>
  <c r="T588" i="1"/>
  <c r="S589" i="1"/>
  <c r="T589" i="1"/>
  <c r="S590" i="1"/>
  <c r="T590" i="1"/>
  <c r="S591" i="1"/>
  <c r="T591" i="1"/>
  <c r="S592" i="1"/>
  <c r="T592" i="1"/>
  <c r="S593" i="1"/>
  <c r="T593" i="1"/>
  <c r="S594" i="1"/>
  <c r="T594" i="1"/>
  <c r="S595" i="1"/>
  <c r="T595" i="1"/>
  <c r="S596" i="1"/>
  <c r="T596" i="1"/>
  <c r="S597" i="1"/>
  <c r="T597" i="1"/>
  <c r="S598" i="1"/>
  <c r="T598" i="1"/>
  <c r="S599" i="1"/>
  <c r="T599" i="1"/>
  <c r="S600" i="1"/>
  <c r="T600" i="1"/>
  <c r="S601" i="1"/>
  <c r="T601" i="1"/>
  <c r="S602" i="1"/>
  <c r="T602" i="1"/>
  <c r="S603" i="1"/>
  <c r="T603" i="1"/>
  <c r="S604" i="1"/>
  <c r="T604" i="1"/>
  <c r="S605" i="1"/>
  <c r="T605" i="1"/>
  <c r="S606" i="1"/>
  <c r="T606" i="1"/>
  <c r="S607" i="1"/>
  <c r="T607" i="1"/>
  <c r="S608" i="1"/>
  <c r="T608" i="1"/>
  <c r="S609" i="1"/>
  <c r="T609" i="1"/>
  <c r="S610" i="1"/>
  <c r="T610" i="1"/>
  <c r="S611" i="1"/>
  <c r="T611" i="1"/>
  <c r="S612" i="1"/>
  <c r="T612" i="1"/>
  <c r="S613" i="1"/>
  <c r="T613" i="1"/>
  <c r="S614" i="1"/>
  <c r="T614" i="1"/>
  <c r="S615" i="1"/>
  <c r="T615" i="1"/>
  <c r="S616" i="1"/>
  <c r="T616" i="1"/>
  <c r="S617" i="1"/>
  <c r="T617" i="1"/>
  <c r="S618" i="1"/>
  <c r="T618" i="1"/>
  <c r="S619" i="1"/>
  <c r="T619" i="1"/>
  <c r="S620" i="1"/>
  <c r="T620" i="1"/>
  <c r="S621" i="1"/>
  <c r="T621" i="1"/>
  <c r="S622" i="1"/>
  <c r="T622" i="1"/>
  <c r="S623" i="1"/>
  <c r="T623" i="1"/>
  <c r="S624" i="1"/>
  <c r="T624" i="1"/>
  <c r="S625" i="1"/>
  <c r="T625" i="1"/>
  <c r="S626" i="1"/>
  <c r="T626" i="1"/>
  <c r="S627" i="1"/>
  <c r="T627" i="1"/>
  <c r="S628" i="1"/>
  <c r="T628" i="1"/>
  <c r="S629" i="1"/>
  <c r="T629" i="1"/>
  <c r="S630" i="1"/>
  <c r="T630" i="1"/>
  <c r="S631" i="1"/>
  <c r="T631" i="1"/>
  <c r="S632" i="1"/>
  <c r="T632" i="1"/>
  <c r="S633" i="1"/>
  <c r="T633" i="1"/>
  <c r="S634" i="1"/>
  <c r="T634" i="1"/>
  <c r="S635" i="1"/>
  <c r="T635" i="1"/>
  <c r="S636" i="1"/>
  <c r="T636" i="1"/>
  <c r="S637" i="1"/>
  <c r="T637" i="1"/>
  <c r="S638" i="1"/>
  <c r="T638" i="1"/>
  <c r="S639" i="1"/>
  <c r="T639" i="1"/>
  <c r="S640" i="1"/>
  <c r="T640" i="1"/>
  <c r="S641" i="1"/>
  <c r="T641" i="1"/>
  <c r="S642" i="1"/>
  <c r="T642" i="1"/>
  <c r="S643" i="1"/>
  <c r="T643" i="1"/>
  <c r="S644" i="1"/>
  <c r="T644" i="1"/>
  <c r="S645" i="1"/>
  <c r="T645" i="1"/>
  <c r="S646" i="1"/>
  <c r="T646" i="1"/>
  <c r="S647" i="1"/>
  <c r="T647" i="1"/>
  <c r="S648" i="1"/>
  <c r="T648" i="1"/>
  <c r="S649" i="1"/>
  <c r="T649" i="1"/>
  <c r="S650" i="1"/>
  <c r="T650" i="1"/>
  <c r="S651" i="1"/>
  <c r="T651" i="1"/>
  <c r="S652" i="1"/>
  <c r="T652" i="1"/>
  <c r="S653" i="1"/>
  <c r="T653" i="1"/>
  <c r="S654" i="1"/>
  <c r="T654" i="1"/>
  <c r="S655" i="1"/>
  <c r="T655" i="1"/>
  <c r="S656" i="1"/>
  <c r="T656" i="1"/>
  <c r="S657" i="1"/>
  <c r="T657" i="1"/>
  <c r="S658" i="1"/>
  <c r="T658" i="1"/>
  <c r="S659" i="1"/>
  <c r="T659" i="1"/>
  <c r="S660" i="1"/>
  <c r="T660" i="1"/>
  <c r="S661" i="1"/>
  <c r="T661" i="1"/>
  <c r="S662" i="1"/>
  <c r="T662" i="1"/>
  <c r="S663" i="1"/>
  <c r="T663" i="1"/>
  <c r="S664" i="1"/>
  <c r="T664" i="1"/>
  <c r="S665" i="1"/>
  <c r="T665" i="1"/>
  <c r="S666" i="1"/>
  <c r="T666" i="1"/>
  <c r="S667" i="1"/>
  <c r="T667" i="1"/>
  <c r="S668" i="1"/>
  <c r="T668" i="1"/>
  <c r="S669" i="1"/>
  <c r="T669" i="1"/>
  <c r="S670" i="1"/>
  <c r="T670" i="1"/>
  <c r="S671" i="1"/>
  <c r="T671" i="1"/>
  <c r="S672" i="1"/>
  <c r="T672" i="1"/>
  <c r="S673" i="1"/>
  <c r="T673" i="1"/>
  <c r="S674" i="1"/>
  <c r="T674" i="1"/>
  <c r="S675" i="1"/>
  <c r="T675" i="1"/>
  <c r="S676" i="1"/>
  <c r="T676" i="1"/>
  <c r="S677" i="1"/>
  <c r="T677" i="1"/>
  <c r="S678" i="1"/>
  <c r="T678" i="1"/>
  <c r="S679" i="1"/>
  <c r="T679" i="1"/>
  <c r="S680" i="1"/>
  <c r="T680" i="1"/>
  <c r="S681" i="1"/>
  <c r="T681" i="1"/>
  <c r="S682" i="1"/>
  <c r="T682" i="1"/>
  <c r="S683" i="1"/>
  <c r="T683" i="1"/>
  <c r="S684" i="1"/>
  <c r="T684" i="1"/>
  <c r="S685" i="1"/>
  <c r="T685" i="1"/>
  <c r="S686" i="1"/>
  <c r="T686" i="1"/>
  <c r="S687" i="1"/>
  <c r="T687" i="1"/>
  <c r="S688" i="1"/>
  <c r="T688" i="1"/>
  <c r="S689" i="1"/>
  <c r="T689" i="1"/>
  <c r="S690" i="1"/>
  <c r="T690" i="1"/>
  <c r="S691" i="1"/>
  <c r="T691" i="1"/>
  <c r="S692" i="1"/>
  <c r="T692" i="1"/>
  <c r="S693" i="1"/>
  <c r="T693" i="1"/>
  <c r="S694" i="1"/>
  <c r="T694" i="1"/>
  <c r="S695" i="1"/>
  <c r="T695" i="1"/>
  <c r="S696" i="1"/>
  <c r="T696" i="1"/>
  <c r="S697" i="1"/>
  <c r="T697" i="1"/>
  <c r="S698" i="1"/>
  <c r="T698" i="1"/>
  <c r="S699" i="1"/>
  <c r="T699" i="1"/>
  <c r="S700" i="1"/>
  <c r="T700" i="1"/>
  <c r="S701" i="1"/>
  <c r="T701" i="1"/>
  <c r="S702" i="1"/>
  <c r="T702" i="1"/>
  <c r="S703" i="1"/>
  <c r="T703" i="1"/>
  <c r="S704" i="1"/>
  <c r="T704" i="1"/>
  <c r="S705" i="1"/>
  <c r="T705" i="1"/>
  <c r="S706" i="1"/>
  <c r="T706" i="1"/>
  <c r="S707" i="1"/>
  <c r="T707" i="1"/>
  <c r="S708" i="1"/>
  <c r="T708" i="1"/>
  <c r="S709" i="1"/>
  <c r="T709" i="1"/>
  <c r="S710" i="1"/>
  <c r="T710" i="1"/>
  <c r="S711" i="1"/>
  <c r="T711" i="1"/>
  <c r="S712" i="1"/>
  <c r="T712" i="1"/>
  <c r="S713" i="1"/>
  <c r="T713" i="1"/>
  <c r="S714" i="1"/>
  <c r="T714" i="1"/>
  <c r="S715" i="1"/>
  <c r="T715" i="1"/>
  <c r="S716" i="1"/>
  <c r="T716" i="1"/>
  <c r="S717" i="1"/>
  <c r="T717" i="1"/>
  <c r="S718" i="1"/>
  <c r="T718" i="1"/>
  <c r="S719" i="1"/>
  <c r="T719" i="1"/>
  <c r="S720" i="1"/>
  <c r="T720" i="1"/>
  <c r="S721" i="1"/>
  <c r="T721" i="1"/>
  <c r="S722" i="1"/>
  <c r="T722" i="1"/>
  <c r="S723" i="1"/>
  <c r="T723" i="1"/>
  <c r="S724" i="1"/>
  <c r="T724" i="1"/>
  <c r="S725" i="1"/>
  <c r="T725" i="1"/>
  <c r="S726" i="1"/>
  <c r="T726" i="1"/>
  <c r="S727" i="1"/>
  <c r="T727" i="1"/>
  <c r="S728" i="1"/>
  <c r="T728" i="1"/>
  <c r="S729" i="1"/>
  <c r="T729" i="1"/>
  <c r="S730" i="1"/>
  <c r="T730" i="1"/>
  <c r="S731" i="1"/>
  <c r="T731" i="1"/>
  <c r="S732" i="1"/>
  <c r="T732" i="1"/>
  <c r="S733" i="1"/>
  <c r="T733" i="1"/>
  <c r="S734" i="1"/>
  <c r="T734" i="1"/>
  <c r="S735" i="1"/>
  <c r="T735" i="1"/>
  <c r="S736" i="1"/>
  <c r="T736" i="1"/>
  <c r="S737" i="1"/>
  <c r="T737" i="1"/>
  <c r="S738" i="1"/>
  <c r="T738" i="1"/>
  <c r="S739" i="1"/>
  <c r="T739" i="1"/>
  <c r="S740" i="1"/>
  <c r="T740" i="1"/>
  <c r="S741" i="1"/>
  <c r="T741" i="1"/>
  <c r="S742" i="1"/>
  <c r="T742" i="1"/>
  <c r="S743" i="1"/>
  <c r="T743" i="1"/>
  <c r="S744" i="1"/>
  <c r="T744" i="1"/>
  <c r="S745" i="1"/>
  <c r="T745" i="1"/>
  <c r="S746" i="1"/>
  <c r="T746" i="1"/>
  <c r="S747" i="1"/>
  <c r="T747" i="1"/>
  <c r="S748" i="1"/>
  <c r="T748" i="1"/>
  <c r="S749" i="1"/>
  <c r="T749" i="1"/>
  <c r="S750" i="1"/>
  <c r="T750" i="1"/>
  <c r="S751" i="1"/>
  <c r="T751" i="1"/>
  <c r="S752" i="1"/>
  <c r="T752" i="1"/>
  <c r="S753" i="1"/>
  <c r="T753" i="1"/>
  <c r="S754" i="1"/>
  <c r="T754" i="1"/>
  <c r="S755" i="1"/>
  <c r="T755" i="1"/>
  <c r="S756" i="1"/>
  <c r="T756" i="1"/>
  <c r="S757" i="1"/>
  <c r="T757" i="1"/>
  <c r="S758" i="1"/>
  <c r="T758" i="1"/>
  <c r="S759" i="1"/>
  <c r="T759" i="1"/>
  <c r="S760" i="1"/>
  <c r="T760" i="1"/>
  <c r="S761" i="1"/>
  <c r="T761" i="1"/>
  <c r="S762" i="1"/>
  <c r="T762" i="1"/>
  <c r="S763" i="1"/>
  <c r="T763" i="1"/>
  <c r="S764" i="1"/>
  <c r="T764" i="1"/>
  <c r="S765" i="1"/>
  <c r="T765" i="1"/>
  <c r="S766" i="1"/>
  <c r="T766" i="1"/>
  <c r="S767" i="1"/>
  <c r="T767" i="1"/>
  <c r="S768" i="1"/>
  <c r="T768" i="1"/>
  <c r="S769" i="1"/>
  <c r="T769" i="1"/>
  <c r="S770" i="1"/>
  <c r="T770" i="1"/>
  <c r="S771" i="1"/>
  <c r="T771" i="1"/>
  <c r="S772" i="1"/>
  <c r="T772" i="1"/>
  <c r="S773" i="1"/>
  <c r="T773" i="1"/>
  <c r="S774" i="1"/>
  <c r="T774" i="1"/>
  <c r="S775" i="1"/>
  <c r="T775" i="1"/>
  <c r="S776" i="1"/>
  <c r="T776" i="1"/>
  <c r="S777" i="1"/>
  <c r="T777" i="1"/>
  <c r="S778" i="1"/>
  <c r="T778" i="1"/>
  <c r="S779" i="1"/>
  <c r="T779" i="1"/>
  <c r="S780" i="1"/>
  <c r="T780" i="1"/>
  <c r="S781" i="1"/>
  <c r="T781" i="1"/>
  <c r="S782" i="1"/>
  <c r="T782" i="1"/>
  <c r="S783" i="1"/>
  <c r="T783" i="1"/>
  <c r="S784" i="1"/>
  <c r="T784" i="1"/>
  <c r="S785" i="1"/>
  <c r="T785" i="1"/>
  <c r="S786" i="1"/>
  <c r="T786" i="1"/>
  <c r="S787" i="1"/>
  <c r="T787" i="1"/>
  <c r="S788" i="1"/>
  <c r="T788" i="1"/>
  <c r="S789" i="1"/>
  <c r="T789" i="1"/>
  <c r="S790" i="1"/>
  <c r="T790" i="1"/>
  <c r="S791" i="1"/>
  <c r="T791" i="1"/>
  <c r="S792" i="1"/>
  <c r="T792" i="1"/>
  <c r="S793" i="1"/>
  <c r="T793" i="1"/>
  <c r="S794" i="1"/>
  <c r="T794" i="1"/>
  <c r="S795" i="1"/>
  <c r="T795" i="1"/>
  <c r="S796" i="1"/>
  <c r="T796" i="1"/>
  <c r="S797" i="1"/>
  <c r="T797" i="1"/>
  <c r="S798" i="1"/>
  <c r="T798" i="1"/>
  <c r="S799" i="1"/>
  <c r="T799" i="1"/>
  <c r="S800" i="1"/>
  <c r="T800" i="1"/>
  <c r="S801" i="1"/>
  <c r="T801" i="1"/>
  <c r="S802" i="1"/>
  <c r="T802" i="1"/>
  <c r="S803" i="1"/>
  <c r="T803" i="1"/>
  <c r="S804" i="1"/>
  <c r="T804" i="1"/>
  <c r="S805" i="1"/>
  <c r="T805" i="1"/>
  <c r="S806" i="1"/>
  <c r="T806" i="1"/>
  <c r="S807" i="1"/>
  <c r="T807" i="1"/>
  <c r="S808" i="1"/>
  <c r="T808" i="1"/>
  <c r="S809" i="1"/>
  <c r="T809" i="1"/>
  <c r="S810" i="1"/>
  <c r="T810" i="1"/>
  <c r="S811" i="1"/>
  <c r="T811" i="1"/>
  <c r="S812" i="1"/>
  <c r="T812" i="1"/>
  <c r="S813" i="1"/>
  <c r="T813" i="1"/>
  <c r="S814" i="1"/>
  <c r="T814" i="1"/>
  <c r="S815" i="1"/>
  <c r="T815" i="1"/>
  <c r="S816" i="1"/>
  <c r="T816" i="1"/>
  <c r="S817" i="1"/>
  <c r="T817" i="1"/>
  <c r="S818" i="1"/>
  <c r="T818" i="1"/>
  <c r="S819" i="1"/>
  <c r="T819" i="1"/>
  <c r="S820" i="1"/>
  <c r="T820" i="1"/>
  <c r="S821" i="1"/>
  <c r="T821" i="1"/>
  <c r="S822" i="1"/>
  <c r="T822" i="1"/>
  <c r="S823" i="1"/>
  <c r="T823" i="1"/>
  <c r="S824" i="1"/>
  <c r="T824" i="1"/>
  <c r="S825" i="1"/>
  <c r="T825" i="1"/>
  <c r="S826" i="1"/>
  <c r="T826" i="1"/>
  <c r="S827" i="1"/>
  <c r="T827" i="1"/>
  <c r="S828" i="1"/>
  <c r="T828" i="1"/>
  <c r="S829" i="1"/>
  <c r="T829" i="1"/>
  <c r="S830" i="1"/>
  <c r="T830" i="1"/>
  <c r="S831" i="1"/>
  <c r="T831" i="1"/>
  <c r="S832" i="1"/>
  <c r="T832" i="1"/>
  <c r="S833" i="1"/>
  <c r="T833" i="1"/>
  <c r="S834" i="1"/>
  <c r="T834" i="1"/>
  <c r="S835" i="1"/>
  <c r="T835" i="1"/>
  <c r="S836" i="1"/>
  <c r="T836" i="1"/>
  <c r="S837" i="1"/>
  <c r="T837" i="1"/>
  <c r="S838" i="1"/>
  <c r="T838" i="1"/>
  <c r="S839" i="1"/>
  <c r="T839" i="1"/>
  <c r="S840" i="1"/>
  <c r="T840" i="1"/>
  <c r="S841" i="1"/>
  <c r="T841" i="1"/>
  <c r="S842" i="1"/>
  <c r="T842" i="1"/>
  <c r="S843" i="1"/>
  <c r="T843" i="1"/>
  <c r="S844" i="1"/>
  <c r="T844" i="1"/>
  <c r="S845" i="1"/>
  <c r="T845" i="1"/>
  <c r="S846" i="1"/>
  <c r="T846" i="1"/>
  <c r="S847" i="1"/>
  <c r="T847" i="1"/>
  <c r="S848" i="1"/>
  <c r="T848" i="1"/>
  <c r="S849" i="1"/>
  <c r="T849" i="1"/>
  <c r="S850" i="1"/>
  <c r="T850" i="1"/>
  <c r="S851" i="1"/>
  <c r="T851" i="1"/>
  <c r="S852" i="1"/>
  <c r="T852" i="1"/>
  <c r="S853" i="1"/>
  <c r="T853" i="1"/>
  <c r="S854" i="1"/>
  <c r="T854" i="1"/>
  <c r="S855" i="1"/>
  <c r="T855" i="1"/>
  <c r="S856" i="1"/>
  <c r="T856" i="1"/>
  <c r="S857" i="1"/>
  <c r="T857" i="1"/>
  <c r="S858" i="1"/>
  <c r="T858" i="1"/>
  <c r="S859" i="1"/>
  <c r="T859" i="1"/>
  <c r="S860" i="1"/>
  <c r="T860" i="1"/>
  <c r="S861" i="1"/>
  <c r="T861" i="1"/>
  <c r="S862" i="1"/>
  <c r="T862" i="1"/>
  <c r="S863" i="1"/>
  <c r="T863" i="1"/>
  <c r="S864" i="1"/>
  <c r="T864" i="1"/>
  <c r="S865" i="1"/>
  <c r="T865" i="1"/>
  <c r="S866" i="1"/>
  <c r="T866" i="1"/>
  <c r="S867" i="1"/>
  <c r="T867" i="1"/>
  <c r="S868" i="1"/>
  <c r="T868" i="1"/>
  <c r="S869" i="1"/>
  <c r="T869" i="1"/>
  <c r="S870" i="1"/>
  <c r="T870" i="1"/>
  <c r="S871" i="1"/>
  <c r="T871" i="1"/>
  <c r="S872" i="1"/>
  <c r="T872" i="1"/>
  <c r="S873" i="1"/>
  <c r="T873" i="1"/>
  <c r="S874" i="1"/>
  <c r="T874" i="1"/>
  <c r="S875" i="1"/>
  <c r="T875" i="1"/>
  <c r="S876" i="1"/>
  <c r="T876" i="1"/>
  <c r="S877" i="1"/>
  <c r="T877" i="1"/>
  <c r="S878" i="1"/>
  <c r="T878" i="1"/>
  <c r="S879" i="1"/>
  <c r="T879" i="1"/>
  <c r="S880" i="1"/>
  <c r="T880" i="1"/>
  <c r="S881" i="1"/>
  <c r="T881" i="1"/>
  <c r="S882" i="1"/>
  <c r="T882" i="1"/>
  <c r="S883" i="1"/>
  <c r="T883" i="1"/>
  <c r="S884" i="1"/>
  <c r="T884" i="1"/>
  <c r="S885" i="1"/>
  <c r="T885" i="1"/>
  <c r="S886" i="1"/>
  <c r="T886" i="1"/>
  <c r="S887" i="1"/>
  <c r="T887" i="1"/>
  <c r="S888" i="1"/>
  <c r="T888" i="1"/>
  <c r="S889" i="1"/>
  <c r="T889" i="1"/>
  <c r="S890" i="1"/>
  <c r="T890" i="1"/>
  <c r="S891" i="1"/>
  <c r="T891" i="1"/>
  <c r="S892" i="1"/>
  <c r="T892" i="1"/>
  <c r="S893" i="1"/>
  <c r="T893" i="1"/>
  <c r="S894" i="1"/>
  <c r="T894" i="1"/>
  <c r="S895" i="1"/>
  <c r="T895" i="1"/>
  <c r="S896" i="1"/>
  <c r="T896" i="1"/>
  <c r="S897" i="1"/>
  <c r="T897" i="1"/>
  <c r="S898" i="1"/>
  <c r="T898" i="1"/>
  <c r="S899" i="1"/>
  <c r="T899" i="1"/>
  <c r="S900" i="1"/>
  <c r="T900" i="1"/>
  <c r="S901" i="1"/>
  <c r="T901" i="1"/>
  <c r="S902" i="1"/>
  <c r="T902" i="1"/>
  <c r="S903" i="1"/>
  <c r="T903" i="1"/>
  <c r="S904" i="1"/>
  <c r="T904" i="1"/>
  <c r="S905" i="1"/>
  <c r="T905" i="1"/>
  <c r="S906" i="1"/>
  <c r="T906" i="1"/>
  <c r="S907" i="1"/>
  <c r="T907" i="1"/>
  <c r="S908" i="1"/>
  <c r="T908" i="1"/>
  <c r="S909" i="1"/>
  <c r="T909" i="1"/>
  <c r="S910" i="1"/>
  <c r="T910" i="1"/>
  <c r="S911" i="1"/>
  <c r="T911" i="1"/>
  <c r="S912" i="1"/>
  <c r="T912" i="1"/>
  <c r="S913" i="1"/>
  <c r="T913" i="1"/>
  <c r="S914" i="1"/>
  <c r="T914" i="1"/>
  <c r="S915" i="1"/>
  <c r="T915" i="1"/>
  <c r="S916" i="1"/>
  <c r="T916" i="1"/>
  <c r="S917" i="1"/>
  <c r="T917" i="1"/>
  <c r="S918" i="1"/>
  <c r="T918" i="1"/>
  <c r="S919" i="1"/>
  <c r="T919" i="1"/>
  <c r="S920" i="1"/>
  <c r="T920" i="1"/>
  <c r="S921" i="1"/>
  <c r="T921" i="1"/>
  <c r="S922" i="1"/>
  <c r="T922" i="1"/>
  <c r="S923" i="1"/>
  <c r="T923" i="1"/>
  <c r="S924" i="1"/>
  <c r="T924" i="1"/>
  <c r="S925" i="1"/>
  <c r="T925" i="1"/>
  <c r="S926" i="1"/>
  <c r="T926" i="1"/>
  <c r="S927" i="1"/>
  <c r="T927" i="1"/>
  <c r="S928" i="1"/>
  <c r="T928" i="1"/>
  <c r="S929" i="1"/>
  <c r="T929" i="1"/>
  <c r="S930" i="1"/>
  <c r="T930" i="1"/>
  <c r="S931" i="1"/>
  <c r="T931" i="1"/>
  <c r="S932" i="1"/>
  <c r="T932" i="1"/>
  <c r="S933" i="1"/>
  <c r="T933" i="1"/>
  <c r="S934" i="1"/>
  <c r="T934" i="1"/>
  <c r="S935" i="1"/>
  <c r="T935" i="1"/>
  <c r="S936" i="1"/>
  <c r="T936" i="1"/>
  <c r="S937" i="1"/>
  <c r="T937" i="1"/>
  <c r="S938" i="1"/>
  <c r="T938" i="1"/>
  <c r="S939" i="1"/>
  <c r="T939" i="1"/>
  <c r="S940" i="1"/>
  <c r="T940" i="1"/>
  <c r="S941" i="1"/>
  <c r="T941" i="1"/>
  <c r="S942" i="1"/>
  <c r="T942" i="1"/>
  <c r="S943" i="1"/>
  <c r="T943" i="1"/>
  <c r="S944" i="1"/>
  <c r="T944" i="1"/>
  <c r="S945" i="1"/>
  <c r="T945" i="1"/>
  <c r="S946" i="1"/>
  <c r="T946" i="1"/>
  <c r="S947" i="1"/>
  <c r="T947" i="1"/>
  <c r="S948" i="1"/>
  <c r="T948" i="1"/>
  <c r="S949" i="1"/>
  <c r="T949" i="1"/>
  <c r="S950" i="1"/>
  <c r="T950" i="1"/>
  <c r="S951" i="1"/>
  <c r="T951" i="1"/>
  <c r="S952" i="1"/>
  <c r="T952" i="1"/>
  <c r="S953" i="1"/>
  <c r="T953" i="1"/>
  <c r="S954" i="1"/>
  <c r="T954" i="1"/>
  <c r="S955" i="1"/>
  <c r="T955" i="1"/>
  <c r="S956" i="1"/>
  <c r="T956" i="1"/>
  <c r="S957" i="1"/>
  <c r="T957" i="1"/>
  <c r="S958" i="1"/>
  <c r="T958" i="1"/>
  <c r="S959" i="1"/>
  <c r="T959" i="1"/>
  <c r="S960" i="1"/>
  <c r="T960" i="1"/>
  <c r="S961" i="1"/>
  <c r="T961" i="1"/>
  <c r="S962" i="1"/>
  <c r="T962" i="1"/>
  <c r="S963" i="1"/>
  <c r="T963" i="1"/>
  <c r="S964" i="1"/>
  <c r="T964" i="1"/>
  <c r="S965" i="1"/>
  <c r="T965" i="1"/>
  <c r="S966" i="1"/>
  <c r="T966" i="1"/>
  <c r="S967" i="1"/>
  <c r="T967" i="1"/>
  <c r="S968" i="1"/>
  <c r="T968" i="1"/>
  <c r="S969" i="1"/>
  <c r="T969" i="1"/>
  <c r="S970" i="1"/>
  <c r="T970" i="1"/>
  <c r="S971" i="1"/>
  <c r="T971" i="1"/>
  <c r="S972" i="1"/>
  <c r="T972" i="1"/>
  <c r="S973" i="1"/>
  <c r="T973" i="1"/>
  <c r="S974" i="1"/>
  <c r="T974" i="1"/>
  <c r="S975" i="1"/>
  <c r="T975" i="1"/>
  <c r="S976" i="1"/>
  <c r="T976" i="1"/>
  <c r="S977" i="1"/>
  <c r="T977" i="1"/>
  <c r="S978" i="1"/>
  <c r="T978" i="1"/>
  <c r="S979" i="1"/>
  <c r="T979" i="1"/>
  <c r="S980" i="1"/>
  <c r="T980" i="1"/>
  <c r="S981" i="1"/>
  <c r="T981" i="1"/>
  <c r="S982" i="1"/>
  <c r="T982" i="1"/>
  <c r="S983" i="1"/>
  <c r="T983" i="1"/>
  <c r="S984" i="1"/>
  <c r="T984" i="1"/>
  <c r="S985" i="1"/>
  <c r="T985" i="1"/>
  <c r="S986" i="1"/>
  <c r="T986" i="1"/>
  <c r="S987" i="1"/>
  <c r="T987" i="1"/>
  <c r="S988" i="1"/>
  <c r="T988" i="1"/>
  <c r="S989" i="1"/>
  <c r="T989" i="1"/>
  <c r="S990" i="1"/>
  <c r="T990" i="1"/>
  <c r="S991" i="1"/>
  <c r="T991" i="1"/>
  <c r="S992" i="1"/>
  <c r="T992" i="1"/>
  <c r="S993" i="1"/>
  <c r="T993" i="1"/>
  <c r="S994" i="1"/>
  <c r="T994" i="1"/>
  <c r="S995" i="1"/>
  <c r="T995" i="1"/>
  <c r="S996" i="1"/>
  <c r="T996" i="1"/>
  <c r="S997" i="1"/>
  <c r="T997" i="1"/>
  <c r="S998" i="1"/>
  <c r="T998" i="1"/>
  <c r="S999" i="1"/>
  <c r="T999" i="1"/>
  <c r="S1000" i="1"/>
  <c r="T1000" i="1"/>
  <c r="S1001" i="1"/>
  <c r="T1001" i="1"/>
  <c r="S1002" i="1"/>
  <c r="T1002" i="1"/>
  <c r="S1003" i="1"/>
  <c r="T1003" i="1"/>
  <c r="S1004" i="1"/>
  <c r="T1004" i="1"/>
  <c r="S1005" i="1"/>
  <c r="T1005" i="1"/>
  <c r="S1006" i="1"/>
  <c r="T1006" i="1"/>
  <c r="S1007" i="1"/>
  <c r="T1007" i="1"/>
  <c r="S1008" i="1"/>
  <c r="T1008" i="1"/>
  <c r="S1009" i="1"/>
  <c r="T1009" i="1"/>
  <c r="S1010" i="1"/>
  <c r="T1010" i="1"/>
  <c r="S1011" i="1"/>
  <c r="T1011" i="1"/>
  <c r="S1012" i="1"/>
  <c r="T1012" i="1"/>
  <c r="S1013" i="1"/>
  <c r="T1013" i="1"/>
  <c r="S1014" i="1"/>
  <c r="T1014" i="1"/>
  <c r="S1015" i="1"/>
  <c r="T1015" i="1"/>
  <c r="S1016" i="1"/>
  <c r="T1016" i="1"/>
  <c r="S1017" i="1"/>
  <c r="T1017" i="1"/>
  <c r="S1018" i="1"/>
  <c r="T1018" i="1"/>
  <c r="S1019" i="1"/>
  <c r="T1019" i="1"/>
  <c r="S1020" i="1"/>
  <c r="T1020" i="1"/>
  <c r="S1021" i="1"/>
  <c r="T1021" i="1"/>
  <c r="S1022" i="1"/>
  <c r="T1022" i="1"/>
  <c r="S1023" i="1"/>
  <c r="T1023" i="1"/>
  <c r="S1024" i="1"/>
  <c r="T1024" i="1"/>
  <c r="S1025" i="1"/>
  <c r="T1025" i="1"/>
  <c r="S1026" i="1"/>
  <c r="T1026" i="1"/>
  <c r="S1027" i="1"/>
  <c r="T1027" i="1"/>
  <c r="S1028" i="1"/>
  <c r="T1028" i="1"/>
  <c r="S1029" i="1"/>
  <c r="T1029" i="1"/>
  <c r="S1030" i="1"/>
  <c r="T1030" i="1"/>
  <c r="S1031" i="1"/>
  <c r="T1031" i="1"/>
  <c r="S1032" i="1"/>
  <c r="T1032" i="1"/>
  <c r="S1033" i="1"/>
  <c r="T1033" i="1"/>
  <c r="S1034" i="1"/>
  <c r="T1034" i="1"/>
  <c r="S1035" i="1"/>
  <c r="T1035" i="1"/>
  <c r="S1036" i="1"/>
  <c r="T1036" i="1"/>
  <c r="S1037" i="1"/>
  <c r="T1037" i="1"/>
  <c r="S1038" i="1"/>
  <c r="T1038" i="1"/>
  <c r="S1039" i="1"/>
  <c r="T1039" i="1"/>
  <c r="S1040" i="1"/>
  <c r="T1040" i="1"/>
  <c r="S1041" i="1"/>
  <c r="T1041" i="1"/>
  <c r="S1042" i="1"/>
  <c r="T1042" i="1"/>
  <c r="S1043" i="1"/>
  <c r="T1043" i="1"/>
  <c r="S1044" i="1"/>
  <c r="T1044" i="1"/>
  <c r="S1045" i="1"/>
  <c r="T1045" i="1"/>
  <c r="S1046" i="1"/>
  <c r="T1046" i="1"/>
  <c r="S1047" i="1"/>
  <c r="T1047" i="1"/>
  <c r="S1048" i="1"/>
  <c r="T1048" i="1"/>
  <c r="S1049" i="1"/>
  <c r="T1049" i="1"/>
  <c r="S1050" i="1"/>
  <c r="T1050" i="1"/>
  <c r="S1051" i="1"/>
  <c r="T1051" i="1"/>
  <c r="S1052" i="1"/>
  <c r="T1052" i="1"/>
  <c r="S1053" i="1"/>
  <c r="T1053" i="1"/>
  <c r="S1054" i="1"/>
  <c r="T1054" i="1"/>
  <c r="S1055" i="1"/>
  <c r="T1055" i="1"/>
  <c r="S1056" i="1"/>
  <c r="T1056" i="1"/>
  <c r="S1057" i="1"/>
  <c r="T1057" i="1"/>
  <c r="S1058" i="1"/>
  <c r="T1058" i="1"/>
  <c r="S1059" i="1"/>
  <c r="T1059" i="1"/>
  <c r="S1060" i="1"/>
  <c r="T1060" i="1"/>
  <c r="S1061" i="1"/>
  <c r="T1061" i="1"/>
  <c r="S1062" i="1"/>
  <c r="T1062" i="1"/>
  <c r="S1063" i="1"/>
  <c r="T1063" i="1"/>
  <c r="S1064" i="1"/>
  <c r="T1064" i="1"/>
  <c r="S1065" i="1"/>
  <c r="T1065" i="1"/>
  <c r="S1066" i="1"/>
  <c r="T1066" i="1"/>
  <c r="S1067" i="1"/>
  <c r="T1067" i="1"/>
  <c r="S1068" i="1"/>
  <c r="T1068" i="1"/>
  <c r="S1069" i="1"/>
  <c r="T1069" i="1"/>
  <c r="S1070" i="1"/>
  <c r="T1070" i="1"/>
  <c r="S1071" i="1"/>
  <c r="T1071" i="1"/>
  <c r="S1072" i="1"/>
  <c r="T1072" i="1"/>
  <c r="S1073" i="1"/>
  <c r="T1073" i="1"/>
  <c r="S1074" i="1"/>
  <c r="T1074" i="1"/>
  <c r="S1075" i="1"/>
  <c r="T1075" i="1"/>
  <c r="S1076" i="1"/>
  <c r="T1076" i="1"/>
  <c r="S1077" i="1"/>
  <c r="T1077" i="1"/>
  <c r="S1078" i="1"/>
  <c r="T1078" i="1"/>
  <c r="S1079" i="1"/>
  <c r="T1079" i="1"/>
  <c r="S1080" i="1"/>
  <c r="T1080" i="1"/>
  <c r="S1081" i="1"/>
  <c r="T1081" i="1"/>
  <c r="S1082" i="1"/>
  <c r="T1082" i="1"/>
  <c r="S1083" i="1"/>
  <c r="T1083" i="1"/>
  <c r="S1084" i="1"/>
  <c r="T1084" i="1"/>
  <c r="S1085" i="1"/>
  <c r="T1085" i="1"/>
  <c r="S1086" i="1"/>
  <c r="T1086" i="1"/>
  <c r="S1087" i="1"/>
  <c r="T1087" i="1"/>
  <c r="S1088" i="1"/>
  <c r="T1088" i="1"/>
  <c r="S1089" i="1"/>
  <c r="T1089" i="1"/>
  <c r="S1090" i="1"/>
  <c r="T1090" i="1"/>
  <c r="S1091" i="1"/>
  <c r="T1091" i="1"/>
  <c r="S1092" i="1"/>
  <c r="T1092" i="1"/>
  <c r="S1093" i="1"/>
  <c r="T1093" i="1"/>
  <c r="S1094" i="1"/>
  <c r="T1094" i="1"/>
  <c r="S1095" i="1"/>
  <c r="T1095" i="1"/>
  <c r="S1096" i="1"/>
  <c r="T1096" i="1"/>
  <c r="S1097" i="1"/>
  <c r="T1097" i="1"/>
  <c r="S1098" i="1"/>
  <c r="T1098" i="1"/>
  <c r="S1099" i="1"/>
  <c r="T1099" i="1"/>
  <c r="S1100" i="1"/>
  <c r="T1100" i="1"/>
  <c r="S1101" i="1"/>
  <c r="T1101" i="1"/>
  <c r="S1102" i="1"/>
  <c r="T1102" i="1"/>
  <c r="S1103" i="1"/>
  <c r="T1103" i="1"/>
  <c r="S1104" i="1"/>
  <c r="T1104" i="1"/>
  <c r="S1105" i="1"/>
  <c r="T1105" i="1"/>
  <c r="S1106" i="1"/>
  <c r="T1106" i="1"/>
  <c r="S1107" i="1"/>
  <c r="T1107" i="1"/>
  <c r="S1108" i="1"/>
  <c r="T1108" i="1"/>
  <c r="S1109" i="1"/>
  <c r="T1109" i="1"/>
  <c r="S1110" i="1"/>
  <c r="T1110" i="1"/>
  <c r="S1111" i="1"/>
  <c r="T1111" i="1"/>
  <c r="S1112" i="1"/>
  <c r="T1112" i="1"/>
  <c r="S1113" i="1"/>
  <c r="T1113" i="1"/>
  <c r="S1114" i="1"/>
  <c r="T1114" i="1"/>
  <c r="S1115" i="1"/>
  <c r="T1115" i="1"/>
  <c r="S1116" i="1"/>
  <c r="T1116" i="1"/>
  <c r="S1117" i="1"/>
  <c r="T1117" i="1"/>
  <c r="S1118" i="1"/>
  <c r="T1118" i="1"/>
  <c r="S1119" i="1"/>
  <c r="T1119" i="1"/>
  <c r="S1120" i="1"/>
  <c r="T1120" i="1"/>
  <c r="S1121" i="1"/>
  <c r="T1121" i="1"/>
  <c r="S1122" i="1"/>
  <c r="T1122" i="1"/>
  <c r="S1123" i="1"/>
  <c r="T1123" i="1"/>
  <c r="S1124" i="1"/>
  <c r="T1124" i="1"/>
  <c r="S1125" i="1"/>
  <c r="T1125" i="1"/>
  <c r="S1126" i="1"/>
  <c r="T1126" i="1"/>
  <c r="S1127" i="1"/>
  <c r="T1127" i="1"/>
  <c r="S1128" i="1"/>
  <c r="T1128" i="1"/>
  <c r="S1129" i="1"/>
  <c r="T1129" i="1"/>
  <c r="S1130" i="1"/>
  <c r="T1130" i="1"/>
  <c r="S1131" i="1"/>
  <c r="T1131" i="1"/>
  <c r="S1132" i="1"/>
  <c r="T1132" i="1"/>
  <c r="S1133" i="1"/>
  <c r="T1133" i="1"/>
  <c r="S1134" i="1"/>
  <c r="T1134" i="1"/>
  <c r="S1135" i="1"/>
  <c r="T1135" i="1"/>
  <c r="S1136" i="1"/>
  <c r="T1136" i="1"/>
  <c r="S1137" i="1"/>
  <c r="T1137" i="1"/>
  <c r="S1138" i="1"/>
  <c r="T1138" i="1"/>
  <c r="S1139" i="1"/>
  <c r="T1139" i="1"/>
  <c r="S1140" i="1"/>
  <c r="T1140" i="1"/>
  <c r="S1141" i="1"/>
  <c r="T1141" i="1"/>
  <c r="S1142" i="1"/>
  <c r="T1142" i="1"/>
  <c r="S1143" i="1"/>
  <c r="T1143" i="1"/>
  <c r="S1144" i="1"/>
  <c r="T1144" i="1"/>
  <c r="S1145" i="1"/>
  <c r="T1145" i="1"/>
  <c r="S1146" i="1"/>
  <c r="T1146" i="1"/>
  <c r="S1147" i="1"/>
  <c r="T1147" i="1"/>
  <c r="S1148" i="1"/>
  <c r="T1148" i="1"/>
  <c r="S1149" i="1"/>
  <c r="T1149" i="1"/>
  <c r="S1150" i="1"/>
  <c r="T1150" i="1"/>
  <c r="S1151" i="1"/>
  <c r="T1151" i="1"/>
  <c r="S1152" i="1"/>
  <c r="T1152" i="1"/>
  <c r="S1153" i="1"/>
  <c r="T1153" i="1"/>
  <c r="S1154" i="1"/>
  <c r="T1154" i="1"/>
  <c r="S1155" i="1"/>
  <c r="T1155" i="1"/>
  <c r="S1156" i="1"/>
  <c r="T1156" i="1"/>
  <c r="S1157" i="1"/>
  <c r="T1157" i="1"/>
  <c r="S1158" i="1"/>
  <c r="T1158" i="1"/>
  <c r="S1159" i="1"/>
  <c r="T1159" i="1"/>
  <c r="S1160" i="1"/>
  <c r="T1160" i="1"/>
  <c r="S1161" i="1"/>
  <c r="T1161" i="1"/>
  <c r="S1162" i="1"/>
  <c r="T1162" i="1"/>
  <c r="S1163" i="1"/>
  <c r="T1163" i="1"/>
  <c r="S1164" i="1"/>
  <c r="T1164" i="1"/>
  <c r="S1165" i="1"/>
  <c r="T1165" i="1"/>
  <c r="S1166" i="1"/>
  <c r="T1166" i="1"/>
  <c r="S1167" i="1"/>
  <c r="T1167" i="1"/>
  <c r="S1168" i="1"/>
  <c r="T1168" i="1"/>
  <c r="S1169" i="1"/>
  <c r="T1169" i="1"/>
  <c r="S1170" i="1"/>
  <c r="T1170" i="1"/>
  <c r="S1171" i="1"/>
  <c r="T1171" i="1"/>
  <c r="S1172" i="1"/>
  <c r="T1172" i="1"/>
  <c r="S1173" i="1"/>
  <c r="T1173" i="1"/>
  <c r="S1174" i="1"/>
  <c r="T1174" i="1"/>
  <c r="S1175" i="1"/>
  <c r="T1175" i="1"/>
  <c r="S1176" i="1"/>
  <c r="T1176" i="1"/>
  <c r="S1177" i="1"/>
  <c r="T1177" i="1"/>
  <c r="S1178" i="1"/>
  <c r="T1178" i="1"/>
  <c r="S1179" i="1"/>
  <c r="T1179" i="1"/>
  <c r="S1180" i="1"/>
  <c r="T1180" i="1"/>
  <c r="S1181" i="1"/>
  <c r="T1181" i="1"/>
  <c r="S1182" i="1"/>
  <c r="T1182" i="1"/>
  <c r="S1183" i="1"/>
  <c r="T1183" i="1"/>
  <c r="S1184" i="1"/>
  <c r="T1184" i="1"/>
  <c r="S1185" i="1"/>
  <c r="T1185" i="1"/>
  <c r="S1186" i="1"/>
  <c r="T1186" i="1"/>
  <c r="S1187" i="1"/>
  <c r="T1187" i="1"/>
  <c r="S1188" i="1"/>
  <c r="T1188" i="1"/>
  <c r="S1189" i="1"/>
  <c r="T1189" i="1"/>
  <c r="S1190" i="1"/>
  <c r="T1190" i="1"/>
  <c r="S1191" i="1"/>
  <c r="T1191" i="1"/>
  <c r="S1192" i="1"/>
  <c r="T1192" i="1"/>
  <c r="S1193" i="1"/>
  <c r="T1193" i="1"/>
  <c r="S1194" i="1"/>
  <c r="T1194" i="1"/>
  <c r="S1195" i="1"/>
  <c r="T1195" i="1"/>
  <c r="S1196" i="1"/>
  <c r="T1196" i="1"/>
  <c r="S1197" i="1"/>
  <c r="T1197" i="1"/>
  <c r="S1198" i="1"/>
  <c r="T1198" i="1"/>
  <c r="S1199" i="1"/>
  <c r="T1199" i="1"/>
  <c r="S1200" i="1"/>
  <c r="T1200" i="1"/>
  <c r="S1201" i="1"/>
  <c r="T1201" i="1"/>
  <c r="S1202" i="1"/>
  <c r="T1202" i="1"/>
  <c r="S1203" i="1"/>
  <c r="T1203" i="1"/>
  <c r="S1204" i="1"/>
  <c r="T1204" i="1"/>
  <c r="S1205" i="1"/>
  <c r="T1205" i="1"/>
  <c r="S1206" i="1"/>
  <c r="T1206" i="1"/>
  <c r="S1207" i="1"/>
  <c r="T1207" i="1"/>
  <c r="S1208" i="1"/>
  <c r="T1208" i="1"/>
  <c r="S1209" i="1"/>
  <c r="T1209" i="1"/>
  <c r="S1210" i="1"/>
  <c r="T1210" i="1"/>
  <c r="S1211" i="1"/>
  <c r="T1211" i="1"/>
  <c r="S1212" i="1"/>
  <c r="T1212" i="1"/>
  <c r="S1213" i="1"/>
  <c r="T1213" i="1"/>
  <c r="S1214" i="1"/>
  <c r="T1214" i="1"/>
  <c r="S1215" i="1"/>
  <c r="T1215" i="1"/>
  <c r="S1216" i="1"/>
  <c r="T1216" i="1"/>
  <c r="S1217" i="1"/>
  <c r="T1217" i="1"/>
  <c r="S1218" i="1"/>
  <c r="T1218" i="1"/>
  <c r="S1219" i="1"/>
  <c r="T1219" i="1"/>
  <c r="S1220" i="1"/>
  <c r="T1220" i="1"/>
  <c r="S1221" i="1"/>
  <c r="T1221" i="1"/>
  <c r="S1222" i="1"/>
  <c r="T1222" i="1"/>
  <c r="S1223" i="1"/>
  <c r="T1223" i="1"/>
  <c r="S1224" i="1"/>
  <c r="T1224" i="1"/>
  <c r="S1225" i="1"/>
  <c r="T1225" i="1"/>
  <c r="S1226" i="1"/>
  <c r="T1226" i="1"/>
  <c r="S1227" i="1"/>
  <c r="T1227" i="1"/>
  <c r="S1228" i="1"/>
  <c r="T1228" i="1"/>
  <c r="S1229" i="1"/>
  <c r="T1229" i="1"/>
  <c r="S1230" i="1"/>
  <c r="T1230" i="1"/>
  <c r="S1231" i="1"/>
  <c r="T1231" i="1"/>
  <c r="S1232" i="1"/>
  <c r="T1232" i="1"/>
  <c r="S1233" i="1"/>
  <c r="T1233" i="1"/>
  <c r="S1234" i="1"/>
  <c r="T1234" i="1"/>
  <c r="S1235" i="1"/>
  <c r="T1235" i="1"/>
  <c r="S1236" i="1"/>
  <c r="T1236" i="1"/>
  <c r="S1237" i="1"/>
  <c r="T1237" i="1"/>
  <c r="S1238" i="1"/>
  <c r="T1238" i="1"/>
  <c r="S1239" i="1"/>
  <c r="T1239" i="1"/>
  <c r="S1240" i="1"/>
  <c r="T1240" i="1"/>
  <c r="S1241" i="1"/>
  <c r="T1241" i="1"/>
  <c r="S1242" i="1"/>
  <c r="T1242" i="1"/>
  <c r="S1243" i="1"/>
  <c r="T1243" i="1"/>
  <c r="S1244" i="1"/>
  <c r="T1244" i="1"/>
  <c r="S1245" i="1"/>
  <c r="T1245" i="1"/>
  <c r="S1246" i="1"/>
  <c r="T1246" i="1"/>
  <c r="S1247" i="1"/>
  <c r="T1247" i="1"/>
  <c r="S1248" i="1"/>
  <c r="T1248" i="1"/>
  <c r="S1249" i="1"/>
  <c r="T1249" i="1"/>
  <c r="S1250" i="1"/>
  <c r="T1250" i="1"/>
  <c r="S1251" i="1"/>
  <c r="T1251" i="1"/>
  <c r="S1252" i="1"/>
  <c r="T1252" i="1"/>
  <c r="S1253" i="1"/>
  <c r="T1253" i="1"/>
  <c r="S1254" i="1"/>
  <c r="T1254" i="1"/>
  <c r="S1255" i="1"/>
  <c r="T1255" i="1"/>
  <c r="S1256" i="1"/>
  <c r="T1256" i="1"/>
  <c r="S1257" i="1"/>
  <c r="T1257" i="1"/>
  <c r="S1258" i="1"/>
  <c r="T1258" i="1"/>
  <c r="S1259" i="1"/>
  <c r="T1259" i="1"/>
  <c r="S1260" i="1"/>
  <c r="T1260" i="1"/>
  <c r="S1261" i="1"/>
  <c r="T1261" i="1"/>
  <c r="S1262" i="1"/>
  <c r="T1262" i="1"/>
  <c r="S1263" i="1"/>
  <c r="T1263" i="1"/>
  <c r="S1264" i="1"/>
  <c r="T1264" i="1"/>
  <c r="S1265" i="1"/>
  <c r="T1265" i="1"/>
  <c r="S1266" i="1"/>
  <c r="T1266" i="1"/>
  <c r="S1267" i="1"/>
  <c r="T1267" i="1"/>
  <c r="S1268" i="1"/>
  <c r="T1268" i="1"/>
  <c r="S1269" i="1"/>
  <c r="T1269" i="1"/>
  <c r="S1270" i="1"/>
  <c r="T1270" i="1"/>
  <c r="S1271" i="1"/>
  <c r="T1271" i="1"/>
  <c r="S1272" i="1"/>
  <c r="T1272" i="1"/>
  <c r="S1273" i="1"/>
  <c r="T1273" i="1"/>
  <c r="S1274" i="1"/>
  <c r="T1274" i="1"/>
  <c r="S1275" i="1"/>
  <c r="T1275" i="1"/>
  <c r="S1276" i="1"/>
  <c r="T1276" i="1"/>
  <c r="S1277" i="1"/>
  <c r="T1277" i="1"/>
  <c r="S1278" i="1"/>
  <c r="T1278" i="1"/>
  <c r="S1279" i="1"/>
  <c r="T1279" i="1"/>
  <c r="S1280" i="1"/>
  <c r="T1280" i="1"/>
  <c r="S1281" i="1"/>
  <c r="T1281" i="1"/>
  <c r="S1282" i="1"/>
  <c r="T1282" i="1"/>
  <c r="S1283" i="1"/>
  <c r="T1283" i="1"/>
  <c r="S1284" i="1"/>
  <c r="T1284" i="1"/>
  <c r="S1285" i="1"/>
  <c r="T1285" i="1"/>
  <c r="S1286" i="1"/>
  <c r="T1286" i="1"/>
  <c r="S1287" i="1"/>
  <c r="T1287" i="1"/>
  <c r="S1288" i="1"/>
  <c r="T1288" i="1"/>
  <c r="S1289" i="1"/>
  <c r="T1289" i="1"/>
  <c r="S1290" i="1"/>
  <c r="T1290" i="1"/>
  <c r="S1291" i="1"/>
  <c r="T1291" i="1"/>
  <c r="S1292" i="1"/>
  <c r="T1292" i="1"/>
  <c r="S1293" i="1"/>
  <c r="T1293" i="1"/>
  <c r="S1294" i="1"/>
  <c r="T1294" i="1"/>
  <c r="S1295" i="1"/>
  <c r="T1295" i="1"/>
  <c r="S1296" i="1"/>
  <c r="T1296" i="1"/>
  <c r="S1297" i="1"/>
  <c r="T1297" i="1"/>
  <c r="S1298" i="1"/>
  <c r="T1298" i="1"/>
  <c r="S1299" i="1"/>
  <c r="T1299" i="1"/>
  <c r="S1300" i="1"/>
  <c r="T1300" i="1"/>
  <c r="S1301" i="1"/>
  <c r="T1301" i="1"/>
  <c r="S1302" i="1"/>
  <c r="T1302" i="1"/>
  <c r="S1303" i="1"/>
  <c r="T1303" i="1"/>
  <c r="S1304" i="1"/>
  <c r="T1304" i="1"/>
  <c r="S1305" i="1"/>
  <c r="T1305" i="1"/>
  <c r="S1306" i="1"/>
  <c r="T1306" i="1"/>
  <c r="S1307" i="1"/>
  <c r="T1307" i="1"/>
  <c r="S1308" i="1"/>
  <c r="T1308" i="1"/>
  <c r="S1309" i="1"/>
  <c r="T1309" i="1"/>
  <c r="S1310" i="1"/>
  <c r="T1310" i="1"/>
  <c r="S1311" i="1"/>
  <c r="T1311" i="1"/>
  <c r="S1312" i="1"/>
  <c r="T1312" i="1"/>
  <c r="S1313" i="1"/>
  <c r="T1313" i="1"/>
  <c r="S1314" i="1"/>
  <c r="T1314" i="1"/>
  <c r="S1315" i="1"/>
  <c r="T1315" i="1"/>
  <c r="S1316" i="1"/>
  <c r="T1316" i="1"/>
  <c r="S1317" i="1"/>
  <c r="T1317" i="1"/>
  <c r="S1318" i="1"/>
  <c r="T1318" i="1"/>
  <c r="S1319" i="1"/>
  <c r="T1319" i="1"/>
  <c r="S1320" i="1"/>
  <c r="T1320" i="1"/>
  <c r="S1321" i="1"/>
  <c r="T1321" i="1"/>
  <c r="S1322" i="1"/>
  <c r="T1322" i="1"/>
  <c r="S1323" i="1"/>
  <c r="T1323" i="1"/>
  <c r="S1324" i="1"/>
  <c r="T1324" i="1"/>
  <c r="S1325" i="1"/>
  <c r="T1325" i="1"/>
  <c r="S1326" i="1"/>
  <c r="T1326" i="1"/>
  <c r="S1327" i="1"/>
  <c r="T1327" i="1"/>
  <c r="S1328" i="1"/>
  <c r="T1328" i="1"/>
  <c r="S1329" i="1"/>
  <c r="T1329" i="1"/>
  <c r="S1330" i="1"/>
  <c r="T1330" i="1"/>
  <c r="S1331" i="1"/>
  <c r="T1331" i="1"/>
  <c r="S1332" i="1"/>
  <c r="T1332" i="1"/>
  <c r="S1333" i="1"/>
  <c r="T1333" i="1"/>
  <c r="S1334" i="1"/>
  <c r="T1334" i="1"/>
  <c r="S1335" i="1"/>
  <c r="T1335" i="1"/>
  <c r="S1336" i="1"/>
  <c r="T1336" i="1"/>
  <c r="S1337" i="1"/>
  <c r="T1337" i="1"/>
  <c r="S1338" i="1"/>
  <c r="T1338" i="1"/>
  <c r="S1339" i="1"/>
  <c r="T1339" i="1"/>
  <c r="S1340" i="1"/>
  <c r="T1340" i="1"/>
  <c r="S1341" i="1"/>
  <c r="T1341" i="1"/>
  <c r="S1342" i="1"/>
  <c r="T1342" i="1"/>
  <c r="S1343" i="1"/>
  <c r="T1343" i="1"/>
  <c r="S1344" i="1"/>
  <c r="T1344" i="1"/>
  <c r="S1345" i="1"/>
  <c r="T1345" i="1"/>
  <c r="S1346" i="1"/>
  <c r="T1346" i="1"/>
  <c r="S1347" i="1"/>
  <c r="T1347" i="1"/>
  <c r="S1348" i="1"/>
  <c r="T1348" i="1"/>
  <c r="S1349" i="1"/>
  <c r="T1349" i="1"/>
  <c r="S1350" i="1"/>
  <c r="T1350" i="1"/>
  <c r="S1351" i="1"/>
  <c r="T1351" i="1"/>
  <c r="S1352" i="1"/>
  <c r="T1352" i="1"/>
  <c r="S1353" i="1"/>
  <c r="T1353" i="1"/>
  <c r="S1354" i="1"/>
  <c r="T1354" i="1"/>
  <c r="S1355" i="1"/>
  <c r="T1355" i="1"/>
  <c r="S1356" i="1"/>
  <c r="T1356" i="1"/>
  <c r="S1357" i="1"/>
  <c r="T1357" i="1"/>
  <c r="S1358" i="1"/>
  <c r="T1358" i="1"/>
  <c r="S1359" i="1"/>
  <c r="T1359" i="1"/>
  <c r="S1360" i="1"/>
  <c r="T1360" i="1"/>
  <c r="S1361" i="1"/>
  <c r="T1361" i="1"/>
  <c r="S1362" i="1"/>
  <c r="T1362" i="1"/>
  <c r="S1363" i="1"/>
  <c r="T1363" i="1"/>
  <c r="S1364" i="1"/>
  <c r="T1364" i="1"/>
  <c r="S1365" i="1"/>
  <c r="T1365" i="1"/>
  <c r="S1366" i="1"/>
  <c r="T1366" i="1"/>
  <c r="S1367" i="1"/>
  <c r="T1367" i="1"/>
  <c r="S1368" i="1"/>
  <c r="T1368" i="1"/>
  <c r="S1369" i="1"/>
  <c r="T1369" i="1"/>
  <c r="S1370" i="1"/>
  <c r="T1370" i="1"/>
  <c r="S1371" i="1"/>
  <c r="T1371" i="1"/>
  <c r="S1372" i="1"/>
  <c r="T1372" i="1"/>
  <c r="S1373" i="1"/>
  <c r="T1373" i="1"/>
  <c r="S1374" i="1"/>
  <c r="T1374" i="1"/>
  <c r="S1375" i="1"/>
  <c r="T1375" i="1"/>
  <c r="S1376" i="1"/>
  <c r="T1376" i="1"/>
  <c r="S1377" i="1"/>
  <c r="T1377" i="1"/>
  <c r="S1378" i="1"/>
  <c r="T1378" i="1"/>
  <c r="S1379" i="1"/>
  <c r="T1379" i="1"/>
  <c r="S1380" i="1"/>
  <c r="T1380" i="1"/>
  <c r="S1381" i="1"/>
  <c r="T1381" i="1"/>
  <c r="S1382" i="1"/>
  <c r="T1382" i="1"/>
  <c r="S1383" i="1"/>
  <c r="T1383" i="1"/>
  <c r="S1384" i="1"/>
  <c r="T1384" i="1"/>
  <c r="S1385" i="1"/>
  <c r="T1385" i="1"/>
  <c r="S1386" i="1"/>
  <c r="T1386" i="1"/>
  <c r="S1387" i="1"/>
  <c r="T1387" i="1"/>
  <c r="S1388" i="1"/>
  <c r="T1388" i="1"/>
  <c r="S1389" i="1"/>
  <c r="T1389" i="1"/>
  <c r="S1390" i="1"/>
  <c r="T1390" i="1"/>
  <c r="S1391" i="1"/>
  <c r="T1391" i="1"/>
  <c r="S1392" i="1"/>
  <c r="T1392" i="1"/>
  <c r="S1393" i="1"/>
  <c r="T1393" i="1"/>
  <c r="S1394" i="1"/>
  <c r="T1394" i="1"/>
  <c r="S1395" i="1"/>
  <c r="T1395" i="1"/>
  <c r="S1396" i="1"/>
  <c r="T1396" i="1"/>
  <c r="S1397" i="1"/>
  <c r="T1397" i="1"/>
  <c r="S1398" i="1"/>
  <c r="T1398" i="1"/>
  <c r="S1399" i="1"/>
  <c r="T1399" i="1"/>
  <c r="S1400" i="1"/>
  <c r="T1400" i="1"/>
  <c r="S1401" i="1"/>
  <c r="T1401" i="1"/>
  <c r="S1402" i="1"/>
  <c r="T1402" i="1"/>
  <c r="S1403" i="1"/>
  <c r="T1403" i="1"/>
  <c r="S1404" i="1"/>
  <c r="T1404" i="1"/>
  <c r="S1405" i="1"/>
  <c r="T1405" i="1"/>
  <c r="S1406" i="1"/>
  <c r="T1406" i="1"/>
  <c r="S1407" i="1"/>
  <c r="T1407" i="1"/>
  <c r="S1408" i="1"/>
  <c r="T1408" i="1"/>
  <c r="S1409" i="1"/>
  <c r="T1409" i="1"/>
  <c r="S1410" i="1"/>
  <c r="T1410" i="1"/>
  <c r="S1411" i="1"/>
  <c r="T1411" i="1"/>
  <c r="S1412" i="1"/>
  <c r="T1412" i="1"/>
  <c r="S1413" i="1"/>
  <c r="T1413" i="1"/>
  <c r="S1414" i="1"/>
  <c r="T1414" i="1"/>
  <c r="S1415" i="1"/>
  <c r="T1415" i="1"/>
  <c r="S1416" i="1"/>
  <c r="T1416" i="1"/>
  <c r="S1417" i="1"/>
  <c r="T1417" i="1"/>
  <c r="S1418" i="1"/>
  <c r="T1418" i="1"/>
  <c r="S1419" i="1"/>
  <c r="T1419" i="1"/>
  <c r="S1420" i="1"/>
  <c r="T1420" i="1"/>
  <c r="S1421" i="1"/>
  <c r="T1421" i="1"/>
  <c r="S1422" i="1"/>
  <c r="T1422" i="1"/>
  <c r="S1423" i="1"/>
  <c r="T1423" i="1"/>
  <c r="S1424" i="1"/>
  <c r="T1424" i="1"/>
  <c r="S1425" i="1"/>
  <c r="T1425" i="1"/>
  <c r="S1426" i="1"/>
  <c r="T1426" i="1"/>
  <c r="S1427" i="1"/>
  <c r="T1427" i="1"/>
  <c r="S1428" i="1"/>
  <c r="T1428" i="1"/>
  <c r="S1429" i="1"/>
  <c r="T1429" i="1"/>
  <c r="S1430" i="1"/>
  <c r="T1430" i="1"/>
  <c r="S1431" i="1"/>
  <c r="T1431" i="1"/>
  <c r="S1432" i="1"/>
  <c r="T1432" i="1"/>
  <c r="S1433" i="1"/>
  <c r="T1433" i="1"/>
  <c r="S1434" i="1"/>
  <c r="T1434" i="1"/>
  <c r="S1435" i="1"/>
  <c r="T1435" i="1"/>
  <c r="S1436" i="1"/>
  <c r="T1436" i="1"/>
  <c r="S1437" i="1"/>
  <c r="T1437" i="1"/>
  <c r="S1438" i="1"/>
  <c r="T1438" i="1"/>
  <c r="S1439" i="1"/>
  <c r="T1439" i="1"/>
  <c r="S1440" i="1"/>
  <c r="T1440" i="1"/>
  <c r="S1441" i="1"/>
  <c r="T1441" i="1"/>
  <c r="S1442" i="1"/>
  <c r="T1442" i="1"/>
  <c r="S1443" i="1"/>
  <c r="T1443" i="1"/>
  <c r="S1444" i="1"/>
  <c r="T1444" i="1"/>
  <c r="S1445" i="1"/>
  <c r="T1445" i="1"/>
  <c r="S1446" i="1"/>
  <c r="T1446" i="1"/>
  <c r="S1447" i="1"/>
  <c r="T1447" i="1"/>
  <c r="S1448" i="1"/>
  <c r="T1448" i="1"/>
  <c r="S1449" i="1"/>
  <c r="T1449" i="1"/>
  <c r="S1450" i="1"/>
  <c r="T1450" i="1"/>
  <c r="S1451" i="1"/>
  <c r="T1451" i="1"/>
  <c r="S1452" i="1"/>
  <c r="T1452" i="1"/>
  <c r="S1453" i="1"/>
  <c r="T1453" i="1"/>
  <c r="S1454" i="1"/>
  <c r="T1454" i="1"/>
  <c r="S1455" i="1"/>
  <c r="T1455" i="1"/>
  <c r="S1456" i="1"/>
  <c r="T1456" i="1"/>
  <c r="S1457" i="1"/>
  <c r="T1457" i="1"/>
  <c r="S1458" i="1"/>
  <c r="T1458" i="1"/>
  <c r="S1459" i="1"/>
  <c r="T1459" i="1"/>
  <c r="S1460" i="1"/>
  <c r="T1460" i="1"/>
  <c r="S1461" i="1"/>
  <c r="T1461" i="1"/>
  <c r="S1462" i="1"/>
  <c r="T1462" i="1"/>
  <c r="S1463" i="1"/>
  <c r="T1463" i="1"/>
  <c r="S1464" i="1"/>
  <c r="T1464" i="1"/>
  <c r="S1465" i="1"/>
  <c r="T1465" i="1"/>
  <c r="S1466" i="1"/>
  <c r="T1466" i="1"/>
  <c r="S1467" i="1"/>
  <c r="T1467" i="1"/>
  <c r="S1468" i="1"/>
  <c r="T1468" i="1"/>
  <c r="S1469" i="1"/>
  <c r="T1469" i="1"/>
  <c r="S1470" i="1"/>
  <c r="T1470" i="1"/>
  <c r="S1471" i="1"/>
  <c r="T1471" i="1"/>
  <c r="S1472" i="1"/>
  <c r="T1472" i="1"/>
  <c r="S1473" i="1"/>
  <c r="T1473" i="1"/>
  <c r="S1474" i="1"/>
  <c r="T1474" i="1"/>
  <c r="S1475" i="1"/>
  <c r="T1475" i="1"/>
  <c r="S1476" i="1"/>
  <c r="T1476" i="1"/>
  <c r="S1477" i="1"/>
  <c r="T1477" i="1"/>
  <c r="S1478" i="1"/>
  <c r="T1478" i="1"/>
  <c r="S1479" i="1"/>
  <c r="T1479" i="1"/>
  <c r="S1480" i="1"/>
  <c r="T1480" i="1"/>
  <c r="S1481" i="1"/>
  <c r="T1481" i="1"/>
  <c r="S1482" i="1"/>
  <c r="T1482" i="1"/>
  <c r="S1483" i="1"/>
  <c r="T1483" i="1"/>
  <c r="S1484" i="1"/>
  <c r="T1484" i="1"/>
  <c r="S1485" i="1"/>
  <c r="T1485" i="1"/>
  <c r="S1486" i="1"/>
  <c r="T1486" i="1"/>
  <c r="S1487" i="1"/>
  <c r="T1487" i="1"/>
  <c r="S1488" i="1"/>
  <c r="T1488" i="1"/>
  <c r="S1489" i="1"/>
  <c r="T1489" i="1"/>
  <c r="S1490" i="1"/>
  <c r="T1490" i="1"/>
  <c r="S1491" i="1"/>
  <c r="T1491" i="1"/>
  <c r="S1492" i="1"/>
  <c r="T1492" i="1"/>
  <c r="S1493" i="1"/>
  <c r="T1493" i="1"/>
  <c r="S1494" i="1"/>
  <c r="T1494" i="1"/>
  <c r="S1495" i="1"/>
  <c r="T1495" i="1"/>
  <c r="S1496" i="1"/>
  <c r="T1496" i="1"/>
  <c r="S1497" i="1"/>
  <c r="T1497" i="1"/>
  <c r="T2" i="1"/>
  <c r="S2" i="1"/>
  <c r="H452" i="1"/>
  <c r="J452" i="1" s="1"/>
  <c r="M452" i="1"/>
  <c r="H453" i="1"/>
  <c r="J453" i="1" s="1"/>
  <c r="M453" i="1"/>
  <c r="H454" i="1"/>
  <c r="J454" i="1" s="1"/>
  <c r="M454" i="1"/>
  <c r="H455" i="1"/>
  <c r="J455" i="1" s="1"/>
  <c r="M455" i="1"/>
  <c r="H456" i="1"/>
  <c r="J456" i="1" s="1"/>
  <c r="M456" i="1"/>
  <c r="H457" i="1"/>
  <c r="J457" i="1" s="1"/>
  <c r="M457" i="1"/>
  <c r="H458" i="1"/>
  <c r="J458" i="1" s="1"/>
  <c r="M458" i="1"/>
  <c r="H459" i="1"/>
  <c r="J459" i="1" s="1"/>
  <c r="M459" i="1"/>
  <c r="H460" i="1"/>
  <c r="J460" i="1" s="1"/>
  <c r="M460" i="1"/>
  <c r="H461" i="1"/>
  <c r="J461" i="1" s="1"/>
  <c r="M461" i="1"/>
  <c r="H462" i="1"/>
  <c r="J462" i="1" s="1"/>
  <c r="M462" i="1"/>
  <c r="H463" i="1"/>
  <c r="J463" i="1" s="1"/>
  <c r="M463" i="1"/>
  <c r="H464" i="1"/>
  <c r="J464" i="1" s="1"/>
  <c r="M464" i="1"/>
  <c r="H465" i="1"/>
  <c r="J465" i="1" s="1"/>
  <c r="M465" i="1"/>
  <c r="H466" i="1"/>
  <c r="J466" i="1" s="1"/>
  <c r="M466" i="1"/>
  <c r="H467" i="1"/>
  <c r="J467" i="1" s="1"/>
  <c r="M467" i="1"/>
  <c r="H468" i="1"/>
  <c r="J468" i="1" s="1"/>
  <c r="M468" i="1"/>
  <c r="H469" i="1"/>
  <c r="J469" i="1" s="1"/>
  <c r="M469" i="1"/>
  <c r="H470" i="1"/>
  <c r="J470" i="1" s="1"/>
  <c r="M470" i="1"/>
  <c r="H471" i="1"/>
  <c r="J471" i="1" s="1"/>
  <c r="M471" i="1"/>
  <c r="H472" i="1"/>
  <c r="J472" i="1" s="1"/>
  <c r="M472" i="1"/>
  <c r="H473" i="1"/>
  <c r="J473" i="1" s="1"/>
  <c r="M473" i="1"/>
  <c r="H474" i="1"/>
  <c r="J474" i="1" s="1"/>
  <c r="M474" i="1"/>
  <c r="H475" i="1"/>
  <c r="J475" i="1" s="1"/>
  <c r="M475" i="1"/>
  <c r="H476" i="1"/>
  <c r="J476" i="1" s="1"/>
  <c r="M476" i="1"/>
  <c r="H477" i="1"/>
  <c r="J477" i="1" s="1"/>
  <c r="M477" i="1"/>
  <c r="H478" i="1"/>
  <c r="J478" i="1" s="1"/>
  <c r="M478" i="1"/>
  <c r="H479" i="1"/>
  <c r="J479" i="1" s="1"/>
  <c r="M479" i="1"/>
  <c r="H480" i="1"/>
  <c r="J480" i="1" s="1"/>
  <c r="M480" i="1"/>
  <c r="H481" i="1"/>
  <c r="J481" i="1" s="1"/>
  <c r="M481" i="1"/>
  <c r="H482" i="1"/>
  <c r="J482" i="1" s="1"/>
  <c r="M482" i="1"/>
  <c r="H483" i="1"/>
  <c r="J483" i="1" s="1"/>
  <c r="M483" i="1"/>
  <c r="H484" i="1"/>
  <c r="J484" i="1" s="1"/>
  <c r="M484" i="1"/>
  <c r="H485" i="1"/>
  <c r="J485" i="1" s="1"/>
  <c r="M485" i="1"/>
  <c r="H486" i="1"/>
  <c r="J486" i="1" s="1"/>
  <c r="M486" i="1"/>
  <c r="H487" i="1"/>
  <c r="J487" i="1" s="1"/>
  <c r="M487" i="1"/>
  <c r="H488" i="1"/>
  <c r="J488" i="1" s="1"/>
  <c r="M488" i="1"/>
  <c r="H489" i="1"/>
  <c r="J489" i="1" s="1"/>
  <c r="M489" i="1"/>
  <c r="H490" i="1"/>
  <c r="J490" i="1" s="1"/>
  <c r="M490" i="1"/>
  <c r="H491" i="1"/>
  <c r="J491" i="1" s="1"/>
  <c r="M491" i="1"/>
  <c r="H492" i="1"/>
  <c r="J492" i="1" s="1"/>
  <c r="M492" i="1"/>
  <c r="H493" i="1"/>
  <c r="J493" i="1" s="1"/>
  <c r="M493" i="1"/>
  <c r="H494" i="1"/>
  <c r="J494" i="1" s="1"/>
  <c r="M494" i="1"/>
  <c r="H495" i="1"/>
  <c r="J495" i="1" s="1"/>
  <c r="M495" i="1"/>
  <c r="H496" i="1"/>
  <c r="J496" i="1" s="1"/>
  <c r="M496" i="1"/>
  <c r="H497" i="1"/>
  <c r="J497" i="1" s="1"/>
  <c r="M497" i="1"/>
  <c r="H498" i="1"/>
  <c r="J498" i="1" s="1"/>
  <c r="M498" i="1"/>
  <c r="H499" i="1"/>
  <c r="J499" i="1" s="1"/>
  <c r="M499" i="1"/>
  <c r="H500" i="1"/>
  <c r="J500" i="1" s="1"/>
  <c r="M500" i="1"/>
  <c r="H501" i="1"/>
  <c r="J501" i="1" s="1"/>
  <c r="M501" i="1"/>
  <c r="H502" i="1"/>
  <c r="J502" i="1" s="1"/>
  <c r="M502" i="1"/>
  <c r="H503" i="1"/>
  <c r="J503" i="1" s="1"/>
  <c r="M503" i="1"/>
  <c r="H504" i="1"/>
  <c r="J504" i="1" s="1"/>
  <c r="M504" i="1"/>
  <c r="H505" i="1"/>
  <c r="J505" i="1" s="1"/>
  <c r="M505" i="1"/>
  <c r="H506" i="1"/>
  <c r="J506" i="1" s="1"/>
  <c r="M506" i="1"/>
  <c r="H507" i="1"/>
  <c r="J507" i="1" s="1"/>
  <c r="M507" i="1"/>
  <c r="H508" i="1"/>
  <c r="J508" i="1" s="1"/>
  <c r="M508" i="1"/>
  <c r="H509" i="1"/>
  <c r="J509" i="1" s="1"/>
  <c r="M509" i="1"/>
  <c r="H510" i="1"/>
  <c r="J510" i="1" s="1"/>
  <c r="M510" i="1"/>
  <c r="H511" i="1"/>
  <c r="J511" i="1" s="1"/>
  <c r="M511" i="1"/>
  <c r="H512" i="1"/>
  <c r="J512" i="1" s="1"/>
  <c r="M512" i="1"/>
  <c r="H513" i="1"/>
  <c r="J513" i="1" s="1"/>
  <c r="M513" i="1"/>
  <c r="H514" i="1"/>
  <c r="J514" i="1" s="1"/>
  <c r="M514" i="1"/>
  <c r="H515" i="1"/>
  <c r="J515" i="1" s="1"/>
  <c r="M515" i="1"/>
  <c r="H516" i="1"/>
  <c r="J516" i="1" s="1"/>
  <c r="M516" i="1"/>
  <c r="H517" i="1"/>
  <c r="J517" i="1" s="1"/>
  <c r="M517" i="1"/>
  <c r="H518" i="1"/>
  <c r="J518" i="1" s="1"/>
  <c r="M518" i="1"/>
  <c r="H519" i="1"/>
  <c r="J519" i="1" s="1"/>
  <c r="M519" i="1"/>
  <c r="H520" i="1"/>
  <c r="J520" i="1" s="1"/>
  <c r="M520" i="1"/>
  <c r="H521" i="1"/>
  <c r="J521" i="1" s="1"/>
  <c r="M521" i="1"/>
  <c r="H522" i="1"/>
  <c r="J522" i="1" s="1"/>
  <c r="M522" i="1"/>
  <c r="H523" i="1"/>
  <c r="J523" i="1" s="1"/>
  <c r="M523" i="1"/>
  <c r="H524" i="1"/>
  <c r="J524" i="1" s="1"/>
  <c r="M524" i="1"/>
  <c r="H525" i="1"/>
  <c r="J525" i="1" s="1"/>
  <c r="M525" i="1"/>
  <c r="H526" i="1"/>
  <c r="J526" i="1" s="1"/>
  <c r="M526" i="1"/>
  <c r="H527" i="1"/>
  <c r="J527" i="1" s="1"/>
  <c r="M527" i="1"/>
  <c r="H528" i="1"/>
  <c r="J528" i="1" s="1"/>
  <c r="M528" i="1"/>
  <c r="H529" i="1"/>
  <c r="J529" i="1" s="1"/>
  <c r="M529" i="1"/>
  <c r="H530" i="1"/>
  <c r="J530" i="1" s="1"/>
  <c r="M530" i="1"/>
  <c r="H531" i="1"/>
  <c r="J531" i="1" s="1"/>
  <c r="M531" i="1"/>
  <c r="H532" i="1"/>
  <c r="J532" i="1" s="1"/>
  <c r="M532" i="1"/>
  <c r="H533" i="1"/>
  <c r="J533" i="1" s="1"/>
  <c r="M533" i="1"/>
  <c r="H534" i="1"/>
  <c r="J534" i="1" s="1"/>
  <c r="M534" i="1"/>
  <c r="H535" i="1"/>
  <c r="J535" i="1" s="1"/>
  <c r="M535" i="1"/>
  <c r="H536" i="1"/>
  <c r="J536" i="1" s="1"/>
  <c r="M536" i="1"/>
  <c r="H537" i="1"/>
  <c r="J537" i="1" s="1"/>
  <c r="M537" i="1"/>
  <c r="H538" i="1"/>
  <c r="J538" i="1" s="1"/>
  <c r="M538" i="1"/>
  <c r="H539" i="1"/>
  <c r="J539" i="1" s="1"/>
  <c r="M539" i="1"/>
  <c r="H540" i="1"/>
  <c r="J540" i="1" s="1"/>
  <c r="M540" i="1"/>
  <c r="H541" i="1"/>
  <c r="J541" i="1" s="1"/>
  <c r="M541" i="1"/>
  <c r="H542" i="1"/>
  <c r="J542" i="1" s="1"/>
  <c r="M542" i="1"/>
  <c r="H543" i="1"/>
  <c r="J543" i="1" s="1"/>
  <c r="M543" i="1"/>
  <c r="H544" i="1"/>
  <c r="J544" i="1" s="1"/>
  <c r="M544" i="1"/>
  <c r="H545" i="1"/>
  <c r="J545" i="1" s="1"/>
  <c r="M545" i="1"/>
  <c r="H546" i="1"/>
  <c r="J546" i="1" s="1"/>
  <c r="M546" i="1"/>
  <c r="H547" i="1"/>
  <c r="J547" i="1" s="1"/>
  <c r="M547" i="1"/>
  <c r="H548" i="1"/>
  <c r="J548" i="1" s="1"/>
  <c r="M548" i="1"/>
  <c r="H549" i="1"/>
  <c r="J549" i="1" s="1"/>
  <c r="M549" i="1"/>
  <c r="H550" i="1"/>
  <c r="J550" i="1" s="1"/>
  <c r="M550" i="1"/>
  <c r="H551" i="1"/>
  <c r="J551" i="1" s="1"/>
  <c r="M551" i="1"/>
  <c r="H552" i="1"/>
  <c r="J552" i="1" s="1"/>
  <c r="M552" i="1"/>
  <c r="H553" i="1"/>
  <c r="J553" i="1" s="1"/>
  <c r="M553" i="1"/>
  <c r="H554" i="1"/>
  <c r="J554" i="1" s="1"/>
  <c r="M554" i="1"/>
  <c r="H555" i="1"/>
  <c r="J555" i="1" s="1"/>
  <c r="M555" i="1"/>
  <c r="H556" i="1"/>
  <c r="J556" i="1" s="1"/>
  <c r="M556" i="1"/>
  <c r="H557" i="1"/>
  <c r="J557" i="1" s="1"/>
  <c r="M557" i="1"/>
  <c r="H558" i="1"/>
  <c r="J558" i="1" s="1"/>
  <c r="M558" i="1"/>
  <c r="H559" i="1"/>
  <c r="J559" i="1" s="1"/>
  <c r="M559" i="1"/>
  <c r="H560" i="1"/>
  <c r="J560" i="1" s="1"/>
  <c r="M560" i="1"/>
  <c r="H561" i="1"/>
  <c r="J561" i="1" s="1"/>
  <c r="M561" i="1"/>
  <c r="H562" i="1"/>
  <c r="J562" i="1" s="1"/>
  <c r="M562" i="1"/>
  <c r="H563" i="1"/>
  <c r="J563" i="1" s="1"/>
  <c r="M563" i="1"/>
  <c r="H564" i="1"/>
  <c r="J564" i="1" s="1"/>
  <c r="M564" i="1"/>
  <c r="H565" i="1"/>
  <c r="J565" i="1" s="1"/>
  <c r="M565" i="1"/>
  <c r="H566" i="1"/>
  <c r="J566" i="1" s="1"/>
  <c r="M566" i="1"/>
  <c r="H567" i="1"/>
  <c r="J567" i="1" s="1"/>
  <c r="M567" i="1"/>
  <c r="H568" i="1"/>
  <c r="J568" i="1" s="1"/>
  <c r="M568" i="1"/>
  <c r="H569" i="1"/>
  <c r="J569" i="1" s="1"/>
  <c r="M569" i="1"/>
  <c r="H570" i="1"/>
  <c r="J570" i="1" s="1"/>
  <c r="M570" i="1"/>
  <c r="H571" i="1"/>
  <c r="J571" i="1" s="1"/>
  <c r="M571" i="1"/>
  <c r="H572" i="1"/>
  <c r="J572" i="1" s="1"/>
  <c r="M572" i="1"/>
  <c r="H573" i="1"/>
  <c r="J573" i="1" s="1"/>
  <c r="M573" i="1"/>
  <c r="H574" i="1"/>
  <c r="J574" i="1" s="1"/>
  <c r="M574" i="1"/>
  <c r="H575" i="1"/>
  <c r="J575" i="1" s="1"/>
  <c r="M575" i="1"/>
  <c r="H576" i="1"/>
  <c r="J576" i="1" s="1"/>
  <c r="M576" i="1"/>
  <c r="H577" i="1"/>
  <c r="J577" i="1" s="1"/>
  <c r="M577" i="1"/>
  <c r="H578" i="1"/>
  <c r="J578" i="1" s="1"/>
  <c r="M578" i="1"/>
  <c r="H579" i="1"/>
  <c r="J579" i="1" s="1"/>
  <c r="M579" i="1"/>
  <c r="H580" i="1"/>
  <c r="J580" i="1" s="1"/>
  <c r="M580" i="1"/>
  <c r="H581" i="1"/>
  <c r="J581" i="1" s="1"/>
  <c r="M581" i="1"/>
  <c r="H582" i="1"/>
  <c r="J582" i="1" s="1"/>
  <c r="M582" i="1"/>
  <c r="H583" i="1"/>
  <c r="J583" i="1" s="1"/>
  <c r="M583" i="1"/>
  <c r="H584" i="1"/>
  <c r="J584" i="1" s="1"/>
  <c r="M584" i="1"/>
  <c r="H585" i="1"/>
  <c r="J585" i="1" s="1"/>
  <c r="M585" i="1"/>
  <c r="H586" i="1"/>
  <c r="J586" i="1" s="1"/>
  <c r="M586" i="1"/>
  <c r="H587" i="1"/>
  <c r="J587" i="1" s="1"/>
  <c r="M587" i="1"/>
  <c r="H588" i="1"/>
  <c r="J588" i="1" s="1"/>
  <c r="M588" i="1"/>
  <c r="H589" i="1"/>
  <c r="J589" i="1" s="1"/>
  <c r="M589" i="1"/>
  <c r="H590" i="1"/>
  <c r="J590" i="1" s="1"/>
  <c r="M590" i="1"/>
  <c r="H591" i="1"/>
  <c r="J591" i="1" s="1"/>
  <c r="M591" i="1"/>
  <c r="H592" i="1"/>
  <c r="J592" i="1" s="1"/>
  <c r="M592" i="1"/>
  <c r="H593" i="1"/>
  <c r="J593" i="1" s="1"/>
  <c r="M593" i="1"/>
  <c r="H594" i="1"/>
  <c r="J594" i="1" s="1"/>
  <c r="M594" i="1"/>
  <c r="H595" i="1"/>
  <c r="J595" i="1" s="1"/>
  <c r="M595" i="1"/>
  <c r="H596" i="1"/>
  <c r="J596" i="1" s="1"/>
  <c r="M596" i="1"/>
  <c r="H597" i="1"/>
  <c r="J597" i="1" s="1"/>
  <c r="M597" i="1"/>
  <c r="H598" i="1"/>
  <c r="J598" i="1" s="1"/>
  <c r="M598" i="1"/>
  <c r="H599" i="1"/>
  <c r="J599" i="1" s="1"/>
  <c r="M599" i="1"/>
  <c r="H600" i="1"/>
  <c r="J600" i="1" s="1"/>
  <c r="M600" i="1"/>
  <c r="H601" i="1"/>
  <c r="J601" i="1" s="1"/>
  <c r="M601" i="1"/>
  <c r="H602" i="1"/>
  <c r="J602" i="1" s="1"/>
  <c r="M602" i="1"/>
  <c r="H603" i="1"/>
  <c r="J603" i="1" s="1"/>
  <c r="M603" i="1"/>
  <c r="H604" i="1"/>
  <c r="J604" i="1" s="1"/>
  <c r="M604" i="1"/>
  <c r="H605" i="1"/>
  <c r="J605" i="1" s="1"/>
  <c r="M605" i="1"/>
  <c r="H606" i="1"/>
  <c r="J606" i="1" s="1"/>
  <c r="M606" i="1"/>
  <c r="H607" i="1"/>
  <c r="J607" i="1" s="1"/>
  <c r="M607" i="1"/>
  <c r="H608" i="1"/>
  <c r="J608" i="1" s="1"/>
  <c r="M608" i="1"/>
  <c r="H609" i="1"/>
  <c r="J609" i="1" s="1"/>
  <c r="M609" i="1"/>
  <c r="H610" i="1"/>
  <c r="J610" i="1" s="1"/>
  <c r="M610" i="1"/>
  <c r="H611" i="1"/>
  <c r="J611" i="1" s="1"/>
  <c r="M611" i="1"/>
  <c r="H612" i="1"/>
  <c r="J612" i="1" s="1"/>
  <c r="M612" i="1"/>
  <c r="H613" i="1"/>
  <c r="J613" i="1" s="1"/>
  <c r="M613" i="1"/>
  <c r="H614" i="1"/>
  <c r="J614" i="1" s="1"/>
  <c r="M614" i="1"/>
  <c r="H615" i="1"/>
  <c r="J615" i="1" s="1"/>
  <c r="M615" i="1"/>
  <c r="H616" i="1"/>
  <c r="J616" i="1" s="1"/>
  <c r="M616" i="1"/>
  <c r="H617" i="1"/>
  <c r="J617" i="1" s="1"/>
  <c r="M617" i="1"/>
  <c r="H618" i="1"/>
  <c r="J618" i="1" s="1"/>
  <c r="M618" i="1"/>
  <c r="H619" i="1"/>
  <c r="J619" i="1" s="1"/>
  <c r="M619" i="1"/>
  <c r="H620" i="1"/>
  <c r="J620" i="1" s="1"/>
  <c r="M620" i="1"/>
  <c r="H621" i="1"/>
  <c r="J621" i="1" s="1"/>
  <c r="M621" i="1"/>
  <c r="H622" i="1"/>
  <c r="J622" i="1" s="1"/>
  <c r="M622" i="1"/>
  <c r="H623" i="1"/>
  <c r="J623" i="1" s="1"/>
  <c r="M623" i="1"/>
  <c r="H624" i="1"/>
  <c r="J624" i="1" s="1"/>
  <c r="M624" i="1"/>
  <c r="H625" i="1"/>
  <c r="J625" i="1" s="1"/>
  <c r="M625" i="1"/>
  <c r="H626" i="1"/>
  <c r="J626" i="1" s="1"/>
  <c r="M626" i="1"/>
  <c r="H627" i="1"/>
  <c r="J627" i="1" s="1"/>
  <c r="M627" i="1"/>
  <c r="H628" i="1"/>
  <c r="J628" i="1" s="1"/>
  <c r="M628" i="1"/>
  <c r="H629" i="1"/>
  <c r="J629" i="1" s="1"/>
  <c r="M629" i="1"/>
  <c r="H630" i="1"/>
  <c r="J630" i="1" s="1"/>
  <c r="M630" i="1"/>
  <c r="H631" i="1"/>
  <c r="J631" i="1" s="1"/>
  <c r="M631" i="1"/>
  <c r="H632" i="1"/>
  <c r="J632" i="1" s="1"/>
  <c r="M632" i="1"/>
  <c r="H633" i="1"/>
  <c r="J633" i="1" s="1"/>
  <c r="M633" i="1"/>
  <c r="H634" i="1"/>
  <c r="J634" i="1" s="1"/>
  <c r="M634" i="1"/>
  <c r="H635" i="1"/>
  <c r="J635" i="1" s="1"/>
  <c r="M635" i="1"/>
  <c r="H636" i="1"/>
  <c r="J636" i="1" s="1"/>
  <c r="M636" i="1"/>
  <c r="H637" i="1"/>
  <c r="J637" i="1" s="1"/>
  <c r="M637" i="1"/>
  <c r="H638" i="1"/>
  <c r="J638" i="1" s="1"/>
  <c r="M638" i="1"/>
  <c r="H639" i="1"/>
  <c r="J639" i="1" s="1"/>
  <c r="M639" i="1"/>
  <c r="H640" i="1"/>
  <c r="J640" i="1" s="1"/>
  <c r="M640" i="1"/>
  <c r="H641" i="1"/>
  <c r="J641" i="1" s="1"/>
  <c r="M641" i="1"/>
  <c r="H642" i="1"/>
  <c r="J642" i="1" s="1"/>
  <c r="M642" i="1"/>
  <c r="H643" i="1"/>
  <c r="J643" i="1" s="1"/>
  <c r="M643" i="1"/>
  <c r="H644" i="1"/>
  <c r="J644" i="1" s="1"/>
  <c r="M644" i="1"/>
  <c r="H645" i="1"/>
  <c r="J645" i="1" s="1"/>
  <c r="M645" i="1"/>
  <c r="H646" i="1"/>
  <c r="J646" i="1" s="1"/>
  <c r="M646" i="1"/>
  <c r="H647" i="1"/>
  <c r="J647" i="1" s="1"/>
  <c r="M647" i="1"/>
  <c r="H648" i="1"/>
  <c r="J648" i="1" s="1"/>
  <c r="M648" i="1"/>
  <c r="H649" i="1"/>
  <c r="J649" i="1" s="1"/>
  <c r="M649" i="1"/>
  <c r="H650" i="1"/>
  <c r="J650" i="1" s="1"/>
  <c r="M650" i="1"/>
  <c r="H651" i="1"/>
  <c r="J651" i="1" s="1"/>
  <c r="M651" i="1"/>
  <c r="H652" i="1"/>
  <c r="J652" i="1" s="1"/>
  <c r="M652" i="1"/>
  <c r="H653" i="1"/>
  <c r="J653" i="1" s="1"/>
  <c r="M653" i="1"/>
  <c r="H654" i="1"/>
  <c r="J654" i="1" s="1"/>
  <c r="M654" i="1"/>
  <c r="H655" i="1"/>
  <c r="J655" i="1" s="1"/>
  <c r="M655" i="1"/>
  <c r="H656" i="1"/>
  <c r="J656" i="1" s="1"/>
  <c r="M656" i="1"/>
  <c r="H657" i="1"/>
  <c r="J657" i="1" s="1"/>
  <c r="M657" i="1"/>
  <c r="H658" i="1"/>
  <c r="J658" i="1" s="1"/>
  <c r="M658" i="1"/>
  <c r="H659" i="1"/>
  <c r="J659" i="1" s="1"/>
  <c r="M659" i="1"/>
  <c r="H660" i="1"/>
  <c r="J660" i="1" s="1"/>
  <c r="M660" i="1"/>
  <c r="H661" i="1"/>
  <c r="J661" i="1" s="1"/>
  <c r="M661" i="1"/>
  <c r="H662" i="1"/>
  <c r="J662" i="1" s="1"/>
  <c r="M662" i="1"/>
  <c r="H663" i="1"/>
  <c r="J663" i="1" s="1"/>
  <c r="M663" i="1"/>
  <c r="H664" i="1"/>
  <c r="J664" i="1" s="1"/>
  <c r="M664" i="1"/>
  <c r="H665" i="1"/>
  <c r="J665" i="1" s="1"/>
  <c r="M665" i="1"/>
  <c r="H666" i="1"/>
  <c r="J666" i="1" s="1"/>
  <c r="M666" i="1"/>
  <c r="H667" i="1"/>
  <c r="J667" i="1" s="1"/>
  <c r="M667" i="1"/>
  <c r="H668" i="1"/>
  <c r="J668" i="1" s="1"/>
  <c r="M668" i="1"/>
  <c r="H669" i="1"/>
  <c r="J669" i="1" s="1"/>
  <c r="M669" i="1"/>
  <c r="H670" i="1"/>
  <c r="J670" i="1" s="1"/>
  <c r="M670" i="1"/>
  <c r="H671" i="1"/>
  <c r="J671" i="1" s="1"/>
  <c r="M671" i="1"/>
  <c r="H672" i="1"/>
  <c r="J672" i="1" s="1"/>
  <c r="M672" i="1"/>
  <c r="H673" i="1"/>
  <c r="J673" i="1" s="1"/>
  <c r="M673" i="1"/>
  <c r="H674" i="1"/>
  <c r="J674" i="1" s="1"/>
  <c r="M674" i="1"/>
  <c r="H675" i="1"/>
  <c r="J675" i="1" s="1"/>
  <c r="M675" i="1"/>
  <c r="H676" i="1"/>
  <c r="J676" i="1" s="1"/>
  <c r="M676" i="1"/>
  <c r="H677" i="1"/>
  <c r="J677" i="1" s="1"/>
  <c r="M677" i="1"/>
  <c r="H678" i="1"/>
  <c r="J678" i="1" s="1"/>
  <c r="M678" i="1"/>
  <c r="H679" i="1"/>
  <c r="J679" i="1" s="1"/>
  <c r="M679" i="1"/>
  <c r="H680" i="1"/>
  <c r="J680" i="1" s="1"/>
  <c r="M680" i="1"/>
  <c r="H681" i="1"/>
  <c r="J681" i="1" s="1"/>
  <c r="M681" i="1"/>
  <c r="H682" i="1"/>
  <c r="J682" i="1" s="1"/>
  <c r="M682" i="1"/>
  <c r="H683" i="1"/>
  <c r="J683" i="1" s="1"/>
  <c r="M683" i="1"/>
  <c r="H684" i="1"/>
  <c r="J684" i="1" s="1"/>
  <c r="M684" i="1"/>
  <c r="H685" i="1"/>
  <c r="J685" i="1" s="1"/>
  <c r="M685" i="1"/>
  <c r="H686" i="1"/>
  <c r="J686" i="1" s="1"/>
  <c r="M686" i="1"/>
  <c r="H687" i="1"/>
  <c r="J687" i="1" s="1"/>
  <c r="M687" i="1"/>
  <c r="H688" i="1"/>
  <c r="J688" i="1" s="1"/>
  <c r="M688" i="1"/>
  <c r="H689" i="1"/>
  <c r="J689" i="1" s="1"/>
  <c r="M689" i="1"/>
  <c r="H690" i="1"/>
  <c r="J690" i="1" s="1"/>
  <c r="M690" i="1"/>
  <c r="H691" i="1"/>
  <c r="J691" i="1" s="1"/>
  <c r="M691" i="1"/>
  <c r="H692" i="1"/>
  <c r="J692" i="1" s="1"/>
  <c r="M692" i="1"/>
  <c r="H693" i="1"/>
  <c r="J693" i="1" s="1"/>
  <c r="M693" i="1"/>
  <c r="H694" i="1"/>
  <c r="J694" i="1" s="1"/>
  <c r="M694" i="1"/>
  <c r="H695" i="1"/>
  <c r="J695" i="1" s="1"/>
  <c r="M695" i="1"/>
  <c r="H696" i="1"/>
  <c r="J696" i="1" s="1"/>
  <c r="M696" i="1"/>
  <c r="H697" i="1"/>
  <c r="J697" i="1" s="1"/>
  <c r="M697" i="1"/>
  <c r="H698" i="1"/>
  <c r="J698" i="1" s="1"/>
  <c r="M698" i="1"/>
  <c r="H699" i="1"/>
  <c r="J699" i="1" s="1"/>
  <c r="M699" i="1"/>
  <c r="H700" i="1"/>
  <c r="J700" i="1" s="1"/>
  <c r="M700" i="1"/>
  <c r="H701" i="1"/>
  <c r="J701" i="1" s="1"/>
  <c r="M701" i="1"/>
  <c r="H702" i="1"/>
  <c r="J702" i="1" s="1"/>
  <c r="M702" i="1"/>
  <c r="H703" i="1"/>
  <c r="J703" i="1" s="1"/>
  <c r="M703" i="1"/>
  <c r="H704" i="1"/>
  <c r="J704" i="1" s="1"/>
  <c r="M704" i="1"/>
  <c r="H705" i="1"/>
  <c r="J705" i="1" s="1"/>
  <c r="M705" i="1"/>
  <c r="H706" i="1"/>
  <c r="J706" i="1" s="1"/>
  <c r="M706" i="1"/>
  <c r="H707" i="1"/>
  <c r="J707" i="1" s="1"/>
  <c r="M707" i="1"/>
  <c r="H708" i="1"/>
  <c r="J708" i="1" s="1"/>
  <c r="M708" i="1"/>
  <c r="H709" i="1"/>
  <c r="J709" i="1" s="1"/>
  <c r="M709" i="1"/>
  <c r="H710" i="1"/>
  <c r="J710" i="1" s="1"/>
  <c r="M710" i="1"/>
  <c r="H711" i="1"/>
  <c r="J711" i="1" s="1"/>
  <c r="M711" i="1"/>
  <c r="H712" i="1"/>
  <c r="J712" i="1" s="1"/>
  <c r="M712" i="1"/>
  <c r="H713" i="1"/>
  <c r="J713" i="1" s="1"/>
  <c r="M713" i="1"/>
  <c r="H714" i="1"/>
  <c r="J714" i="1" s="1"/>
  <c r="M714" i="1"/>
  <c r="H715" i="1"/>
  <c r="J715" i="1" s="1"/>
  <c r="M715" i="1"/>
  <c r="H716" i="1"/>
  <c r="J716" i="1" s="1"/>
  <c r="M716" i="1"/>
  <c r="H717" i="1"/>
  <c r="J717" i="1" s="1"/>
  <c r="M717" i="1"/>
  <c r="H718" i="1"/>
  <c r="J718" i="1" s="1"/>
  <c r="M718" i="1"/>
  <c r="H719" i="1"/>
  <c r="J719" i="1" s="1"/>
  <c r="M719" i="1"/>
  <c r="H720" i="1"/>
  <c r="J720" i="1" s="1"/>
  <c r="M720" i="1"/>
  <c r="H721" i="1"/>
  <c r="J721" i="1" s="1"/>
  <c r="M721" i="1"/>
  <c r="H722" i="1"/>
  <c r="J722" i="1" s="1"/>
  <c r="M722" i="1"/>
  <c r="H723" i="1"/>
  <c r="J723" i="1" s="1"/>
  <c r="M723" i="1"/>
  <c r="H724" i="1"/>
  <c r="J724" i="1" s="1"/>
  <c r="M724" i="1"/>
  <c r="H725" i="1"/>
  <c r="J725" i="1" s="1"/>
  <c r="M725" i="1"/>
  <c r="H726" i="1"/>
  <c r="J726" i="1" s="1"/>
  <c r="M726" i="1"/>
  <c r="H727" i="1"/>
  <c r="J727" i="1" s="1"/>
  <c r="M727" i="1"/>
  <c r="H728" i="1"/>
  <c r="J728" i="1" s="1"/>
  <c r="M728" i="1"/>
  <c r="H729" i="1"/>
  <c r="J729" i="1" s="1"/>
  <c r="M729" i="1"/>
  <c r="H730" i="1"/>
  <c r="J730" i="1" s="1"/>
  <c r="M730" i="1"/>
  <c r="H731" i="1"/>
  <c r="J731" i="1" s="1"/>
  <c r="M731" i="1"/>
  <c r="H732" i="1"/>
  <c r="J732" i="1" s="1"/>
  <c r="M732" i="1"/>
  <c r="H733" i="1"/>
  <c r="J733" i="1" s="1"/>
  <c r="M733" i="1"/>
  <c r="H734" i="1"/>
  <c r="J734" i="1" s="1"/>
  <c r="M734" i="1"/>
  <c r="H735" i="1"/>
  <c r="J735" i="1" s="1"/>
  <c r="M735" i="1"/>
  <c r="H736" i="1"/>
  <c r="J736" i="1" s="1"/>
  <c r="M736" i="1"/>
  <c r="H737" i="1"/>
  <c r="J737" i="1" s="1"/>
  <c r="M737" i="1"/>
  <c r="H738" i="1"/>
  <c r="J738" i="1" s="1"/>
  <c r="M738" i="1"/>
  <c r="H739" i="1"/>
  <c r="J739" i="1" s="1"/>
  <c r="M739" i="1"/>
  <c r="H740" i="1"/>
  <c r="J740" i="1" s="1"/>
  <c r="M740" i="1"/>
  <c r="H741" i="1"/>
  <c r="J741" i="1" s="1"/>
  <c r="M741" i="1"/>
  <c r="H742" i="1"/>
  <c r="J742" i="1" s="1"/>
  <c r="M742" i="1"/>
  <c r="H743" i="1"/>
  <c r="J743" i="1" s="1"/>
  <c r="M743" i="1"/>
  <c r="H744" i="1"/>
  <c r="J744" i="1" s="1"/>
  <c r="M744" i="1"/>
  <c r="H745" i="1"/>
  <c r="J745" i="1" s="1"/>
  <c r="M745" i="1"/>
  <c r="H746" i="1"/>
  <c r="J746" i="1" s="1"/>
  <c r="M746" i="1"/>
  <c r="H747" i="1"/>
  <c r="J747" i="1" s="1"/>
  <c r="M747" i="1"/>
  <c r="H748" i="1"/>
  <c r="J748" i="1" s="1"/>
  <c r="M748" i="1"/>
  <c r="H749" i="1"/>
  <c r="J749" i="1" s="1"/>
  <c r="M749" i="1"/>
  <c r="H750" i="1"/>
  <c r="J750" i="1" s="1"/>
  <c r="M750" i="1"/>
  <c r="H751" i="1"/>
  <c r="J751" i="1" s="1"/>
  <c r="M751" i="1"/>
  <c r="H752" i="1"/>
  <c r="J752" i="1" s="1"/>
  <c r="M752" i="1"/>
  <c r="H753" i="1"/>
  <c r="J753" i="1" s="1"/>
  <c r="M753" i="1"/>
  <c r="H754" i="1"/>
  <c r="J754" i="1" s="1"/>
  <c r="M754" i="1"/>
  <c r="H755" i="1"/>
  <c r="J755" i="1" s="1"/>
  <c r="M755" i="1"/>
  <c r="H756" i="1"/>
  <c r="J756" i="1" s="1"/>
  <c r="M756" i="1"/>
  <c r="H757" i="1"/>
  <c r="J757" i="1" s="1"/>
  <c r="M757" i="1"/>
  <c r="H758" i="1"/>
  <c r="J758" i="1" s="1"/>
  <c r="M758" i="1"/>
  <c r="H759" i="1"/>
  <c r="J759" i="1" s="1"/>
  <c r="M759" i="1"/>
  <c r="H760" i="1"/>
  <c r="J760" i="1" s="1"/>
  <c r="M760" i="1"/>
  <c r="H761" i="1"/>
  <c r="J761" i="1" s="1"/>
  <c r="M761" i="1"/>
  <c r="H762" i="1"/>
  <c r="J762" i="1" s="1"/>
  <c r="M762" i="1"/>
  <c r="H763" i="1"/>
  <c r="J763" i="1" s="1"/>
  <c r="M763" i="1"/>
  <c r="H764" i="1"/>
  <c r="J764" i="1" s="1"/>
  <c r="M764" i="1"/>
  <c r="H765" i="1"/>
  <c r="J765" i="1" s="1"/>
  <c r="M765" i="1"/>
  <c r="H766" i="1"/>
  <c r="J766" i="1" s="1"/>
  <c r="M766" i="1"/>
  <c r="H767" i="1"/>
  <c r="J767" i="1" s="1"/>
  <c r="M767" i="1"/>
  <c r="H768" i="1"/>
  <c r="J768" i="1" s="1"/>
  <c r="M768" i="1"/>
  <c r="H769" i="1"/>
  <c r="J769" i="1" s="1"/>
  <c r="M769" i="1"/>
  <c r="H770" i="1"/>
  <c r="J770" i="1" s="1"/>
  <c r="M770" i="1"/>
  <c r="H771" i="1"/>
  <c r="J771" i="1" s="1"/>
  <c r="M771" i="1"/>
  <c r="H772" i="1"/>
  <c r="J772" i="1" s="1"/>
  <c r="M772" i="1"/>
  <c r="H773" i="1"/>
  <c r="J773" i="1" s="1"/>
  <c r="M773" i="1"/>
  <c r="H774" i="1"/>
  <c r="J774" i="1" s="1"/>
  <c r="M774" i="1"/>
  <c r="H775" i="1"/>
  <c r="J775" i="1" s="1"/>
  <c r="M775" i="1"/>
  <c r="H776" i="1"/>
  <c r="J776" i="1" s="1"/>
  <c r="M776" i="1"/>
  <c r="H777" i="1"/>
  <c r="J777" i="1" s="1"/>
  <c r="M777" i="1"/>
  <c r="H778" i="1"/>
  <c r="J778" i="1" s="1"/>
  <c r="M778" i="1"/>
  <c r="H779" i="1"/>
  <c r="J779" i="1" s="1"/>
  <c r="M779" i="1"/>
  <c r="H780" i="1"/>
  <c r="J780" i="1" s="1"/>
  <c r="M780" i="1"/>
  <c r="H781" i="1"/>
  <c r="J781" i="1" s="1"/>
  <c r="M781" i="1"/>
  <c r="H782" i="1"/>
  <c r="J782" i="1" s="1"/>
  <c r="M782" i="1"/>
  <c r="H783" i="1"/>
  <c r="J783" i="1" s="1"/>
  <c r="M783" i="1"/>
  <c r="H784" i="1"/>
  <c r="J784" i="1" s="1"/>
  <c r="M784" i="1"/>
  <c r="H785" i="1"/>
  <c r="J785" i="1" s="1"/>
  <c r="M785" i="1"/>
  <c r="H786" i="1"/>
  <c r="J786" i="1" s="1"/>
  <c r="M786" i="1"/>
  <c r="H787" i="1"/>
  <c r="J787" i="1" s="1"/>
  <c r="M787" i="1"/>
  <c r="H788" i="1"/>
  <c r="J788" i="1" s="1"/>
  <c r="M788" i="1"/>
  <c r="H789" i="1"/>
  <c r="J789" i="1" s="1"/>
  <c r="M789" i="1"/>
  <c r="H790" i="1"/>
  <c r="J790" i="1" s="1"/>
  <c r="M790" i="1"/>
  <c r="H791" i="1"/>
  <c r="J791" i="1" s="1"/>
  <c r="M791" i="1"/>
  <c r="H792" i="1"/>
  <c r="J792" i="1" s="1"/>
  <c r="M792" i="1"/>
  <c r="H793" i="1"/>
  <c r="J793" i="1" s="1"/>
  <c r="M793" i="1"/>
  <c r="H794" i="1"/>
  <c r="J794" i="1" s="1"/>
  <c r="M794" i="1"/>
  <c r="H795" i="1"/>
  <c r="J795" i="1" s="1"/>
  <c r="M795" i="1"/>
  <c r="H796" i="1"/>
  <c r="J796" i="1" s="1"/>
  <c r="M796" i="1"/>
  <c r="H797" i="1"/>
  <c r="J797" i="1" s="1"/>
  <c r="M797" i="1"/>
  <c r="H798" i="1"/>
  <c r="J798" i="1" s="1"/>
  <c r="M798" i="1"/>
  <c r="H799" i="1"/>
  <c r="J799" i="1" s="1"/>
  <c r="M799" i="1"/>
  <c r="H800" i="1"/>
  <c r="J800" i="1" s="1"/>
  <c r="M800" i="1"/>
  <c r="H801" i="1"/>
  <c r="J801" i="1" s="1"/>
  <c r="M801" i="1"/>
  <c r="H802" i="1"/>
  <c r="J802" i="1" s="1"/>
  <c r="M802" i="1"/>
  <c r="H803" i="1"/>
  <c r="J803" i="1" s="1"/>
  <c r="M803" i="1"/>
  <c r="H804" i="1"/>
  <c r="J804" i="1" s="1"/>
  <c r="M804" i="1"/>
  <c r="H805" i="1"/>
  <c r="J805" i="1" s="1"/>
  <c r="M805" i="1"/>
  <c r="H806" i="1"/>
  <c r="J806" i="1" s="1"/>
  <c r="M806" i="1"/>
  <c r="H807" i="1"/>
  <c r="J807" i="1" s="1"/>
  <c r="M807" i="1"/>
  <c r="H808" i="1"/>
  <c r="J808" i="1" s="1"/>
  <c r="M808" i="1"/>
  <c r="H809" i="1"/>
  <c r="J809" i="1" s="1"/>
  <c r="M809" i="1"/>
  <c r="H810" i="1"/>
  <c r="J810" i="1" s="1"/>
  <c r="M810" i="1"/>
  <c r="H811" i="1"/>
  <c r="J811" i="1" s="1"/>
  <c r="M811" i="1"/>
  <c r="H812" i="1"/>
  <c r="J812" i="1" s="1"/>
  <c r="M812" i="1"/>
  <c r="H813" i="1"/>
  <c r="J813" i="1" s="1"/>
  <c r="M813" i="1"/>
  <c r="H814" i="1"/>
  <c r="J814" i="1" s="1"/>
  <c r="M814" i="1"/>
  <c r="H815" i="1"/>
  <c r="J815" i="1" s="1"/>
  <c r="M815" i="1"/>
  <c r="H816" i="1"/>
  <c r="J816" i="1" s="1"/>
  <c r="M816" i="1"/>
  <c r="H817" i="1"/>
  <c r="J817" i="1" s="1"/>
  <c r="M817" i="1"/>
  <c r="H818" i="1"/>
  <c r="J818" i="1" s="1"/>
  <c r="M818" i="1"/>
  <c r="H819" i="1"/>
  <c r="J819" i="1" s="1"/>
  <c r="M819" i="1"/>
  <c r="H820" i="1"/>
  <c r="J820" i="1" s="1"/>
  <c r="M820" i="1"/>
  <c r="H821" i="1"/>
  <c r="J821" i="1" s="1"/>
  <c r="M821" i="1"/>
  <c r="H822" i="1"/>
  <c r="J822" i="1" s="1"/>
  <c r="M822" i="1"/>
  <c r="H823" i="1"/>
  <c r="J823" i="1" s="1"/>
  <c r="M823" i="1"/>
  <c r="H824" i="1"/>
  <c r="J824" i="1" s="1"/>
  <c r="M824" i="1"/>
  <c r="H825" i="1"/>
  <c r="J825" i="1" s="1"/>
  <c r="M825" i="1"/>
  <c r="H826" i="1"/>
  <c r="J826" i="1" s="1"/>
  <c r="M826" i="1"/>
  <c r="H827" i="1"/>
  <c r="J827" i="1" s="1"/>
  <c r="M827" i="1"/>
  <c r="H828" i="1"/>
  <c r="J828" i="1" s="1"/>
  <c r="M828" i="1"/>
  <c r="H829" i="1"/>
  <c r="J829" i="1" s="1"/>
  <c r="M829" i="1"/>
  <c r="H830" i="1"/>
  <c r="J830" i="1" s="1"/>
  <c r="M830" i="1"/>
  <c r="H831" i="1"/>
  <c r="J831" i="1" s="1"/>
  <c r="M831" i="1"/>
  <c r="H832" i="1"/>
  <c r="J832" i="1" s="1"/>
  <c r="M832" i="1"/>
  <c r="H833" i="1"/>
  <c r="J833" i="1" s="1"/>
  <c r="M833" i="1"/>
  <c r="H834" i="1"/>
  <c r="J834" i="1" s="1"/>
  <c r="M834" i="1"/>
  <c r="H835" i="1"/>
  <c r="J835" i="1" s="1"/>
  <c r="M835" i="1"/>
  <c r="H836" i="1"/>
  <c r="J836" i="1" s="1"/>
  <c r="M836" i="1"/>
  <c r="H837" i="1"/>
  <c r="J837" i="1" s="1"/>
  <c r="M837" i="1"/>
  <c r="H838" i="1"/>
  <c r="J838" i="1" s="1"/>
  <c r="M838" i="1"/>
  <c r="H839" i="1"/>
  <c r="J839" i="1" s="1"/>
  <c r="M839" i="1"/>
  <c r="H840" i="1"/>
  <c r="J840" i="1" s="1"/>
  <c r="M840" i="1"/>
  <c r="H841" i="1"/>
  <c r="J841" i="1" s="1"/>
  <c r="M841" i="1"/>
  <c r="H842" i="1"/>
  <c r="J842" i="1" s="1"/>
  <c r="M842" i="1"/>
  <c r="H843" i="1"/>
  <c r="J843" i="1" s="1"/>
  <c r="M843" i="1"/>
  <c r="H844" i="1"/>
  <c r="J844" i="1" s="1"/>
  <c r="M844" i="1"/>
  <c r="H845" i="1"/>
  <c r="J845" i="1" s="1"/>
  <c r="M845" i="1"/>
  <c r="H846" i="1"/>
  <c r="J846" i="1" s="1"/>
  <c r="M846" i="1"/>
  <c r="H847" i="1"/>
  <c r="J847" i="1" s="1"/>
  <c r="M847" i="1"/>
  <c r="H848" i="1"/>
  <c r="J848" i="1" s="1"/>
  <c r="M848" i="1"/>
  <c r="H849" i="1"/>
  <c r="J849" i="1" s="1"/>
  <c r="M849" i="1"/>
  <c r="H850" i="1"/>
  <c r="J850" i="1" s="1"/>
  <c r="M850" i="1"/>
  <c r="H851" i="1"/>
  <c r="J851" i="1" s="1"/>
  <c r="M851" i="1"/>
  <c r="H852" i="1"/>
  <c r="J852" i="1" s="1"/>
  <c r="M852" i="1"/>
  <c r="H853" i="1"/>
  <c r="J853" i="1" s="1"/>
  <c r="M853" i="1"/>
  <c r="H854" i="1"/>
  <c r="J854" i="1" s="1"/>
  <c r="M854" i="1"/>
  <c r="H855" i="1"/>
  <c r="J855" i="1" s="1"/>
  <c r="M855" i="1"/>
  <c r="H856" i="1"/>
  <c r="J856" i="1" s="1"/>
  <c r="M856" i="1"/>
  <c r="H857" i="1"/>
  <c r="J857" i="1" s="1"/>
  <c r="M857" i="1"/>
  <c r="H858" i="1"/>
  <c r="J858" i="1" s="1"/>
  <c r="M858" i="1"/>
  <c r="H859" i="1"/>
  <c r="J859" i="1" s="1"/>
  <c r="M859" i="1"/>
  <c r="H860" i="1"/>
  <c r="J860" i="1" s="1"/>
  <c r="M860" i="1"/>
  <c r="H861" i="1"/>
  <c r="J861" i="1" s="1"/>
  <c r="M861" i="1"/>
  <c r="H862" i="1"/>
  <c r="J862" i="1" s="1"/>
  <c r="M862" i="1"/>
  <c r="H863" i="1"/>
  <c r="J863" i="1" s="1"/>
  <c r="M863" i="1"/>
  <c r="H864" i="1"/>
  <c r="J864" i="1" s="1"/>
  <c r="M864" i="1"/>
  <c r="H865" i="1"/>
  <c r="J865" i="1" s="1"/>
  <c r="M865" i="1"/>
  <c r="H866" i="1"/>
  <c r="J866" i="1" s="1"/>
  <c r="M866" i="1"/>
  <c r="H867" i="1"/>
  <c r="J867" i="1" s="1"/>
  <c r="M867" i="1"/>
  <c r="H868" i="1"/>
  <c r="J868" i="1" s="1"/>
  <c r="M868" i="1"/>
  <c r="H869" i="1"/>
  <c r="J869" i="1" s="1"/>
  <c r="M869" i="1"/>
  <c r="H870" i="1"/>
  <c r="J870" i="1" s="1"/>
  <c r="M870" i="1"/>
  <c r="H871" i="1"/>
  <c r="J871" i="1" s="1"/>
  <c r="M871" i="1"/>
  <c r="H872" i="1"/>
  <c r="J872" i="1" s="1"/>
  <c r="M872" i="1"/>
  <c r="H873" i="1"/>
  <c r="J873" i="1" s="1"/>
  <c r="M873" i="1"/>
  <c r="H874" i="1"/>
  <c r="J874" i="1" s="1"/>
  <c r="M874" i="1"/>
  <c r="H875" i="1"/>
  <c r="J875" i="1" s="1"/>
  <c r="M875" i="1"/>
  <c r="H876" i="1"/>
  <c r="J876" i="1" s="1"/>
  <c r="M876" i="1"/>
  <c r="H877" i="1"/>
  <c r="J877" i="1" s="1"/>
  <c r="M877" i="1"/>
  <c r="H878" i="1"/>
  <c r="J878" i="1" s="1"/>
  <c r="M878" i="1"/>
  <c r="H879" i="1"/>
  <c r="J879" i="1" s="1"/>
  <c r="M879" i="1"/>
  <c r="H880" i="1"/>
  <c r="J880" i="1" s="1"/>
  <c r="M880" i="1"/>
  <c r="H881" i="1"/>
  <c r="J881" i="1" s="1"/>
  <c r="M881" i="1"/>
  <c r="H882" i="1"/>
  <c r="J882" i="1" s="1"/>
  <c r="M882" i="1"/>
  <c r="H883" i="1"/>
  <c r="J883" i="1" s="1"/>
  <c r="M883" i="1"/>
  <c r="H884" i="1"/>
  <c r="J884" i="1" s="1"/>
  <c r="M884" i="1"/>
  <c r="H885" i="1"/>
  <c r="J885" i="1" s="1"/>
  <c r="M885" i="1"/>
  <c r="H886" i="1"/>
  <c r="J886" i="1" s="1"/>
  <c r="M886" i="1"/>
  <c r="H887" i="1"/>
  <c r="J887" i="1" s="1"/>
  <c r="M887" i="1"/>
  <c r="H888" i="1"/>
  <c r="J888" i="1" s="1"/>
  <c r="M888" i="1"/>
  <c r="H889" i="1"/>
  <c r="J889" i="1" s="1"/>
  <c r="M889" i="1"/>
  <c r="H890" i="1"/>
  <c r="J890" i="1" s="1"/>
  <c r="M890" i="1"/>
  <c r="H891" i="1"/>
  <c r="J891" i="1" s="1"/>
  <c r="M891" i="1"/>
  <c r="H892" i="1"/>
  <c r="J892" i="1" s="1"/>
  <c r="M892" i="1"/>
  <c r="H893" i="1"/>
  <c r="J893" i="1" s="1"/>
  <c r="M893" i="1"/>
  <c r="H894" i="1"/>
  <c r="J894" i="1" s="1"/>
  <c r="M894" i="1"/>
  <c r="H895" i="1"/>
  <c r="J895" i="1" s="1"/>
  <c r="M895" i="1"/>
  <c r="H896" i="1"/>
  <c r="J896" i="1" s="1"/>
  <c r="M896" i="1"/>
  <c r="H897" i="1"/>
  <c r="J897" i="1" s="1"/>
  <c r="M897" i="1"/>
  <c r="H898" i="1"/>
  <c r="J898" i="1" s="1"/>
  <c r="M898" i="1"/>
  <c r="H899" i="1"/>
  <c r="J899" i="1" s="1"/>
  <c r="M899" i="1"/>
  <c r="H900" i="1"/>
  <c r="J900" i="1" s="1"/>
  <c r="M900" i="1"/>
  <c r="H901" i="1"/>
  <c r="J901" i="1" s="1"/>
  <c r="M901" i="1"/>
  <c r="H902" i="1"/>
  <c r="J902" i="1" s="1"/>
  <c r="M902" i="1"/>
  <c r="H903" i="1"/>
  <c r="J903" i="1" s="1"/>
  <c r="M903" i="1"/>
  <c r="H904" i="1"/>
  <c r="J904" i="1" s="1"/>
  <c r="M904" i="1"/>
  <c r="H905" i="1"/>
  <c r="J905" i="1" s="1"/>
  <c r="M905" i="1"/>
  <c r="H906" i="1"/>
  <c r="J906" i="1" s="1"/>
  <c r="M906" i="1"/>
  <c r="H907" i="1"/>
  <c r="J907" i="1" s="1"/>
  <c r="M907" i="1"/>
  <c r="H908" i="1"/>
  <c r="J908" i="1" s="1"/>
  <c r="M908" i="1"/>
  <c r="H909" i="1"/>
  <c r="J909" i="1" s="1"/>
  <c r="M909" i="1"/>
  <c r="H910" i="1"/>
  <c r="J910" i="1" s="1"/>
  <c r="M910" i="1"/>
  <c r="H911" i="1"/>
  <c r="J911" i="1" s="1"/>
  <c r="M911" i="1"/>
  <c r="H912" i="1"/>
  <c r="J912" i="1" s="1"/>
  <c r="M912" i="1"/>
  <c r="H913" i="1"/>
  <c r="J913" i="1" s="1"/>
  <c r="M913" i="1"/>
  <c r="H914" i="1"/>
  <c r="J914" i="1" s="1"/>
  <c r="M914" i="1"/>
  <c r="H915" i="1"/>
  <c r="J915" i="1" s="1"/>
  <c r="M915" i="1"/>
  <c r="H916" i="1"/>
  <c r="J916" i="1" s="1"/>
  <c r="M916" i="1"/>
  <c r="H917" i="1"/>
  <c r="J917" i="1" s="1"/>
  <c r="M917" i="1"/>
  <c r="H918" i="1"/>
  <c r="J918" i="1" s="1"/>
  <c r="M918" i="1"/>
  <c r="H919" i="1"/>
  <c r="J919" i="1" s="1"/>
  <c r="M919" i="1"/>
  <c r="H920" i="1"/>
  <c r="J920" i="1" s="1"/>
  <c r="M920" i="1"/>
  <c r="H921" i="1"/>
  <c r="J921" i="1" s="1"/>
  <c r="M921" i="1"/>
  <c r="H922" i="1"/>
  <c r="J922" i="1" s="1"/>
  <c r="M922" i="1"/>
  <c r="H923" i="1"/>
  <c r="J923" i="1" s="1"/>
  <c r="M923" i="1"/>
  <c r="H924" i="1"/>
  <c r="J924" i="1" s="1"/>
  <c r="M924" i="1"/>
  <c r="H925" i="1"/>
  <c r="J925" i="1" s="1"/>
  <c r="M925" i="1"/>
  <c r="H926" i="1"/>
  <c r="J926" i="1" s="1"/>
  <c r="M926" i="1"/>
  <c r="H927" i="1"/>
  <c r="J927" i="1" s="1"/>
  <c r="M927" i="1"/>
  <c r="H928" i="1"/>
  <c r="J928" i="1" s="1"/>
  <c r="M928" i="1"/>
  <c r="H929" i="1"/>
  <c r="J929" i="1" s="1"/>
  <c r="M929" i="1"/>
  <c r="H930" i="1"/>
  <c r="J930" i="1" s="1"/>
  <c r="M930" i="1"/>
  <c r="H931" i="1"/>
  <c r="J931" i="1" s="1"/>
  <c r="M931" i="1"/>
  <c r="H932" i="1"/>
  <c r="J932" i="1" s="1"/>
  <c r="M932" i="1"/>
  <c r="H933" i="1"/>
  <c r="J933" i="1" s="1"/>
  <c r="M933" i="1"/>
  <c r="H934" i="1"/>
  <c r="J934" i="1" s="1"/>
  <c r="M934" i="1"/>
  <c r="H935" i="1"/>
  <c r="J935" i="1" s="1"/>
  <c r="M935" i="1"/>
  <c r="H936" i="1"/>
  <c r="J936" i="1" s="1"/>
  <c r="M936" i="1"/>
  <c r="H937" i="1"/>
  <c r="J937" i="1" s="1"/>
  <c r="M937" i="1"/>
  <c r="H938" i="1"/>
  <c r="J938" i="1" s="1"/>
  <c r="M938" i="1"/>
  <c r="H939" i="1"/>
  <c r="J939" i="1" s="1"/>
  <c r="M939" i="1"/>
  <c r="H940" i="1"/>
  <c r="J940" i="1" s="1"/>
  <c r="M940" i="1"/>
  <c r="H941" i="1"/>
  <c r="J941" i="1" s="1"/>
  <c r="M941" i="1"/>
  <c r="H942" i="1"/>
  <c r="J942" i="1" s="1"/>
  <c r="M942" i="1"/>
  <c r="H943" i="1"/>
  <c r="J943" i="1" s="1"/>
  <c r="M943" i="1"/>
  <c r="H944" i="1"/>
  <c r="J944" i="1" s="1"/>
  <c r="M944" i="1"/>
  <c r="H945" i="1"/>
  <c r="J945" i="1" s="1"/>
  <c r="M945" i="1"/>
  <c r="H946" i="1"/>
  <c r="J946" i="1" s="1"/>
  <c r="M946" i="1"/>
  <c r="H947" i="1"/>
  <c r="J947" i="1" s="1"/>
  <c r="M947" i="1"/>
  <c r="H948" i="1"/>
  <c r="J948" i="1" s="1"/>
  <c r="M948" i="1"/>
  <c r="H949" i="1"/>
  <c r="J949" i="1" s="1"/>
  <c r="M949" i="1"/>
  <c r="H950" i="1"/>
  <c r="J950" i="1" s="1"/>
  <c r="M950" i="1"/>
  <c r="H951" i="1"/>
  <c r="J951" i="1" s="1"/>
  <c r="M951" i="1"/>
  <c r="H952" i="1"/>
  <c r="J952" i="1" s="1"/>
  <c r="M952" i="1"/>
  <c r="H953" i="1"/>
  <c r="J953" i="1" s="1"/>
  <c r="M953" i="1"/>
  <c r="H954" i="1"/>
  <c r="J954" i="1" s="1"/>
  <c r="M954" i="1"/>
  <c r="H955" i="1"/>
  <c r="J955" i="1" s="1"/>
  <c r="M955" i="1"/>
  <c r="H956" i="1"/>
  <c r="J956" i="1" s="1"/>
  <c r="M956" i="1"/>
  <c r="H957" i="1"/>
  <c r="J957" i="1" s="1"/>
  <c r="M957" i="1"/>
  <c r="H958" i="1"/>
  <c r="J958" i="1" s="1"/>
  <c r="M958" i="1"/>
  <c r="H959" i="1"/>
  <c r="J959" i="1" s="1"/>
  <c r="M959" i="1"/>
  <c r="H960" i="1"/>
  <c r="J960" i="1" s="1"/>
  <c r="M960" i="1"/>
  <c r="H961" i="1"/>
  <c r="J961" i="1" s="1"/>
  <c r="M961" i="1"/>
  <c r="H962" i="1"/>
  <c r="J962" i="1" s="1"/>
  <c r="M962" i="1"/>
  <c r="H963" i="1"/>
  <c r="J963" i="1" s="1"/>
  <c r="M963" i="1"/>
  <c r="H964" i="1"/>
  <c r="J964" i="1" s="1"/>
  <c r="M964" i="1"/>
  <c r="H965" i="1"/>
  <c r="J965" i="1" s="1"/>
  <c r="M965" i="1"/>
  <c r="H966" i="1"/>
  <c r="J966" i="1" s="1"/>
  <c r="M966" i="1"/>
  <c r="H967" i="1"/>
  <c r="J967" i="1" s="1"/>
  <c r="M967" i="1"/>
  <c r="H968" i="1"/>
  <c r="J968" i="1" s="1"/>
  <c r="M968" i="1"/>
  <c r="H969" i="1"/>
  <c r="J969" i="1" s="1"/>
  <c r="M969" i="1"/>
  <c r="H970" i="1"/>
  <c r="J970" i="1" s="1"/>
  <c r="M970" i="1"/>
  <c r="H971" i="1"/>
  <c r="J971" i="1" s="1"/>
  <c r="M971" i="1"/>
  <c r="H972" i="1"/>
  <c r="J972" i="1" s="1"/>
  <c r="M972" i="1"/>
  <c r="H973" i="1"/>
  <c r="J973" i="1" s="1"/>
  <c r="M973" i="1"/>
  <c r="H974" i="1"/>
  <c r="J974" i="1" s="1"/>
  <c r="M974" i="1"/>
  <c r="H975" i="1"/>
  <c r="J975" i="1" s="1"/>
  <c r="M975" i="1"/>
  <c r="H976" i="1"/>
  <c r="J976" i="1" s="1"/>
  <c r="M976" i="1"/>
  <c r="H977" i="1"/>
  <c r="J977" i="1" s="1"/>
  <c r="M977" i="1"/>
  <c r="H978" i="1"/>
  <c r="J978" i="1" s="1"/>
  <c r="M978" i="1"/>
  <c r="H979" i="1"/>
  <c r="J979" i="1" s="1"/>
  <c r="M979" i="1"/>
  <c r="H980" i="1"/>
  <c r="J980" i="1" s="1"/>
  <c r="M980" i="1"/>
  <c r="H981" i="1"/>
  <c r="J981" i="1" s="1"/>
  <c r="M981" i="1"/>
  <c r="H982" i="1"/>
  <c r="J982" i="1" s="1"/>
  <c r="M982" i="1"/>
  <c r="H983" i="1"/>
  <c r="J983" i="1" s="1"/>
  <c r="M983" i="1"/>
  <c r="H984" i="1"/>
  <c r="J984" i="1" s="1"/>
  <c r="M984" i="1"/>
  <c r="H985" i="1"/>
  <c r="J985" i="1" s="1"/>
  <c r="M985" i="1"/>
  <c r="H986" i="1"/>
  <c r="J986" i="1" s="1"/>
  <c r="M986" i="1"/>
  <c r="H987" i="1"/>
  <c r="J987" i="1" s="1"/>
  <c r="M987" i="1"/>
  <c r="H988" i="1"/>
  <c r="J988" i="1" s="1"/>
  <c r="M988" i="1"/>
  <c r="H989" i="1"/>
  <c r="J989" i="1" s="1"/>
  <c r="M989" i="1"/>
  <c r="H990" i="1"/>
  <c r="J990" i="1" s="1"/>
  <c r="M990" i="1"/>
  <c r="H991" i="1"/>
  <c r="J991" i="1" s="1"/>
  <c r="M991" i="1"/>
  <c r="H992" i="1"/>
  <c r="J992" i="1" s="1"/>
  <c r="M992" i="1"/>
  <c r="H993" i="1"/>
  <c r="J993" i="1" s="1"/>
  <c r="M993" i="1"/>
  <c r="H994" i="1"/>
  <c r="J994" i="1" s="1"/>
  <c r="M994" i="1"/>
  <c r="H995" i="1"/>
  <c r="J995" i="1" s="1"/>
  <c r="M995" i="1"/>
  <c r="H996" i="1"/>
  <c r="J996" i="1" s="1"/>
  <c r="M996" i="1"/>
  <c r="H997" i="1"/>
  <c r="J997" i="1" s="1"/>
  <c r="M997" i="1"/>
  <c r="H998" i="1"/>
  <c r="J998" i="1" s="1"/>
  <c r="M998" i="1"/>
  <c r="H999" i="1"/>
  <c r="J999" i="1" s="1"/>
  <c r="M999" i="1"/>
  <c r="H1000" i="1"/>
  <c r="J1000" i="1" s="1"/>
  <c r="M1000" i="1"/>
  <c r="H1001" i="1"/>
  <c r="J1001" i="1" s="1"/>
  <c r="M1001" i="1"/>
  <c r="H1002" i="1"/>
  <c r="J1002" i="1" s="1"/>
  <c r="M1002" i="1"/>
  <c r="H1003" i="1"/>
  <c r="J1003" i="1" s="1"/>
  <c r="M1003" i="1"/>
  <c r="H1004" i="1"/>
  <c r="J1004" i="1" s="1"/>
  <c r="M1004" i="1"/>
  <c r="H1005" i="1"/>
  <c r="J1005" i="1" s="1"/>
  <c r="M1005" i="1"/>
  <c r="H1006" i="1"/>
  <c r="J1006" i="1" s="1"/>
  <c r="M1006" i="1"/>
  <c r="H1007" i="1"/>
  <c r="J1007" i="1" s="1"/>
  <c r="M1007" i="1"/>
  <c r="H1008" i="1"/>
  <c r="J1008" i="1" s="1"/>
  <c r="M1008" i="1"/>
  <c r="H1009" i="1"/>
  <c r="J1009" i="1" s="1"/>
  <c r="M1009" i="1"/>
  <c r="H1010" i="1"/>
  <c r="J1010" i="1" s="1"/>
  <c r="M1010" i="1"/>
  <c r="H1011" i="1"/>
  <c r="J1011" i="1" s="1"/>
  <c r="M1011" i="1"/>
  <c r="H1012" i="1"/>
  <c r="J1012" i="1" s="1"/>
  <c r="M1012" i="1"/>
  <c r="H1013" i="1"/>
  <c r="J1013" i="1" s="1"/>
  <c r="M1013" i="1"/>
  <c r="H1014" i="1"/>
  <c r="J1014" i="1" s="1"/>
  <c r="M1014" i="1"/>
  <c r="H1015" i="1"/>
  <c r="J1015" i="1" s="1"/>
  <c r="M1015" i="1"/>
  <c r="H1016" i="1"/>
  <c r="J1016" i="1" s="1"/>
  <c r="M1016" i="1"/>
  <c r="H1017" i="1"/>
  <c r="J1017" i="1" s="1"/>
  <c r="M1017" i="1"/>
  <c r="H1018" i="1"/>
  <c r="J1018" i="1" s="1"/>
  <c r="M1018" i="1"/>
  <c r="H1019" i="1"/>
  <c r="J1019" i="1" s="1"/>
  <c r="M1019" i="1"/>
  <c r="H1020" i="1"/>
  <c r="J1020" i="1" s="1"/>
  <c r="M1020" i="1"/>
  <c r="H1021" i="1"/>
  <c r="J1021" i="1" s="1"/>
  <c r="M1021" i="1"/>
  <c r="H1022" i="1"/>
  <c r="J1022" i="1" s="1"/>
  <c r="M1022" i="1"/>
  <c r="H1023" i="1"/>
  <c r="J1023" i="1" s="1"/>
  <c r="M1023" i="1"/>
  <c r="H1024" i="1"/>
  <c r="J1024" i="1" s="1"/>
  <c r="M1024" i="1"/>
  <c r="H1025" i="1"/>
  <c r="J1025" i="1" s="1"/>
  <c r="M1025" i="1"/>
  <c r="H1026" i="1"/>
  <c r="J1026" i="1" s="1"/>
  <c r="M1026" i="1"/>
  <c r="H1027" i="1"/>
  <c r="J1027" i="1" s="1"/>
  <c r="M1027" i="1"/>
  <c r="H1028" i="1"/>
  <c r="J1028" i="1" s="1"/>
  <c r="M1028" i="1"/>
  <c r="H1029" i="1"/>
  <c r="J1029" i="1" s="1"/>
  <c r="M1029" i="1"/>
  <c r="H1030" i="1"/>
  <c r="J1030" i="1" s="1"/>
  <c r="M1030" i="1"/>
  <c r="H1031" i="1"/>
  <c r="J1031" i="1" s="1"/>
  <c r="M1031" i="1"/>
  <c r="H1032" i="1"/>
  <c r="J1032" i="1" s="1"/>
  <c r="M1032" i="1"/>
  <c r="H1033" i="1"/>
  <c r="J1033" i="1" s="1"/>
  <c r="M1033" i="1"/>
  <c r="H1034" i="1"/>
  <c r="J1034" i="1" s="1"/>
  <c r="M1034" i="1"/>
  <c r="H1035" i="1"/>
  <c r="J1035" i="1" s="1"/>
  <c r="M1035" i="1"/>
  <c r="H1036" i="1"/>
  <c r="J1036" i="1" s="1"/>
  <c r="M1036" i="1"/>
  <c r="H1037" i="1"/>
  <c r="J1037" i="1" s="1"/>
  <c r="M1037" i="1"/>
  <c r="H1038" i="1"/>
  <c r="J1038" i="1" s="1"/>
  <c r="M1038" i="1"/>
  <c r="H1039" i="1"/>
  <c r="J1039" i="1" s="1"/>
  <c r="M1039" i="1"/>
  <c r="H1040" i="1"/>
  <c r="J1040" i="1" s="1"/>
  <c r="M1040" i="1"/>
  <c r="H1041" i="1"/>
  <c r="J1041" i="1" s="1"/>
  <c r="M1041" i="1"/>
  <c r="H1042" i="1"/>
  <c r="J1042" i="1" s="1"/>
  <c r="M1042" i="1"/>
  <c r="H1043" i="1"/>
  <c r="J1043" i="1" s="1"/>
  <c r="M1043" i="1"/>
  <c r="H1044" i="1"/>
  <c r="J1044" i="1" s="1"/>
  <c r="M1044" i="1"/>
  <c r="H1045" i="1"/>
  <c r="J1045" i="1" s="1"/>
  <c r="M1045" i="1"/>
  <c r="H1046" i="1"/>
  <c r="J1046" i="1" s="1"/>
  <c r="M1046" i="1"/>
  <c r="H1047" i="1"/>
  <c r="J1047" i="1" s="1"/>
  <c r="M1047" i="1"/>
  <c r="H1048" i="1"/>
  <c r="J1048" i="1" s="1"/>
  <c r="M1048" i="1"/>
  <c r="H1049" i="1"/>
  <c r="J1049" i="1" s="1"/>
  <c r="M1049" i="1"/>
  <c r="H1050" i="1"/>
  <c r="J1050" i="1" s="1"/>
  <c r="M1050" i="1"/>
  <c r="H1051" i="1"/>
  <c r="J1051" i="1" s="1"/>
  <c r="M1051" i="1"/>
  <c r="H1052" i="1"/>
  <c r="J1052" i="1" s="1"/>
  <c r="M1052" i="1"/>
  <c r="H1053" i="1"/>
  <c r="J1053" i="1" s="1"/>
  <c r="M1053" i="1"/>
  <c r="H1054" i="1"/>
  <c r="J1054" i="1" s="1"/>
  <c r="M1054" i="1"/>
  <c r="H1055" i="1"/>
  <c r="J1055" i="1" s="1"/>
  <c r="M1055" i="1"/>
  <c r="H1056" i="1"/>
  <c r="J1056" i="1" s="1"/>
  <c r="M1056" i="1"/>
  <c r="H1057" i="1"/>
  <c r="J1057" i="1" s="1"/>
  <c r="M1057" i="1"/>
  <c r="H1058" i="1"/>
  <c r="J1058" i="1" s="1"/>
  <c r="M1058" i="1"/>
  <c r="H1059" i="1"/>
  <c r="J1059" i="1" s="1"/>
  <c r="M1059" i="1"/>
  <c r="H1060" i="1"/>
  <c r="J1060" i="1" s="1"/>
  <c r="M1060" i="1"/>
  <c r="H1061" i="1"/>
  <c r="J1061" i="1" s="1"/>
  <c r="M1061" i="1"/>
  <c r="H1062" i="1"/>
  <c r="J1062" i="1" s="1"/>
  <c r="M1062" i="1"/>
  <c r="H1063" i="1"/>
  <c r="J1063" i="1" s="1"/>
  <c r="M1063" i="1"/>
  <c r="H1064" i="1"/>
  <c r="J1064" i="1" s="1"/>
  <c r="M1064" i="1"/>
  <c r="H1065" i="1"/>
  <c r="J1065" i="1" s="1"/>
  <c r="M1065" i="1"/>
  <c r="H1066" i="1"/>
  <c r="J1066" i="1" s="1"/>
  <c r="M1066" i="1"/>
  <c r="H1067" i="1"/>
  <c r="J1067" i="1" s="1"/>
  <c r="M1067" i="1"/>
  <c r="H1068" i="1"/>
  <c r="J1068" i="1" s="1"/>
  <c r="M1068" i="1"/>
  <c r="H1069" i="1"/>
  <c r="J1069" i="1" s="1"/>
  <c r="M1069" i="1"/>
  <c r="H1070" i="1"/>
  <c r="J1070" i="1" s="1"/>
  <c r="M1070" i="1"/>
  <c r="H1071" i="1"/>
  <c r="J1071" i="1" s="1"/>
  <c r="M1071" i="1"/>
  <c r="H1072" i="1"/>
  <c r="J1072" i="1" s="1"/>
  <c r="M1072" i="1"/>
  <c r="H1073" i="1"/>
  <c r="J1073" i="1" s="1"/>
  <c r="M1073" i="1"/>
  <c r="H1074" i="1"/>
  <c r="J1074" i="1" s="1"/>
  <c r="M1074" i="1"/>
  <c r="H1075" i="1"/>
  <c r="J1075" i="1" s="1"/>
  <c r="M1075" i="1"/>
  <c r="H1076" i="1"/>
  <c r="J1076" i="1" s="1"/>
  <c r="M1076" i="1"/>
  <c r="H1077" i="1"/>
  <c r="J1077" i="1" s="1"/>
  <c r="M1077" i="1"/>
  <c r="H1078" i="1"/>
  <c r="J1078" i="1" s="1"/>
  <c r="M1078" i="1"/>
  <c r="H1079" i="1"/>
  <c r="J1079" i="1" s="1"/>
  <c r="M1079" i="1"/>
  <c r="H1080" i="1"/>
  <c r="J1080" i="1" s="1"/>
  <c r="M1080" i="1"/>
  <c r="H1081" i="1"/>
  <c r="J1081" i="1" s="1"/>
  <c r="M1081" i="1"/>
  <c r="H1082" i="1"/>
  <c r="J1082" i="1" s="1"/>
  <c r="M1082" i="1"/>
  <c r="H1083" i="1"/>
  <c r="J1083" i="1" s="1"/>
  <c r="M1083" i="1"/>
  <c r="H1084" i="1"/>
  <c r="J1084" i="1" s="1"/>
  <c r="M1084" i="1"/>
  <c r="H1085" i="1"/>
  <c r="J1085" i="1" s="1"/>
  <c r="M1085" i="1"/>
  <c r="H1086" i="1"/>
  <c r="J1086" i="1" s="1"/>
  <c r="M1086" i="1"/>
  <c r="H1087" i="1"/>
  <c r="J1087" i="1" s="1"/>
  <c r="M1087" i="1"/>
  <c r="H1088" i="1"/>
  <c r="J1088" i="1" s="1"/>
  <c r="M1088" i="1"/>
  <c r="H1089" i="1"/>
  <c r="J1089" i="1" s="1"/>
  <c r="M1089" i="1"/>
  <c r="H1090" i="1"/>
  <c r="J1090" i="1" s="1"/>
  <c r="M1090" i="1"/>
  <c r="H1091" i="1"/>
  <c r="J1091" i="1" s="1"/>
  <c r="M1091" i="1"/>
  <c r="H1092" i="1"/>
  <c r="J1092" i="1" s="1"/>
  <c r="M1092" i="1"/>
  <c r="H1093" i="1"/>
  <c r="J1093" i="1" s="1"/>
  <c r="M1093" i="1"/>
  <c r="H1094" i="1"/>
  <c r="J1094" i="1" s="1"/>
  <c r="M1094" i="1"/>
  <c r="H1095" i="1"/>
  <c r="J1095" i="1" s="1"/>
  <c r="M1095" i="1"/>
  <c r="H1096" i="1"/>
  <c r="J1096" i="1" s="1"/>
  <c r="M1096" i="1"/>
  <c r="H1097" i="1"/>
  <c r="J1097" i="1" s="1"/>
  <c r="M1097" i="1"/>
  <c r="H1098" i="1"/>
  <c r="J1098" i="1" s="1"/>
  <c r="M1098" i="1"/>
  <c r="H1099" i="1"/>
  <c r="J1099" i="1" s="1"/>
  <c r="M1099" i="1"/>
  <c r="H1100" i="1"/>
  <c r="J1100" i="1" s="1"/>
  <c r="M1100" i="1"/>
  <c r="H1101" i="1"/>
  <c r="J1101" i="1" s="1"/>
  <c r="M1101" i="1"/>
  <c r="H1102" i="1"/>
  <c r="J1102" i="1" s="1"/>
  <c r="M1102" i="1"/>
  <c r="H1103" i="1"/>
  <c r="J1103" i="1" s="1"/>
  <c r="M1103" i="1"/>
  <c r="H1104" i="1"/>
  <c r="J1104" i="1" s="1"/>
  <c r="M1104" i="1"/>
  <c r="H1105" i="1"/>
  <c r="J1105" i="1" s="1"/>
  <c r="M1105" i="1"/>
  <c r="H1106" i="1"/>
  <c r="J1106" i="1" s="1"/>
  <c r="M1106" i="1"/>
  <c r="H1107" i="1"/>
  <c r="J1107" i="1" s="1"/>
  <c r="M1107" i="1"/>
  <c r="H1108" i="1"/>
  <c r="J1108" i="1" s="1"/>
  <c r="M1108" i="1"/>
  <c r="H1109" i="1"/>
  <c r="J1109" i="1" s="1"/>
  <c r="M1109" i="1"/>
  <c r="H1110" i="1"/>
  <c r="J1110" i="1" s="1"/>
  <c r="M1110" i="1"/>
  <c r="H1111" i="1"/>
  <c r="J1111" i="1" s="1"/>
  <c r="M1111" i="1"/>
  <c r="H1112" i="1"/>
  <c r="J1112" i="1" s="1"/>
  <c r="M1112" i="1"/>
  <c r="H1113" i="1"/>
  <c r="J1113" i="1" s="1"/>
  <c r="M1113" i="1"/>
  <c r="H1114" i="1"/>
  <c r="J1114" i="1" s="1"/>
  <c r="M1114" i="1"/>
  <c r="H1115" i="1"/>
  <c r="J1115" i="1" s="1"/>
  <c r="M1115" i="1"/>
  <c r="H1116" i="1"/>
  <c r="J1116" i="1" s="1"/>
  <c r="M1116" i="1"/>
  <c r="H1117" i="1"/>
  <c r="J1117" i="1" s="1"/>
  <c r="M1117" i="1"/>
  <c r="H1118" i="1"/>
  <c r="J1118" i="1" s="1"/>
  <c r="M1118" i="1"/>
  <c r="H1119" i="1"/>
  <c r="J1119" i="1" s="1"/>
  <c r="M1119" i="1"/>
  <c r="H1120" i="1"/>
  <c r="J1120" i="1" s="1"/>
  <c r="M1120" i="1"/>
  <c r="H1121" i="1"/>
  <c r="J1121" i="1" s="1"/>
  <c r="M1121" i="1"/>
  <c r="H1122" i="1"/>
  <c r="J1122" i="1" s="1"/>
  <c r="M1122" i="1"/>
  <c r="H1123" i="1"/>
  <c r="J1123" i="1" s="1"/>
  <c r="M1123" i="1"/>
  <c r="H1124" i="1"/>
  <c r="J1124" i="1" s="1"/>
  <c r="M1124" i="1"/>
  <c r="H1125" i="1"/>
  <c r="J1125" i="1" s="1"/>
  <c r="M1125" i="1"/>
  <c r="H1126" i="1"/>
  <c r="J1126" i="1" s="1"/>
  <c r="M1126" i="1"/>
  <c r="H1127" i="1"/>
  <c r="J1127" i="1" s="1"/>
  <c r="M1127" i="1"/>
  <c r="H1128" i="1"/>
  <c r="J1128" i="1" s="1"/>
  <c r="M1128" i="1"/>
  <c r="H1129" i="1"/>
  <c r="J1129" i="1" s="1"/>
  <c r="M1129" i="1"/>
  <c r="H1130" i="1"/>
  <c r="J1130" i="1" s="1"/>
  <c r="M1130" i="1"/>
  <c r="H1131" i="1"/>
  <c r="J1131" i="1" s="1"/>
  <c r="M1131" i="1"/>
  <c r="H1132" i="1"/>
  <c r="J1132" i="1" s="1"/>
  <c r="M1132" i="1"/>
  <c r="H1133" i="1"/>
  <c r="J1133" i="1" s="1"/>
  <c r="M1133" i="1"/>
  <c r="H1134" i="1"/>
  <c r="J1134" i="1" s="1"/>
  <c r="M1134" i="1"/>
  <c r="H1135" i="1"/>
  <c r="J1135" i="1" s="1"/>
  <c r="M1135" i="1"/>
  <c r="H1136" i="1"/>
  <c r="J1136" i="1" s="1"/>
  <c r="M1136" i="1"/>
  <c r="H1137" i="1"/>
  <c r="J1137" i="1" s="1"/>
  <c r="M1137" i="1"/>
  <c r="H1138" i="1"/>
  <c r="J1138" i="1" s="1"/>
  <c r="M1138" i="1"/>
  <c r="H1139" i="1"/>
  <c r="J1139" i="1" s="1"/>
  <c r="M1139" i="1"/>
  <c r="H1140" i="1"/>
  <c r="J1140" i="1" s="1"/>
  <c r="M1140" i="1"/>
  <c r="H1141" i="1"/>
  <c r="J1141" i="1" s="1"/>
  <c r="M1141" i="1"/>
  <c r="H1142" i="1"/>
  <c r="J1142" i="1" s="1"/>
  <c r="M1142" i="1"/>
  <c r="H1143" i="1"/>
  <c r="J1143" i="1" s="1"/>
  <c r="M1143" i="1"/>
  <c r="H1144" i="1"/>
  <c r="J1144" i="1" s="1"/>
  <c r="M1144" i="1"/>
  <c r="H1145" i="1"/>
  <c r="J1145" i="1" s="1"/>
  <c r="M1145" i="1"/>
  <c r="H1146" i="1"/>
  <c r="J1146" i="1" s="1"/>
  <c r="M1146" i="1"/>
  <c r="H1147" i="1"/>
  <c r="J1147" i="1" s="1"/>
  <c r="M1147" i="1"/>
  <c r="H1148" i="1"/>
  <c r="J1148" i="1" s="1"/>
  <c r="M1148" i="1"/>
  <c r="H1149" i="1"/>
  <c r="J1149" i="1" s="1"/>
  <c r="M1149" i="1"/>
  <c r="H1150" i="1"/>
  <c r="J1150" i="1" s="1"/>
  <c r="M1150" i="1"/>
  <c r="H1151" i="1"/>
  <c r="J1151" i="1" s="1"/>
  <c r="M1151" i="1"/>
  <c r="H1152" i="1"/>
  <c r="J1152" i="1" s="1"/>
  <c r="M1152" i="1"/>
  <c r="H1153" i="1"/>
  <c r="J1153" i="1" s="1"/>
  <c r="M1153" i="1"/>
  <c r="H1154" i="1"/>
  <c r="J1154" i="1" s="1"/>
  <c r="M1154" i="1"/>
  <c r="H1155" i="1"/>
  <c r="J1155" i="1" s="1"/>
  <c r="M1155" i="1"/>
  <c r="H1156" i="1"/>
  <c r="J1156" i="1" s="1"/>
  <c r="M1156" i="1"/>
  <c r="H1157" i="1"/>
  <c r="J1157" i="1" s="1"/>
  <c r="M1157" i="1"/>
  <c r="H1158" i="1"/>
  <c r="J1158" i="1" s="1"/>
  <c r="M1158" i="1"/>
  <c r="H1159" i="1"/>
  <c r="J1159" i="1" s="1"/>
  <c r="M1159" i="1"/>
  <c r="H1160" i="1"/>
  <c r="J1160" i="1" s="1"/>
  <c r="M1160" i="1"/>
  <c r="H1161" i="1"/>
  <c r="J1161" i="1" s="1"/>
  <c r="M1161" i="1"/>
  <c r="H1162" i="1"/>
  <c r="J1162" i="1" s="1"/>
  <c r="M1162" i="1"/>
  <c r="H1163" i="1"/>
  <c r="J1163" i="1" s="1"/>
  <c r="M1163" i="1"/>
  <c r="H1164" i="1"/>
  <c r="J1164" i="1" s="1"/>
  <c r="M1164" i="1"/>
  <c r="H1165" i="1"/>
  <c r="J1165" i="1" s="1"/>
  <c r="M1165" i="1"/>
  <c r="H1166" i="1"/>
  <c r="J1166" i="1" s="1"/>
  <c r="M1166" i="1"/>
  <c r="H1167" i="1"/>
  <c r="J1167" i="1" s="1"/>
  <c r="M1167" i="1"/>
  <c r="H1168" i="1"/>
  <c r="J1168" i="1" s="1"/>
  <c r="M1168" i="1"/>
  <c r="H1169" i="1"/>
  <c r="J1169" i="1" s="1"/>
  <c r="M1169" i="1"/>
  <c r="H1170" i="1"/>
  <c r="J1170" i="1" s="1"/>
  <c r="M1170" i="1"/>
  <c r="H1171" i="1"/>
  <c r="J1171" i="1" s="1"/>
  <c r="M1171" i="1"/>
  <c r="H1172" i="1"/>
  <c r="J1172" i="1" s="1"/>
  <c r="M1172" i="1"/>
  <c r="H1173" i="1"/>
  <c r="J1173" i="1" s="1"/>
  <c r="M1173" i="1"/>
  <c r="H1174" i="1"/>
  <c r="J1174" i="1" s="1"/>
  <c r="M1174" i="1"/>
  <c r="H1175" i="1"/>
  <c r="J1175" i="1" s="1"/>
  <c r="M1175" i="1"/>
  <c r="H1176" i="1"/>
  <c r="J1176" i="1" s="1"/>
  <c r="M1176" i="1"/>
  <c r="H1177" i="1"/>
  <c r="J1177" i="1" s="1"/>
  <c r="M1177" i="1"/>
  <c r="H1178" i="1"/>
  <c r="J1178" i="1" s="1"/>
  <c r="M1178" i="1"/>
  <c r="H1179" i="1"/>
  <c r="J1179" i="1" s="1"/>
  <c r="M1179" i="1"/>
  <c r="H1180" i="1"/>
  <c r="J1180" i="1" s="1"/>
  <c r="M1180" i="1"/>
  <c r="H1181" i="1"/>
  <c r="J1181" i="1" s="1"/>
  <c r="M1181" i="1"/>
  <c r="H1182" i="1"/>
  <c r="J1182" i="1" s="1"/>
  <c r="M1182" i="1"/>
  <c r="H1183" i="1"/>
  <c r="J1183" i="1" s="1"/>
  <c r="M1183" i="1"/>
  <c r="H1184" i="1"/>
  <c r="J1184" i="1" s="1"/>
  <c r="M1184" i="1"/>
  <c r="H1185" i="1"/>
  <c r="J1185" i="1" s="1"/>
  <c r="M1185" i="1"/>
  <c r="H1186" i="1"/>
  <c r="J1186" i="1" s="1"/>
  <c r="M1186" i="1"/>
  <c r="H1187" i="1"/>
  <c r="J1187" i="1" s="1"/>
  <c r="M1187" i="1"/>
  <c r="H1188" i="1"/>
  <c r="J1188" i="1" s="1"/>
  <c r="M1188" i="1"/>
  <c r="H1189" i="1"/>
  <c r="J1189" i="1" s="1"/>
  <c r="M1189" i="1"/>
  <c r="H1190" i="1"/>
  <c r="J1190" i="1" s="1"/>
  <c r="M1190" i="1"/>
  <c r="H1191" i="1"/>
  <c r="J1191" i="1" s="1"/>
  <c r="M1191" i="1"/>
  <c r="H1192" i="1"/>
  <c r="J1192" i="1" s="1"/>
  <c r="M1192" i="1"/>
  <c r="H1193" i="1"/>
  <c r="J1193" i="1" s="1"/>
  <c r="M1193" i="1"/>
  <c r="H1194" i="1"/>
  <c r="J1194" i="1" s="1"/>
  <c r="M1194" i="1"/>
  <c r="H1195" i="1"/>
  <c r="J1195" i="1" s="1"/>
  <c r="M1195" i="1"/>
  <c r="H1196" i="1"/>
  <c r="J1196" i="1" s="1"/>
  <c r="M1196" i="1"/>
  <c r="H1197" i="1"/>
  <c r="J1197" i="1" s="1"/>
  <c r="M1197" i="1"/>
  <c r="H1198" i="1"/>
  <c r="J1198" i="1" s="1"/>
  <c r="M1198" i="1"/>
  <c r="H1199" i="1"/>
  <c r="J1199" i="1" s="1"/>
  <c r="M1199" i="1"/>
  <c r="H1200" i="1"/>
  <c r="J1200" i="1" s="1"/>
  <c r="M1200" i="1"/>
  <c r="H1201" i="1"/>
  <c r="J1201" i="1" s="1"/>
  <c r="M1201" i="1"/>
  <c r="H1202" i="1"/>
  <c r="J1202" i="1" s="1"/>
  <c r="M1202" i="1"/>
  <c r="H1203" i="1"/>
  <c r="J1203" i="1" s="1"/>
  <c r="M1203" i="1"/>
  <c r="H1204" i="1"/>
  <c r="J1204" i="1" s="1"/>
  <c r="M1204" i="1"/>
  <c r="H1205" i="1"/>
  <c r="J1205" i="1" s="1"/>
  <c r="M1205" i="1"/>
  <c r="H1206" i="1"/>
  <c r="J1206" i="1" s="1"/>
  <c r="M1206" i="1"/>
  <c r="H1207" i="1"/>
  <c r="J1207" i="1" s="1"/>
  <c r="M1207" i="1"/>
  <c r="H1208" i="1"/>
  <c r="J1208" i="1" s="1"/>
  <c r="M1208" i="1"/>
  <c r="H1209" i="1"/>
  <c r="J1209" i="1" s="1"/>
  <c r="M1209" i="1"/>
  <c r="H1210" i="1"/>
  <c r="J1210" i="1" s="1"/>
  <c r="M1210" i="1"/>
  <c r="H1211" i="1"/>
  <c r="J1211" i="1" s="1"/>
  <c r="M1211" i="1"/>
  <c r="H1212" i="1"/>
  <c r="J1212" i="1" s="1"/>
  <c r="M1212" i="1"/>
  <c r="H1213" i="1"/>
  <c r="J1213" i="1" s="1"/>
  <c r="M1213" i="1"/>
  <c r="H1214" i="1"/>
  <c r="J1214" i="1" s="1"/>
  <c r="M1214" i="1"/>
  <c r="H1215" i="1"/>
  <c r="J1215" i="1" s="1"/>
  <c r="M1215" i="1"/>
  <c r="H1216" i="1"/>
  <c r="J1216" i="1" s="1"/>
  <c r="M1216" i="1"/>
  <c r="H1217" i="1"/>
  <c r="J1217" i="1" s="1"/>
  <c r="M1217" i="1"/>
  <c r="H1218" i="1"/>
  <c r="J1218" i="1" s="1"/>
  <c r="M1218" i="1"/>
  <c r="H1219" i="1"/>
  <c r="J1219" i="1" s="1"/>
  <c r="M1219" i="1"/>
  <c r="H1220" i="1"/>
  <c r="J1220" i="1" s="1"/>
  <c r="M1220" i="1"/>
  <c r="H1221" i="1"/>
  <c r="J1221" i="1" s="1"/>
  <c r="M1221" i="1"/>
  <c r="H1222" i="1"/>
  <c r="J1222" i="1" s="1"/>
  <c r="M1222" i="1"/>
  <c r="H1223" i="1"/>
  <c r="J1223" i="1" s="1"/>
  <c r="M1223" i="1"/>
  <c r="H1224" i="1"/>
  <c r="J1224" i="1" s="1"/>
  <c r="M1224" i="1"/>
  <c r="H1225" i="1"/>
  <c r="J1225" i="1" s="1"/>
  <c r="M1225" i="1"/>
  <c r="H1226" i="1"/>
  <c r="J1226" i="1" s="1"/>
  <c r="M1226" i="1"/>
  <c r="H1227" i="1"/>
  <c r="J1227" i="1" s="1"/>
  <c r="M1227" i="1"/>
  <c r="H1228" i="1"/>
  <c r="J1228" i="1" s="1"/>
  <c r="M1228" i="1"/>
  <c r="H1229" i="1"/>
  <c r="J1229" i="1" s="1"/>
  <c r="M1229" i="1"/>
  <c r="H1230" i="1"/>
  <c r="J1230" i="1" s="1"/>
  <c r="M1230" i="1"/>
  <c r="H1231" i="1"/>
  <c r="J1231" i="1" s="1"/>
  <c r="M1231" i="1"/>
  <c r="H1232" i="1"/>
  <c r="J1232" i="1" s="1"/>
  <c r="M1232" i="1"/>
  <c r="H1233" i="1"/>
  <c r="J1233" i="1" s="1"/>
  <c r="M1233" i="1"/>
  <c r="H1234" i="1"/>
  <c r="J1234" i="1" s="1"/>
  <c r="M1234" i="1"/>
  <c r="H1235" i="1"/>
  <c r="J1235" i="1" s="1"/>
  <c r="M1235" i="1"/>
  <c r="H1236" i="1"/>
  <c r="J1236" i="1" s="1"/>
  <c r="M1236" i="1"/>
  <c r="H1237" i="1"/>
  <c r="J1237" i="1" s="1"/>
  <c r="M1237" i="1"/>
  <c r="H1238" i="1"/>
  <c r="J1238" i="1" s="1"/>
  <c r="M1238" i="1"/>
  <c r="H1239" i="1"/>
  <c r="J1239" i="1" s="1"/>
  <c r="M1239" i="1"/>
  <c r="H1240" i="1"/>
  <c r="J1240" i="1" s="1"/>
  <c r="M1240" i="1"/>
  <c r="H1241" i="1"/>
  <c r="J1241" i="1" s="1"/>
  <c r="M1241" i="1"/>
  <c r="H1242" i="1"/>
  <c r="J1242" i="1" s="1"/>
  <c r="M1242" i="1"/>
  <c r="H1243" i="1"/>
  <c r="J1243" i="1" s="1"/>
  <c r="M1243" i="1"/>
  <c r="H1244" i="1"/>
  <c r="J1244" i="1" s="1"/>
  <c r="M1244" i="1"/>
  <c r="H1245" i="1"/>
  <c r="J1245" i="1" s="1"/>
  <c r="M1245" i="1"/>
  <c r="H1246" i="1"/>
  <c r="J1246" i="1" s="1"/>
  <c r="M1246" i="1"/>
  <c r="H1247" i="1"/>
  <c r="J1247" i="1" s="1"/>
  <c r="M1247" i="1"/>
  <c r="H1248" i="1"/>
  <c r="J1248" i="1" s="1"/>
  <c r="M1248" i="1"/>
  <c r="H1249" i="1"/>
  <c r="J1249" i="1" s="1"/>
  <c r="M1249" i="1"/>
  <c r="H1250" i="1"/>
  <c r="J1250" i="1" s="1"/>
  <c r="M1250" i="1"/>
  <c r="H1251" i="1"/>
  <c r="J1251" i="1" s="1"/>
  <c r="M1251" i="1"/>
  <c r="H1252" i="1"/>
  <c r="J1252" i="1" s="1"/>
  <c r="M1252" i="1"/>
  <c r="H1253" i="1"/>
  <c r="J1253" i="1" s="1"/>
  <c r="M1253" i="1"/>
  <c r="H1254" i="1"/>
  <c r="J1254" i="1" s="1"/>
  <c r="M1254" i="1"/>
  <c r="H1255" i="1"/>
  <c r="J1255" i="1" s="1"/>
  <c r="M1255" i="1"/>
  <c r="H1256" i="1"/>
  <c r="J1256" i="1" s="1"/>
  <c r="M1256" i="1"/>
  <c r="H1257" i="1"/>
  <c r="J1257" i="1" s="1"/>
  <c r="M1257" i="1"/>
  <c r="H1258" i="1"/>
  <c r="J1258" i="1" s="1"/>
  <c r="M1258" i="1"/>
  <c r="H1259" i="1"/>
  <c r="J1259" i="1" s="1"/>
  <c r="M1259" i="1"/>
  <c r="H1260" i="1"/>
  <c r="J1260" i="1" s="1"/>
  <c r="M1260" i="1"/>
  <c r="H1261" i="1"/>
  <c r="J1261" i="1" s="1"/>
  <c r="M1261" i="1"/>
  <c r="H1262" i="1"/>
  <c r="J1262" i="1" s="1"/>
  <c r="M1262" i="1"/>
  <c r="H1263" i="1"/>
  <c r="J1263" i="1" s="1"/>
  <c r="M1263" i="1"/>
  <c r="H1264" i="1"/>
  <c r="J1264" i="1" s="1"/>
  <c r="M1264" i="1"/>
  <c r="H1265" i="1"/>
  <c r="J1265" i="1" s="1"/>
  <c r="M1265" i="1"/>
  <c r="H1266" i="1"/>
  <c r="J1266" i="1" s="1"/>
  <c r="M1266" i="1"/>
  <c r="H1267" i="1"/>
  <c r="J1267" i="1" s="1"/>
  <c r="M1267" i="1"/>
  <c r="H1268" i="1"/>
  <c r="J1268" i="1" s="1"/>
  <c r="M1268" i="1"/>
  <c r="H1269" i="1"/>
  <c r="J1269" i="1" s="1"/>
  <c r="M1269" i="1"/>
  <c r="H1270" i="1"/>
  <c r="J1270" i="1" s="1"/>
  <c r="M1270" i="1"/>
  <c r="H1271" i="1"/>
  <c r="J1271" i="1" s="1"/>
  <c r="M1271" i="1"/>
  <c r="H1272" i="1"/>
  <c r="J1272" i="1" s="1"/>
  <c r="M1272" i="1"/>
  <c r="H1273" i="1"/>
  <c r="J1273" i="1" s="1"/>
  <c r="M1273" i="1"/>
  <c r="H1274" i="1"/>
  <c r="J1274" i="1" s="1"/>
  <c r="M1274" i="1"/>
  <c r="H1275" i="1"/>
  <c r="J1275" i="1" s="1"/>
  <c r="M1275" i="1"/>
  <c r="H1276" i="1"/>
  <c r="J1276" i="1" s="1"/>
  <c r="M1276" i="1"/>
  <c r="H1277" i="1"/>
  <c r="J1277" i="1" s="1"/>
  <c r="M1277" i="1"/>
  <c r="H1278" i="1"/>
  <c r="J1278" i="1" s="1"/>
  <c r="M1278" i="1"/>
  <c r="H1279" i="1"/>
  <c r="J1279" i="1" s="1"/>
  <c r="M1279" i="1"/>
  <c r="H1280" i="1"/>
  <c r="J1280" i="1" s="1"/>
  <c r="M1280" i="1"/>
  <c r="H1281" i="1"/>
  <c r="J1281" i="1" s="1"/>
  <c r="M1281" i="1"/>
  <c r="H1282" i="1"/>
  <c r="J1282" i="1" s="1"/>
  <c r="M1282" i="1"/>
  <c r="H1283" i="1"/>
  <c r="J1283" i="1" s="1"/>
  <c r="M1283" i="1"/>
  <c r="H1284" i="1"/>
  <c r="J1284" i="1" s="1"/>
  <c r="M1284" i="1"/>
  <c r="H1285" i="1"/>
  <c r="J1285" i="1" s="1"/>
  <c r="M1285" i="1"/>
  <c r="H1286" i="1"/>
  <c r="J1286" i="1" s="1"/>
  <c r="M1286" i="1"/>
  <c r="H1287" i="1"/>
  <c r="J1287" i="1" s="1"/>
  <c r="M1287" i="1"/>
  <c r="H1288" i="1"/>
  <c r="J1288" i="1" s="1"/>
  <c r="M1288" i="1"/>
  <c r="H1289" i="1"/>
  <c r="J1289" i="1" s="1"/>
  <c r="M1289" i="1"/>
  <c r="H1290" i="1"/>
  <c r="J1290" i="1" s="1"/>
  <c r="M1290" i="1"/>
  <c r="H1291" i="1"/>
  <c r="J1291" i="1" s="1"/>
  <c r="M1291" i="1"/>
  <c r="H1292" i="1"/>
  <c r="J1292" i="1" s="1"/>
  <c r="M1292" i="1"/>
  <c r="H1293" i="1"/>
  <c r="J1293" i="1" s="1"/>
  <c r="M1293" i="1"/>
  <c r="H1294" i="1"/>
  <c r="J1294" i="1" s="1"/>
  <c r="M1294" i="1"/>
  <c r="H1295" i="1"/>
  <c r="J1295" i="1" s="1"/>
  <c r="M1295" i="1"/>
  <c r="H1296" i="1"/>
  <c r="J1296" i="1" s="1"/>
  <c r="M1296" i="1"/>
  <c r="H1297" i="1"/>
  <c r="J1297" i="1" s="1"/>
  <c r="M1297" i="1"/>
  <c r="H1298" i="1"/>
  <c r="J1298" i="1" s="1"/>
  <c r="M1298" i="1"/>
  <c r="H1299" i="1"/>
  <c r="J1299" i="1" s="1"/>
  <c r="M1299" i="1"/>
  <c r="H1300" i="1"/>
  <c r="J1300" i="1" s="1"/>
  <c r="M1300" i="1"/>
  <c r="H1301" i="1"/>
  <c r="J1301" i="1" s="1"/>
  <c r="M1301" i="1"/>
  <c r="H1302" i="1"/>
  <c r="J1302" i="1" s="1"/>
  <c r="M1302" i="1"/>
  <c r="H1303" i="1"/>
  <c r="J1303" i="1" s="1"/>
  <c r="M1303" i="1"/>
  <c r="H1304" i="1"/>
  <c r="J1304" i="1" s="1"/>
  <c r="M1304" i="1"/>
  <c r="H1305" i="1"/>
  <c r="J1305" i="1" s="1"/>
  <c r="M1305" i="1"/>
  <c r="H1306" i="1"/>
  <c r="J1306" i="1" s="1"/>
  <c r="M1306" i="1"/>
  <c r="H1307" i="1"/>
  <c r="J1307" i="1" s="1"/>
  <c r="M1307" i="1"/>
  <c r="H1308" i="1"/>
  <c r="J1308" i="1" s="1"/>
  <c r="M1308" i="1"/>
  <c r="H1309" i="1"/>
  <c r="J1309" i="1" s="1"/>
  <c r="M1309" i="1"/>
  <c r="H1310" i="1"/>
  <c r="J1310" i="1" s="1"/>
  <c r="M1310" i="1"/>
  <c r="H1311" i="1"/>
  <c r="J1311" i="1" s="1"/>
  <c r="M1311" i="1"/>
  <c r="H1312" i="1"/>
  <c r="J1312" i="1" s="1"/>
  <c r="M1312" i="1"/>
  <c r="H1313" i="1"/>
  <c r="J1313" i="1" s="1"/>
  <c r="M1313" i="1"/>
  <c r="H1314" i="1"/>
  <c r="J1314" i="1" s="1"/>
  <c r="M1314" i="1"/>
  <c r="H1315" i="1"/>
  <c r="J1315" i="1" s="1"/>
  <c r="M1315" i="1"/>
  <c r="H1316" i="1"/>
  <c r="J1316" i="1" s="1"/>
  <c r="M1316" i="1"/>
  <c r="H1317" i="1"/>
  <c r="J1317" i="1" s="1"/>
  <c r="M1317" i="1"/>
  <c r="H1318" i="1"/>
  <c r="J1318" i="1" s="1"/>
  <c r="M1318" i="1"/>
  <c r="H1319" i="1"/>
  <c r="J1319" i="1" s="1"/>
  <c r="M1319" i="1"/>
  <c r="H1320" i="1"/>
  <c r="J1320" i="1" s="1"/>
  <c r="M1320" i="1"/>
  <c r="H1321" i="1"/>
  <c r="J1321" i="1" s="1"/>
  <c r="M1321" i="1"/>
  <c r="H1322" i="1"/>
  <c r="J1322" i="1" s="1"/>
  <c r="M1322" i="1"/>
  <c r="H1323" i="1"/>
  <c r="J1323" i="1" s="1"/>
  <c r="M1323" i="1"/>
  <c r="H1324" i="1"/>
  <c r="J1324" i="1" s="1"/>
  <c r="M1324" i="1"/>
  <c r="H1325" i="1"/>
  <c r="J1325" i="1" s="1"/>
  <c r="M1325" i="1"/>
  <c r="H1326" i="1"/>
  <c r="J1326" i="1" s="1"/>
  <c r="M1326" i="1"/>
  <c r="H1327" i="1"/>
  <c r="J1327" i="1" s="1"/>
  <c r="M1327" i="1"/>
  <c r="H1328" i="1"/>
  <c r="J1328" i="1" s="1"/>
  <c r="M1328" i="1"/>
  <c r="H1329" i="1"/>
  <c r="J1329" i="1" s="1"/>
  <c r="M1329" i="1"/>
  <c r="H1330" i="1"/>
  <c r="J1330" i="1" s="1"/>
  <c r="M1330" i="1"/>
  <c r="H1331" i="1"/>
  <c r="J1331" i="1" s="1"/>
  <c r="M1331" i="1"/>
  <c r="H1332" i="1"/>
  <c r="J1332" i="1" s="1"/>
  <c r="M1332" i="1"/>
  <c r="H1333" i="1"/>
  <c r="J1333" i="1" s="1"/>
  <c r="M1333" i="1"/>
  <c r="H1334" i="1"/>
  <c r="J1334" i="1" s="1"/>
  <c r="M1334" i="1"/>
  <c r="H1335" i="1"/>
  <c r="J1335" i="1" s="1"/>
  <c r="M1335" i="1"/>
  <c r="H1336" i="1"/>
  <c r="J1336" i="1" s="1"/>
  <c r="M1336" i="1"/>
  <c r="H1337" i="1"/>
  <c r="J1337" i="1" s="1"/>
  <c r="M1337" i="1"/>
  <c r="H1338" i="1"/>
  <c r="J1338" i="1" s="1"/>
  <c r="M1338" i="1"/>
  <c r="H1339" i="1"/>
  <c r="J1339" i="1" s="1"/>
  <c r="M1339" i="1"/>
  <c r="H1340" i="1"/>
  <c r="J1340" i="1" s="1"/>
  <c r="M1340" i="1"/>
  <c r="H1341" i="1"/>
  <c r="J1341" i="1" s="1"/>
  <c r="M1341" i="1"/>
  <c r="H1342" i="1"/>
  <c r="J1342" i="1" s="1"/>
  <c r="M1342" i="1"/>
  <c r="H1343" i="1"/>
  <c r="J1343" i="1" s="1"/>
  <c r="M1343" i="1"/>
  <c r="H1344" i="1"/>
  <c r="J1344" i="1" s="1"/>
  <c r="M1344" i="1"/>
  <c r="H1345" i="1"/>
  <c r="J1345" i="1" s="1"/>
  <c r="M1345" i="1"/>
  <c r="H1346" i="1"/>
  <c r="J1346" i="1" s="1"/>
  <c r="M1346" i="1"/>
  <c r="H1347" i="1"/>
  <c r="J1347" i="1" s="1"/>
  <c r="M1347" i="1"/>
  <c r="H1348" i="1"/>
  <c r="J1348" i="1" s="1"/>
  <c r="M1348" i="1"/>
  <c r="H1349" i="1"/>
  <c r="J1349" i="1" s="1"/>
  <c r="M1349" i="1"/>
  <c r="H1350" i="1"/>
  <c r="J1350" i="1" s="1"/>
  <c r="M1350" i="1"/>
  <c r="H1351" i="1"/>
  <c r="J1351" i="1" s="1"/>
  <c r="M1351" i="1"/>
  <c r="H1352" i="1"/>
  <c r="J1352" i="1" s="1"/>
  <c r="M1352" i="1"/>
  <c r="H1353" i="1"/>
  <c r="J1353" i="1" s="1"/>
  <c r="M1353" i="1"/>
  <c r="H1354" i="1"/>
  <c r="J1354" i="1" s="1"/>
  <c r="M1354" i="1"/>
  <c r="H1355" i="1"/>
  <c r="J1355" i="1" s="1"/>
  <c r="M1355" i="1"/>
  <c r="H1356" i="1"/>
  <c r="J1356" i="1" s="1"/>
  <c r="M1356" i="1"/>
  <c r="H1357" i="1"/>
  <c r="J1357" i="1" s="1"/>
  <c r="M1357" i="1"/>
  <c r="H1358" i="1"/>
  <c r="J1358" i="1" s="1"/>
  <c r="M1358" i="1"/>
  <c r="H1359" i="1"/>
  <c r="J1359" i="1" s="1"/>
  <c r="M1359" i="1"/>
  <c r="H1360" i="1"/>
  <c r="J1360" i="1" s="1"/>
  <c r="M1360" i="1"/>
  <c r="H1361" i="1"/>
  <c r="J1361" i="1" s="1"/>
  <c r="M1361" i="1"/>
  <c r="H1362" i="1"/>
  <c r="J1362" i="1" s="1"/>
  <c r="M1362" i="1"/>
  <c r="H1363" i="1"/>
  <c r="J1363" i="1" s="1"/>
  <c r="M1363" i="1"/>
  <c r="H1364" i="1"/>
  <c r="J1364" i="1" s="1"/>
  <c r="M1364" i="1"/>
  <c r="H1365" i="1"/>
  <c r="J1365" i="1" s="1"/>
  <c r="M1365" i="1"/>
  <c r="H1366" i="1"/>
  <c r="J1366" i="1" s="1"/>
  <c r="M1366" i="1"/>
  <c r="H1367" i="1"/>
  <c r="J1367" i="1" s="1"/>
  <c r="M1367" i="1"/>
  <c r="H1368" i="1"/>
  <c r="J1368" i="1" s="1"/>
  <c r="M1368" i="1"/>
  <c r="H1369" i="1"/>
  <c r="J1369" i="1" s="1"/>
  <c r="M1369" i="1"/>
  <c r="H1370" i="1"/>
  <c r="J1370" i="1" s="1"/>
  <c r="M1370" i="1"/>
  <c r="H1371" i="1"/>
  <c r="J1371" i="1" s="1"/>
  <c r="M1371" i="1"/>
  <c r="H1372" i="1"/>
  <c r="J1372" i="1" s="1"/>
  <c r="M1372" i="1"/>
  <c r="H1373" i="1"/>
  <c r="J1373" i="1" s="1"/>
  <c r="M1373" i="1"/>
  <c r="H1374" i="1"/>
  <c r="J1374" i="1" s="1"/>
  <c r="M1374" i="1"/>
  <c r="H1375" i="1"/>
  <c r="J1375" i="1" s="1"/>
  <c r="M1375" i="1"/>
  <c r="H1376" i="1"/>
  <c r="J1376" i="1" s="1"/>
  <c r="M1376" i="1"/>
  <c r="H1377" i="1"/>
  <c r="J1377" i="1" s="1"/>
  <c r="M1377" i="1"/>
  <c r="H1378" i="1"/>
  <c r="J1378" i="1" s="1"/>
  <c r="M1378" i="1"/>
  <c r="H1379" i="1"/>
  <c r="J1379" i="1" s="1"/>
  <c r="M1379" i="1"/>
  <c r="H1380" i="1"/>
  <c r="J1380" i="1" s="1"/>
  <c r="M1380" i="1"/>
  <c r="H1381" i="1"/>
  <c r="J1381" i="1" s="1"/>
  <c r="M1381" i="1"/>
  <c r="H1382" i="1"/>
  <c r="J1382" i="1" s="1"/>
  <c r="M1382" i="1"/>
  <c r="H1383" i="1"/>
  <c r="J1383" i="1" s="1"/>
  <c r="M1383" i="1"/>
  <c r="H1384" i="1"/>
  <c r="J1384" i="1" s="1"/>
  <c r="M1384" i="1"/>
  <c r="H1385" i="1"/>
  <c r="J1385" i="1" s="1"/>
  <c r="M1385" i="1"/>
  <c r="H1386" i="1"/>
  <c r="J1386" i="1" s="1"/>
  <c r="M1386" i="1"/>
  <c r="H1387" i="1"/>
  <c r="J1387" i="1" s="1"/>
  <c r="M1387" i="1"/>
  <c r="H1388" i="1"/>
  <c r="J1388" i="1" s="1"/>
  <c r="M1388" i="1"/>
  <c r="H1389" i="1"/>
  <c r="J1389" i="1" s="1"/>
  <c r="M1389" i="1"/>
  <c r="H1390" i="1"/>
  <c r="J1390" i="1" s="1"/>
  <c r="M1390" i="1"/>
  <c r="H1391" i="1"/>
  <c r="J1391" i="1" s="1"/>
  <c r="M1391" i="1"/>
  <c r="H1392" i="1"/>
  <c r="J1392" i="1" s="1"/>
  <c r="M1392" i="1"/>
  <c r="H1393" i="1"/>
  <c r="J1393" i="1" s="1"/>
  <c r="M1393" i="1"/>
  <c r="H1394" i="1"/>
  <c r="J1394" i="1" s="1"/>
  <c r="M1394" i="1"/>
  <c r="H1395" i="1"/>
  <c r="J1395" i="1" s="1"/>
  <c r="M1395" i="1"/>
  <c r="H1396" i="1"/>
  <c r="J1396" i="1" s="1"/>
  <c r="M1396" i="1"/>
  <c r="H1397" i="1"/>
  <c r="J1397" i="1" s="1"/>
  <c r="M1397" i="1"/>
  <c r="H1398" i="1"/>
  <c r="J1398" i="1" s="1"/>
  <c r="M1398" i="1"/>
  <c r="H1399" i="1"/>
  <c r="J1399" i="1" s="1"/>
  <c r="M1399" i="1"/>
  <c r="H1400" i="1"/>
  <c r="J1400" i="1" s="1"/>
  <c r="M1400" i="1"/>
  <c r="H1401" i="1"/>
  <c r="J1401" i="1" s="1"/>
  <c r="M1401" i="1"/>
  <c r="H1402" i="1"/>
  <c r="J1402" i="1" s="1"/>
  <c r="M1402" i="1"/>
  <c r="H1403" i="1"/>
  <c r="J1403" i="1" s="1"/>
  <c r="M1403" i="1"/>
  <c r="H1404" i="1"/>
  <c r="J1404" i="1" s="1"/>
  <c r="M1404" i="1"/>
  <c r="H1405" i="1"/>
  <c r="J1405" i="1" s="1"/>
  <c r="M1405" i="1"/>
  <c r="H1406" i="1"/>
  <c r="J1406" i="1" s="1"/>
  <c r="M1406" i="1"/>
  <c r="H1407" i="1"/>
  <c r="J1407" i="1" s="1"/>
  <c r="M1407" i="1"/>
  <c r="H1408" i="1"/>
  <c r="J1408" i="1" s="1"/>
  <c r="M1408" i="1"/>
  <c r="H1409" i="1"/>
  <c r="J1409" i="1" s="1"/>
  <c r="M1409" i="1"/>
  <c r="H1410" i="1"/>
  <c r="J1410" i="1" s="1"/>
  <c r="M1410" i="1"/>
  <c r="H1411" i="1"/>
  <c r="J1411" i="1" s="1"/>
  <c r="M1411" i="1"/>
  <c r="H1412" i="1"/>
  <c r="J1412" i="1" s="1"/>
  <c r="M1412" i="1"/>
  <c r="H1413" i="1"/>
  <c r="J1413" i="1" s="1"/>
  <c r="M1413" i="1"/>
  <c r="H1414" i="1"/>
  <c r="J1414" i="1" s="1"/>
  <c r="M1414" i="1"/>
  <c r="H1415" i="1"/>
  <c r="J1415" i="1" s="1"/>
  <c r="M1415" i="1"/>
  <c r="H1416" i="1"/>
  <c r="J1416" i="1" s="1"/>
  <c r="M1416" i="1"/>
  <c r="H1417" i="1"/>
  <c r="J1417" i="1" s="1"/>
  <c r="M1417" i="1"/>
  <c r="H1418" i="1"/>
  <c r="J1418" i="1" s="1"/>
  <c r="M1418" i="1"/>
  <c r="H1419" i="1"/>
  <c r="J1419" i="1" s="1"/>
  <c r="M1419" i="1"/>
  <c r="H1420" i="1"/>
  <c r="J1420" i="1" s="1"/>
  <c r="M1420" i="1"/>
  <c r="H1421" i="1"/>
  <c r="J1421" i="1" s="1"/>
  <c r="M1421" i="1"/>
  <c r="H1422" i="1"/>
  <c r="J1422" i="1" s="1"/>
  <c r="M1422" i="1"/>
  <c r="H1423" i="1"/>
  <c r="J1423" i="1" s="1"/>
  <c r="M1423" i="1"/>
  <c r="H1424" i="1"/>
  <c r="J1424" i="1" s="1"/>
  <c r="M1424" i="1"/>
  <c r="H1425" i="1"/>
  <c r="J1425" i="1" s="1"/>
  <c r="M1425" i="1"/>
  <c r="H1426" i="1"/>
  <c r="J1426" i="1" s="1"/>
  <c r="M1426" i="1"/>
  <c r="H1427" i="1"/>
  <c r="J1427" i="1" s="1"/>
  <c r="M1427" i="1"/>
  <c r="H1428" i="1"/>
  <c r="J1428" i="1" s="1"/>
  <c r="M1428" i="1"/>
  <c r="H1429" i="1"/>
  <c r="J1429" i="1" s="1"/>
  <c r="M1429" i="1"/>
  <c r="H1430" i="1"/>
  <c r="J1430" i="1" s="1"/>
  <c r="M1430" i="1"/>
  <c r="H1431" i="1"/>
  <c r="J1431" i="1" s="1"/>
  <c r="M1431" i="1"/>
  <c r="H1432" i="1"/>
  <c r="J1432" i="1" s="1"/>
  <c r="M1432" i="1"/>
  <c r="H1433" i="1"/>
  <c r="J1433" i="1" s="1"/>
  <c r="M1433" i="1"/>
  <c r="H1434" i="1"/>
  <c r="J1434" i="1" s="1"/>
  <c r="M1434" i="1"/>
  <c r="H1435" i="1"/>
  <c r="J1435" i="1" s="1"/>
  <c r="M1435" i="1"/>
  <c r="H1436" i="1"/>
  <c r="J1436" i="1" s="1"/>
  <c r="M1436" i="1"/>
  <c r="H1437" i="1"/>
  <c r="J1437" i="1" s="1"/>
  <c r="M1437" i="1"/>
  <c r="H1438" i="1"/>
  <c r="J1438" i="1" s="1"/>
  <c r="M1438" i="1"/>
  <c r="H1439" i="1"/>
  <c r="J1439" i="1" s="1"/>
  <c r="M1439" i="1"/>
  <c r="H1440" i="1"/>
  <c r="J1440" i="1" s="1"/>
  <c r="M1440" i="1"/>
  <c r="H1441" i="1"/>
  <c r="J1441" i="1" s="1"/>
  <c r="M1441" i="1"/>
  <c r="H1442" i="1"/>
  <c r="J1442" i="1" s="1"/>
  <c r="M1442" i="1"/>
  <c r="H1443" i="1"/>
  <c r="J1443" i="1" s="1"/>
  <c r="M1443" i="1"/>
  <c r="H1444" i="1"/>
  <c r="J1444" i="1" s="1"/>
  <c r="M1444" i="1"/>
  <c r="H1445" i="1"/>
  <c r="J1445" i="1" s="1"/>
  <c r="M1445" i="1"/>
  <c r="H1446" i="1"/>
  <c r="J1446" i="1" s="1"/>
  <c r="M1446" i="1"/>
  <c r="H1447" i="1"/>
  <c r="J1447" i="1" s="1"/>
  <c r="M1447" i="1"/>
  <c r="H1448" i="1"/>
  <c r="J1448" i="1" s="1"/>
  <c r="M1448" i="1"/>
  <c r="H1449" i="1"/>
  <c r="J1449" i="1" s="1"/>
  <c r="M1449" i="1"/>
  <c r="H1450" i="1"/>
  <c r="J1450" i="1" s="1"/>
  <c r="M1450" i="1"/>
  <c r="H1451" i="1"/>
  <c r="J1451" i="1" s="1"/>
  <c r="M1451" i="1"/>
  <c r="H1452" i="1"/>
  <c r="J1452" i="1" s="1"/>
  <c r="M1452" i="1"/>
  <c r="H1453" i="1"/>
  <c r="J1453" i="1" s="1"/>
  <c r="M1453" i="1"/>
  <c r="H1454" i="1"/>
  <c r="J1454" i="1" s="1"/>
  <c r="M1454" i="1"/>
  <c r="H1455" i="1"/>
  <c r="J1455" i="1" s="1"/>
  <c r="M1455" i="1"/>
  <c r="H1456" i="1"/>
  <c r="J1456" i="1" s="1"/>
  <c r="M1456" i="1"/>
  <c r="H1457" i="1"/>
  <c r="J1457" i="1" s="1"/>
  <c r="M1457" i="1"/>
  <c r="H1458" i="1"/>
  <c r="J1458" i="1" s="1"/>
  <c r="M1458" i="1"/>
  <c r="H1459" i="1"/>
  <c r="J1459" i="1" s="1"/>
  <c r="M1459" i="1"/>
  <c r="H1460" i="1"/>
  <c r="J1460" i="1" s="1"/>
  <c r="M1460" i="1"/>
  <c r="H1461" i="1"/>
  <c r="J1461" i="1" s="1"/>
  <c r="M1461" i="1"/>
  <c r="H1462" i="1"/>
  <c r="J1462" i="1" s="1"/>
  <c r="M1462" i="1"/>
  <c r="H1463" i="1"/>
  <c r="J1463" i="1" s="1"/>
  <c r="M1463" i="1"/>
  <c r="H1464" i="1"/>
  <c r="J1464" i="1" s="1"/>
  <c r="M1464" i="1"/>
  <c r="H1465" i="1"/>
  <c r="J1465" i="1" s="1"/>
  <c r="M1465" i="1"/>
  <c r="H1466" i="1"/>
  <c r="J1466" i="1" s="1"/>
  <c r="M1466" i="1"/>
  <c r="H1467" i="1"/>
  <c r="J1467" i="1" s="1"/>
  <c r="M1467" i="1"/>
  <c r="H1468" i="1"/>
  <c r="J1468" i="1" s="1"/>
  <c r="M1468" i="1"/>
  <c r="H1469" i="1"/>
  <c r="J1469" i="1" s="1"/>
  <c r="M1469" i="1"/>
  <c r="H1470" i="1"/>
  <c r="J1470" i="1" s="1"/>
  <c r="M1470" i="1"/>
  <c r="H1471" i="1"/>
  <c r="J1471" i="1" s="1"/>
  <c r="M1471" i="1"/>
  <c r="H1472" i="1"/>
  <c r="J1472" i="1" s="1"/>
  <c r="M1472" i="1"/>
  <c r="H1473" i="1"/>
  <c r="J1473" i="1" s="1"/>
  <c r="M1473" i="1"/>
  <c r="H1474" i="1"/>
  <c r="J1474" i="1" s="1"/>
  <c r="M1474" i="1"/>
  <c r="H1475" i="1"/>
  <c r="J1475" i="1" s="1"/>
  <c r="M1475" i="1"/>
  <c r="H1476" i="1"/>
  <c r="J1476" i="1" s="1"/>
  <c r="M1476" i="1"/>
  <c r="H1477" i="1"/>
  <c r="J1477" i="1" s="1"/>
  <c r="M1477" i="1"/>
  <c r="H1478" i="1"/>
  <c r="J1478" i="1" s="1"/>
  <c r="M1478" i="1"/>
  <c r="H1479" i="1"/>
  <c r="J1479" i="1" s="1"/>
  <c r="M1479" i="1"/>
  <c r="H1480" i="1"/>
  <c r="J1480" i="1" s="1"/>
  <c r="M1480" i="1"/>
  <c r="H1481" i="1"/>
  <c r="J1481" i="1" s="1"/>
  <c r="M1481" i="1"/>
  <c r="H1482" i="1"/>
  <c r="J1482" i="1" s="1"/>
  <c r="M1482" i="1"/>
  <c r="H1483" i="1"/>
  <c r="J1483" i="1" s="1"/>
  <c r="M1483" i="1"/>
  <c r="H1484" i="1"/>
  <c r="J1484" i="1" s="1"/>
  <c r="M1484" i="1"/>
  <c r="H1485" i="1"/>
  <c r="J1485" i="1" s="1"/>
  <c r="M1485" i="1"/>
  <c r="H1486" i="1"/>
  <c r="J1486" i="1" s="1"/>
  <c r="M1486" i="1"/>
  <c r="H1487" i="1"/>
  <c r="J1487" i="1" s="1"/>
  <c r="M1487" i="1"/>
  <c r="H1488" i="1"/>
  <c r="J1488" i="1" s="1"/>
  <c r="M1488" i="1"/>
  <c r="H1489" i="1"/>
  <c r="J1489" i="1" s="1"/>
  <c r="M1489" i="1"/>
  <c r="H1490" i="1"/>
  <c r="J1490" i="1" s="1"/>
  <c r="M1490" i="1"/>
  <c r="H1491" i="1"/>
  <c r="J1491" i="1" s="1"/>
  <c r="M1491" i="1"/>
  <c r="H1492" i="1"/>
  <c r="J1492" i="1" s="1"/>
  <c r="M1492" i="1"/>
  <c r="H1493" i="1"/>
  <c r="J1493" i="1" s="1"/>
  <c r="M1493" i="1"/>
  <c r="H1494" i="1"/>
  <c r="J1494" i="1" s="1"/>
  <c r="M1494" i="1"/>
  <c r="H1495" i="1"/>
  <c r="J1495" i="1" s="1"/>
  <c r="M1495" i="1"/>
  <c r="H1496" i="1"/>
  <c r="J1496" i="1" s="1"/>
  <c r="M1496" i="1"/>
  <c r="H1497" i="1"/>
  <c r="J1497" i="1" s="1"/>
  <c r="M1497" i="1"/>
  <c r="H451" i="1"/>
  <c r="H45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2" i="1"/>
  <c r="C6" i="3" l="1"/>
  <c r="J68" i="1"/>
  <c r="M68" i="1"/>
  <c r="J69" i="1"/>
  <c r="M69" i="1"/>
  <c r="J70" i="1"/>
  <c r="M70" i="1"/>
  <c r="J71" i="1"/>
  <c r="M71" i="1"/>
  <c r="J72" i="1"/>
  <c r="M72" i="1"/>
  <c r="J73" i="1"/>
  <c r="M73" i="1"/>
  <c r="J74" i="1"/>
  <c r="M74" i="1"/>
  <c r="J75" i="1"/>
  <c r="M75" i="1"/>
  <c r="J76" i="1"/>
  <c r="M76" i="1"/>
  <c r="J77" i="1"/>
  <c r="M77" i="1"/>
  <c r="J78" i="1"/>
  <c r="M78" i="1"/>
  <c r="J79" i="1"/>
  <c r="M79" i="1"/>
  <c r="J80" i="1"/>
  <c r="M80" i="1"/>
  <c r="J81" i="1"/>
  <c r="M81" i="1"/>
  <c r="J82" i="1"/>
  <c r="M82" i="1"/>
  <c r="J83" i="1"/>
  <c r="M83" i="1"/>
  <c r="J84" i="1"/>
  <c r="M84" i="1"/>
  <c r="J85" i="1"/>
  <c r="M85" i="1"/>
  <c r="J86" i="1"/>
  <c r="M86" i="1"/>
  <c r="J87" i="1"/>
  <c r="M87" i="1"/>
  <c r="J88" i="1"/>
  <c r="M88" i="1"/>
  <c r="J89" i="1"/>
  <c r="M89" i="1"/>
  <c r="J90" i="1"/>
  <c r="M90" i="1"/>
  <c r="J91" i="1"/>
  <c r="M91" i="1"/>
  <c r="J92" i="1"/>
  <c r="M92" i="1"/>
  <c r="J93" i="1"/>
  <c r="M93" i="1"/>
  <c r="J94" i="1"/>
  <c r="M94" i="1"/>
  <c r="J95" i="1"/>
  <c r="M95" i="1"/>
  <c r="J96" i="1"/>
  <c r="M96" i="1"/>
  <c r="J97" i="1"/>
  <c r="M97" i="1"/>
  <c r="J98" i="1"/>
  <c r="M98" i="1"/>
  <c r="J99" i="1"/>
  <c r="M99" i="1"/>
  <c r="J100" i="1"/>
  <c r="M100" i="1"/>
  <c r="J101" i="1"/>
  <c r="M101" i="1"/>
  <c r="J102" i="1"/>
  <c r="M102" i="1"/>
  <c r="J103" i="1"/>
  <c r="M103" i="1"/>
  <c r="J104" i="1"/>
  <c r="M104" i="1"/>
  <c r="J105" i="1"/>
  <c r="M105" i="1"/>
  <c r="J106" i="1"/>
  <c r="M106" i="1"/>
  <c r="J107" i="1"/>
  <c r="M107" i="1"/>
  <c r="J108" i="1"/>
  <c r="M108" i="1"/>
  <c r="J109" i="1"/>
  <c r="M109" i="1"/>
  <c r="J110" i="1"/>
  <c r="M110" i="1"/>
  <c r="J111" i="1"/>
  <c r="M111" i="1"/>
  <c r="J112" i="1"/>
  <c r="M112" i="1"/>
  <c r="J113" i="1"/>
  <c r="M113" i="1"/>
  <c r="J114" i="1"/>
  <c r="M114" i="1"/>
  <c r="J115" i="1"/>
  <c r="M115" i="1"/>
  <c r="J116" i="1"/>
  <c r="M116" i="1"/>
  <c r="J117" i="1"/>
  <c r="M117" i="1"/>
  <c r="J118" i="1"/>
  <c r="M118" i="1"/>
  <c r="J119" i="1"/>
  <c r="M119" i="1"/>
  <c r="J120" i="1"/>
  <c r="M120" i="1"/>
  <c r="J121" i="1"/>
  <c r="M121" i="1"/>
  <c r="J122" i="1"/>
  <c r="M122" i="1"/>
  <c r="J123" i="1"/>
  <c r="M123" i="1"/>
  <c r="J124" i="1"/>
  <c r="M124" i="1"/>
  <c r="J125" i="1"/>
  <c r="M125" i="1"/>
  <c r="J126" i="1"/>
  <c r="M126" i="1"/>
  <c r="J127" i="1"/>
  <c r="M127" i="1"/>
  <c r="J128" i="1"/>
  <c r="M128" i="1"/>
  <c r="J129" i="1"/>
  <c r="M129" i="1"/>
  <c r="J130" i="1"/>
  <c r="M130" i="1"/>
  <c r="J131" i="1"/>
  <c r="M131" i="1"/>
  <c r="J132" i="1"/>
  <c r="M132" i="1"/>
  <c r="J133" i="1"/>
  <c r="M133" i="1"/>
  <c r="J134" i="1"/>
  <c r="M134" i="1"/>
  <c r="J135" i="1"/>
  <c r="M135" i="1"/>
  <c r="J136" i="1"/>
  <c r="M136" i="1"/>
  <c r="J137" i="1"/>
  <c r="M137" i="1"/>
  <c r="J138" i="1"/>
  <c r="M138" i="1"/>
  <c r="J139" i="1"/>
  <c r="M139" i="1"/>
  <c r="J140" i="1"/>
  <c r="M140" i="1"/>
  <c r="J141" i="1"/>
  <c r="M141" i="1"/>
  <c r="J142" i="1"/>
  <c r="M142" i="1"/>
  <c r="J143" i="1"/>
  <c r="M143" i="1"/>
  <c r="J144" i="1"/>
  <c r="M144" i="1"/>
  <c r="J145" i="1"/>
  <c r="M145" i="1"/>
  <c r="J146" i="1"/>
  <c r="M146" i="1"/>
  <c r="J147" i="1"/>
  <c r="M147" i="1"/>
  <c r="J148" i="1"/>
  <c r="M148" i="1"/>
  <c r="J149" i="1"/>
  <c r="M149" i="1"/>
  <c r="J150" i="1"/>
  <c r="M150" i="1"/>
  <c r="J151" i="1"/>
  <c r="M151" i="1"/>
  <c r="J152" i="1"/>
  <c r="M152" i="1"/>
  <c r="J153" i="1"/>
  <c r="M153" i="1"/>
  <c r="J154" i="1"/>
  <c r="M154" i="1"/>
  <c r="J155" i="1"/>
  <c r="M155" i="1"/>
  <c r="J156" i="1"/>
  <c r="M156" i="1"/>
  <c r="J157" i="1"/>
  <c r="M157" i="1"/>
  <c r="J158" i="1"/>
  <c r="M158" i="1"/>
  <c r="J159" i="1"/>
  <c r="M159" i="1"/>
  <c r="J160" i="1"/>
  <c r="M160" i="1"/>
  <c r="J161" i="1"/>
  <c r="M161" i="1"/>
  <c r="J162" i="1"/>
  <c r="M162" i="1"/>
  <c r="J163" i="1"/>
  <c r="M163" i="1"/>
  <c r="J164" i="1"/>
  <c r="M164" i="1"/>
  <c r="J165" i="1"/>
  <c r="M165" i="1"/>
  <c r="J166" i="1"/>
  <c r="M166" i="1"/>
  <c r="J167" i="1"/>
  <c r="M167" i="1"/>
  <c r="J168" i="1"/>
  <c r="M168" i="1"/>
  <c r="J169" i="1"/>
  <c r="M169" i="1"/>
  <c r="J170" i="1"/>
  <c r="M170" i="1"/>
  <c r="J171" i="1"/>
  <c r="M171" i="1"/>
  <c r="J172" i="1"/>
  <c r="M172" i="1"/>
  <c r="J173" i="1"/>
  <c r="M173" i="1"/>
  <c r="J174" i="1"/>
  <c r="M174" i="1"/>
  <c r="J175" i="1"/>
  <c r="M175" i="1"/>
  <c r="J176" i="1"/>
  <c r="M176" i="1"/>
  <c r="J177" i="1"/>
  <c r="M177" i="1"/>
  <c r="J178" i="1"/>
  <c r="M178" i="1"/>
  <c r="J179" i="1"/>
  <c r="M179" i="1"/>
  <c r="J180" i="1"/>
  <c r="M180" i="1"/>
  <c r="J181" i="1"/>
  <c r="M181" i="1"/>
  <c r="J182" i="1"/>
  <c r="M182" i="1"/>
  <c r="J183" i="1"/>
  <c r="M183" i="1"/>
  <c r="J184" i="1"/>
  <c r="M184" i="1"/>
  <c r="J185" i="1"/>
  <c r="M185" i="1"/>
  <c r="J186" i="1"/>
  <c r="M186" i="1"/>
  <c r="J187" i="1"/>
  <c r="M187" i="1"/>
  <c r="J188" i="1"/>
  <c r="M188" i="1"/>
  <c r="J189" i="1"/>
  <c r="M189" i="1"/>
  <c r="J190" i="1"/>
  <c r="M190" i="1"/>
  <c r="J191" i="1"/>
  <c r="M191" i="1"/>
  <c r="J192" i="1"/>
  <c r="M192" i="1"/>
  <c r="J193" i="1"/>
  <c r="M193" i="1"/>
  <c r="J194" i="1"/>
  <c r="M194" i="1"/>
  <c r="J195" i="1"/>
  <c r="M195" i="1"/>
  <c r="J196" i="1"/>
  <c r="M196" i="1"/>
  <c r="J197" i="1"/>
  <c r="M197" i="1"/>
  <c r="J198" i="1"/>
  <c r="M198" i="1"/>
  <c r="J199" i="1"/>
  <c r="M199" i="1"/>
  <c r="J200" i="1"/>
  <c r="M200" i="1"/>
  <c r="J201" i="1"/>
  <c r="M201" i="1"/>
  <c r="J202" i="1"/>
  <c r="M202" i="1"/>
  <c r="J203" i="1"/>
  <c r="M203" i="1"/>
  <c r="J204" i="1"/>
  <c r="M204" i="1"/>
  <c r="J205" i="1"/>
  <c r="M205" i="1"/>
  <c r="J206" i="1"/>
  <c r="M206" i="1"/>
  <c r="J207" i="1"/>
  <c r="M207" i="1"/>
  <c r="J208" i="1"/>
  <c r="M208" i="1"/>
  <c r="J209" i="1"/>
  <c r="M209" i="1"/>
  <c r="J210" i="1"/>
  <c r="M210" i="1"/>
  <c r="J211" i="1"/>
  <c r="M211" i="1"/>
  <c r="J212" i="1"/>
  <c r="M212" i="1"/>
  <c r="J213" i="1"/>
  <c r="M213" i="1"/>
  <c r="J214" i="1"/>
  <c r="M214" i="1"/>
  <c r="J215" i="1"/>
  <c r="M215" i="1"/>
  <c r="J216" i="1"/>
  <c r="M216" i="1"/>
  <c r="J217" i="1"/>
  <c r="M217" i="1"/>
  <c r="J218" i="1"/>
  <c r="M218" i="1"/>
  <c r="J219" i="1"/>
  <c r="M219" i="1"/>
  <c r="J220" i="1"/>
  <c r="M220" i="1"/>
  <c r="J221" i="1"/>
  <c r="M221" i="1"/>
  <c r="J222" i="1"/>
  <c r="M222" i="1"/>
  <c r="J223" i="1"/>
  <c r="M223" i="1"/>
  <c r="J224" i="1"/>
  <c r="M224" i="1"/>
  <c r="J225" i="1"/>
  <c r="M225" i="1"/>
  <c r="J226" i="1"/>
  <c r="M226" i="1"/>
  <c r="J227" i="1"/>
  <c r="M227" i="1"/>
  <c r="J228" i="1"/>
  <c r="M228" i="1"/>
  <c r="J229" i="1"/>
  <c r="M229" i="1"/>
  <c r="J230" i="1"/>
  <c r="M230" i="1"/>
  <c r="J231" i="1"/>
  <c r="M231" i="1"/>
  <c r="J232" i="1"/>
  <c r="M232" i="1"/>
  <c r="J233" i="1"/>
  <c r="M233" i="1"/>
  <c r="J234" i="1"/>
  <c r="M234" i="1"/>
  <c r="J235" i="1"/>
  <c r="M235" i="1"/>
  <c r="J236" i="1"/>
  <c r="M236" i="1"/>
  <c r="J237" i="1"/>
  <c r="M237" i="1"/>
  <c r="J238" i="1"/>
  <c r="M238" i="1"/>
  <c r="J239" i="1"/>
  <c r="M239" i="1"/>
  <c r="J240" i="1"/>
  <c r="M240" i="1"/>
  <c r="J241" i="1"/>
  <c r="M241" i="1"/>
  <c r="J242" i="1"/>
  <c r="M242" i="1"/>
  <c r="J243" i="1"/>
  <c r="M243" i="1"/>
  <c r="J244" i="1"/>
  <c r="M244" i="1"/>
  <c r="J245" i="1"/>
  <c r="M245" i="1"/>
  <c r="J246" i="1"/>
  <c r="M246" i="1"/>
  <c r="J247" i="1"/>
  <c r="M247" i="1"/>
  <c r="J248" i="1"/>
  <c r="M248" i="1"/>
  <c r="J249" i="1"/>
  <c r="M249" i="1"/>
  <c r="J250" i="1"/>
  <c r="M250" i="1"/>
  <c r="J251" i="1"/>
  <c r="M251" i="1"/>
  <c r="J252" i="1"/>
  <c r="M252" i="1"/>
  <c r="J253" i="1"/>
  <c r="M253" i="1"/>
  <c r="J254" i="1"/>
  <c r="M254" i="1"/>
  <c r="J255" i="1"/>
  <c r="M255" i="1"/>
  <c r="J256" i="1"/>
  <c r="M256" i="1"/>
  <c r="J257" i="1"/>
  <c r="M257" i="1"/>
  <c r="J258" i="1"/>
  <c r="M258" i="1"/>
  <c r="J259" i="1"/>
  <c r="M259" i="1"/>
  <c r="J260" i="1"/>
  <c r="M260" i="1"/>
  <c r="J261" i="1"/>
  <c r="M261" i="1"/>
  <c r="J262" i="1"/>
  <c r="M262" i="1"/>
  <c r="J263" i="1"/>
  <c r="M263" i="1"/>
  <c r="J264" i="1"/>
  <c r="M264" i="1"/>
  <c r="J265" i="1"/>
  <c r="M265" i="1"/>
  <c r="J266" i="1"/>
  <c r="M266" i="1"/>
  <c r="J267" i="1"/>
  <c r="M267" i="1"/>
  <c r="J268" i="1"/>
  <c r="M268" i="1"/>
  <c r="J269" i="1"/>
  <c r="M269" i="1"/>
  <c r="J270" i="1"/>
  <c r="M270" i="1"/>
  <c r="J271" i="1"/>
  <c r="M271" i="1"/>
  <c r="J272" i="1"/>
  <c r="M272" i="1"/>
  <c r="J273" i="1"/>
  <c r="M273" i="1"/>
  <c r="J274" i="1"/>
  <c r="M274" i="1"/>
  <c r="J275" i="1"/>
  <c r="M275" i="1"/>
  <c r="J276" i="1"/>
  <c r="M276" i="1"/>
  <c r="J277" i="1"/>
  <c r="M277" i="1"/>
  <c r="J278" i="1"/>
  <c r="M278" i="1"/>
  <c r="J279" i="1"/>
  <c r="M279" i="1"/>
  <c r="J280" i="1"/>
  <c r="M280" i="1"/>
  <c r="J281" i="1"/>
  <c r="M281" i="1"/>
  <c r="J282" i="1"/>
  <c r="M282" i="1"/>
  <c r="J283" i="1"/>
  <c r="M283" i="1"/>
  <c r="J284" i="1"/>
  <c r="M284" i="1"/>
  <c r="J285" i="1"/>
  <c r="M285" i="1"/>
  <c r="J286" i="1"/>
  <c r="M286" i="1"/>
  <c r="J287" i="1"/>
  <c r="M287" i="1"/>
  <c r="J288" i="1"/>
  <c r="M288" i="1"/>
  <c r="J289" i="1"/>
  <c r="M289" i="1"/>
  <c r="J290" i="1"/>
  <c r="M290" i="1"/>
  <c r="J291" i="1"/>
  <c r="M291" i="1"/>
  <c r="J292" i="1"/>
  <c r="M292" i="1"/>
  <c r="J293" i="1"/>
  <c r="M293" i="1"/>
  <c r="J294" i="1"/>
  <c r="M294" i="1"/>
  <c r="J295" i="1"/>
  <c r="M295" i="1"/>
  <c r="J296" i="1"/>
  <c r="M296" i="1"/>
  <c r="J297" i="1"/>
  <c r="M297" i="1"/>
  <c r="J298" i="1"/>
  <c r="M298" i="1"/>
  <c r="J299" i="1"/>
  <c r="M299" i="1"/>
  <c r="J300" i="1"/>
  <c r="M300" i="1"/>
  <c r="J301" i="1"/>
  <c r="M301" i="1"/>
  <c r="J302" i="1"/>
  <c r="M302" i="1"/>
  <c r="J303" i="1"/>
  <c r="M303" i="1"/>
  <c r="J304" i="1"/>
  <c r="M304" i="1"/>
  <c r="J305" i="1"/>
  <c r="M305" i="1"/>
  <c r="J306" i="1"/>
  <c r="M306" i="1"/>
  <c r="J307" i="1"/>
  <c r="M307" i="1"/>
  <c r="J308" i="1"/>
  <c r="M308" i="1"/>
  <c r="J309" i="1"/>
  <c r="M309" i="1"/>
  <c r="J310" i="1"/>
  <c r="M310" i="1"/>
  <c r="J311" i="1"/>
  <c r="M311" i="1"/>
  <c r="J312" i="1"/>
  <c r="M312" i="1"/>
  <c r="J313" i="1"/>
  <c r="M313" i="1"/>
  <c r="J314" i="1"/>
  <c r="M314" i="1"/>
  <c r="J315" i="1"/>
  <c r="M315" i="1"/>
  <c r="J316" i="1"/>
  <c r="M316" i="1"/>
  <c r="J317" i="1"/>
  <c r="M317" i="1"/>
  <c r="J318" i="1"/>
  <c r="M318" i="1"/>
  <c r="J319" i="1"/>
  <c r="M319" i="1"/>
  <c r="J320" i="1"/>
  <c r="M320" i="1"/>
  <c r="J321" i="1"/>
  <c r="M321" i="1"/>
  <c r="J322" i="1"/>
  <c r="M322" i="1"/>
  <c r="J323" i="1"/>
  <c r="M323" i="1"/>
  <c r="J324" i="1"/>
  <c r="M324" i="1"/>
  <c r="J325" i="1"/>
  <c r="M325" i="1"/>
  <c r="J326" i="1"/>
  <c r="M326" i="1"/>
  <c r="J327" i="1"/>
  <c r="M327" i="1"/>
  <c r="J328" i="1"/>
  <c r="M328" i="1"/>
  <c r="J329" i="1"/>
  <c r="M329" i="1"/>
  <c r="J330" i="1"/>
  <c r="M330" i="1"/>
  <c r="J331" i="1"/>
  <c r="M331" i="1"/>
  <c r="J332" i="1"/>
  <c r="M332" i="1"/>
  <c r="J333" i="1"/>
  <c r="M333" i="1"/>
  <c r="J334" i="1"/>
  <c r="M334" i="1"/>
  <c r="J335" i="1"/>
  <c r="M335" i="1"/>
  <c r="J336" i="1"/>
  <c r="M336" i="1"/>
  <c r="J337" i="1"/>
  <c r="M337" i="1"/>
  <c r="J338" i="1"/>
  <c r="M338" i="1"/>
  <c r="J339" i="1"/>
  <c r="M339" i="1"/>
  <c r="J340" i="1"/>
  <c r="M340" i="1"/>
  <c r="J341" i="1"/>
  <c r="M341" i="1"/>
  <c r="J342" i="1"/>
  <c r="M342" i="1"/>
  <c r="J343" i="1"/>
  <c r="M343" i="1"/>
  <c r="J344" i="1"/>
  <c r="M344" i="1"/>
  <c r="J345" i="1"/>
  <c r="M345" i="1"/>
  <c r="J346" i="1"/>
  <c r="M346" i="1"/>
  <c r="J347" i="1"/>
  <c r="M347" i="1"/>
  <c r="J348" i="1"/>
  <c r="M348" i="1"/>
  <c r="J349" i="1"/>
  <c r="M349" i="1"/>
  <c r="J350" i="1"/>
  <c r="M350" i="1"/>
  <c r="J351" i="1"/>
  <c r="M351" i="1"/>
  <c r="J352" i="1"/>
  <c r="M352" i="1"/>
  <c r="J353" i="1"/>
  <c r="M353" i="1"/>
  <c r="J354" i="1"/>
  <c r="M354" i="1"/>
  <c r="J355" i="1"/>
  <c r="M355" i="1"/>
  <c r="J356" i="1"/>
  <c r="M356" i="1"/>
  <c r="J357" i="1"/>
  <c r="M357" i="1"/>
  <c r="J358" i="1"/>
  <c r="M358" i="1"/>
  <c r="J359" i="1"/>
  <c r="M359" i="1"/>
  <c r="J360" i="1"/>
  <c r="M360" i="1"/>
  <c r="J361" i="1"/>
  <c r="M361" i="1"/>
  <c r="J362" i="1"/>
  <c r="M362" i="1"/>
  <c r="J363" i="1"/>
  <c r="M363" i="1"/>
  <c r="J364" i="1"/>
  <c r="M364" i="1"/>
  <c r="J365" i="1"/>
  <c r="M365" i="1"/>
  <c r="J366" i="1"/>
  <c r="M366" i="1"/>
  <c r="J367" i="1"/>
  <c r="M367" i="1"/>
  <c r="J368" i="1"/>
  <c r="M368" i="1"/>
  <c r="J369" i="1"/>
  <c r="M369" i="1"/>
  <c r="J370" i="1"/>
  <c r="M370" i="1"/>
  <c r="J371" i="1"/>
  <c r="M371" i="1"/>
  <c r="J372" i="1"/>
  <c r="M372" i="1"/>
  <c r="J373" i="1"/>
  <c r="M373" i="1"/>
  <c r="J374" i="1"/>
  <c r="M374" i="1"/>
  <c r="J375" i="1"/>
  <c r="M375" i="1"/>
  <c r="J376" i="1"/>
  <c r="M376" i="1"/>
  <c r="J377" i="1"/>
  <c r="M377" i="1"/>
  <c r="J378" i="1"/>
  <c r="M378" i="1"/>
  <c r="J379" i="1"/>
  <c r="M379" i="1"/>
  <c r="J380" i="1"/>
  <c r="M380" i="1"/>
  <c r="J381" i="1"/>
  <c r="M381" i="1"/>
  <c r="J382" i="1"/>
  <c r="M382" i="1"/>
  <c r="J383" i="1"/>
  <c r="M383" i="1"/>
  <c r="J384" i="1"/>
  <c r="M384" i="1"/>
  <c r="J385" i="1"/>
  <c r="M385" i="1"/>
  <c r="J386" i="1"/>
  <c r="M386" i="1"/>
  <c r="J387" i="1"/>
  <c r="M387" i="1"/>
  <c r="J388" i="1"/>
  <c r="M388" i="1"/>
  <c r="J389" i="1"/>
  <c r="M389" i="1"/>
  <c r="J390" i="1"/>
  <c r="M390" i="1"/>
  <c r="J391" i="1"/>
  <c r="M391" i="1"/>
  <c r="J392" i="1"/>
  <c r="M392" i="1"/>
  <c r="J393" i="1"/>
  <c r="M393" i="1"/>
  <c r="J394" i="1"/>
  <c r="M394" i="1"/>
  <c r="J395" i="1"/>
  <c r="M395" i="1"/>
  <c r="J396" i="1"/>
  <c r="M396" i="1"/>
  <c r="J397" i="1"/>
  <c r="M397" i="1"/>
  <c r="J398" i="1"/>
  <c r="M398" i="1"/>
  <c r="J399" i="1"/>
  <c r="M399" i="1"/>
  <c r="J400" i="1"/>
  <c r="M400" i="1"/>
  <c r="J401" i="1"/>
  <c r="M401" i="1"/>
  <c r="J402" i="1"/>
  <c r="M402" i="1"/>
  <c r="J403" i="1"/>
  <c r="M403" i="1"/>
  <c r="J404" i="1"/>
  <c r="M404" i="1"/>
  <c r="J405" i="1"/>
  <c r="M405" i="1"/>
  <c r="J406" i="1"/>
  <c r="M406" i="1"/>
  <c r="J407" i="1"/>
  <c r="M407" i="1"/>
  <c r="J408" i="1"/>
  <c r="M408" i="1"/>
  <c r="J409" i="1"/>
  <c r="M409" i="1"/>
  <c r="J410" i="1"/>
  <c r="M410" i="1"/>
  <c r="J411" i="1"/>
  <c r="M411" i="1"/>
  <c r="J412" i="1"/>
  <c r="M412" i="1"/>
  <c r="J413" i="1"/>
  <c r="M413" i="1"/>
  <c r="J414" i="1"/>
  <c r="M414" i="1"/>
  <c r="J415" i="1"/>
  <c r="M415" i="1"/>
  <c r="J416" i="1"/>
  <c r="M416" i="1"/>
  <c r="J417" i="1"/>
  <c r="M417" i="1"/>
  <c r="J418" i="1"/>
  <c r="M418" i="1"/>
  <c r="J419" i="1"/>
  <c r="M419" i="1"/>
  <c r="J420" i="1"/>
  <c r="M420" i="1"/>
  <c r="J421" i="1"/>
  <c r="M421" i="1"/>
  <c r="J422" i="1"/>
  <c r="M422" i="1"/>
  <c r="J423" i="1"/>
  <c r="M423" i="1"/>
  <c r="J424" i="1"/>
  <c r="M424" i="1"/>
  <c r="J425" i="1"/>
  <c r="M425" i="1"/>
  <c r="J426" i="1"/>
  <c r="M426" i="1"/>
  <c r="J427" i="1"/>
  <c r="M427" i="1"/>
  <c r="J428" i="1"/>
  <c r="M428" i="1"/>
  <c r="J429" i="1"/>
  <c r="M429" i="1"/>
  <c r="J430" i="1"/>
  <c r="M430" i="1"/>
  <c r="J431" i="1"/>
  <c r="M431" i="1"/>
  <c r="J432" i="1"/>
  <c r="M432" i="1"/>
  <c r="J433" i="1"/>
  <c r="M433" i="1"/>
  <c r="J434" i="1"/>
  <c r="M434" i="1"/>
  <c r="J435" i="1"/>
  <c r="M435" i="1"/>
  <c r="J436" i="1"/>
  <c r="M436" i="1"/>
  <c r="J437" i="1"/>
  <c r="M437" i="1"/>
  <c r="J438" i="1"/>
  <c r="M438" i="1"/>
  <c r="J439" i="1"/>
  <c r="M439" i="1"/>
  <c r="J440" i="1"/>
  <c r="M440" i="1"/>
  <c r="J441" i="1"/>
  <c r="M441" i="1"/>
  <c r="J442" i="1"/>
  <c r="M442" i="1"/>
  <c r="J443" i="1"/>
  <c r="M443" i="1"/>
  <c r="J444" i="1"/>
  <c r="M444" i="1"/>
  <c r="J445" i="1"/>
  <c r="M445" i="1"/>
  <c r="J446" i="1"/>
  <c r="M446" i="1"/>
  <c r="J447" i="1"/>
  <c r="M447" i="1"/>
  <c r="J448" i="1"/>
  <c r="M448" i="1"/>
  <c r="J449" i="1"/>
  <c r="M449" i="1"/>
  <c r="J450" i="1"/>
  <c r="M450" i="1"/>
  <c r="J451" i="1"/>
  <c r="M451" i="1"/>
  <c r="E3" i="3" l="1"/>
  <c r="J2" i="1"/>
  <c r="J4" i="1"/>
  <c r="J5" i="1"/>
  <c r="J6" i="1"/>
  <c r="J7" i="1"/>
  <c r="J8" i="1"/>
  <c r="J9" i="1"/>
  <c r="J10" i="1"/>
  <c r="J12" i="1"/>
  <c r="J15" i="1"/>
  <c r="J16" i="1"/>
  <c r="J17" i="1"/>
  <c r="J18" i="1"/>
  <c r="J20" i="1"/>
  <c r="J21" i="1"/>
  <c r="J22" i="1"/>
  <c r="J24" i="1"/>
  <c r="J25" i="1"/>
  <c r="J26" i="1"/>
  <c r="J28" i="1"/>
  <c r="J31" i="1"/>
  <c r="J32" i="1"/>
  <c r="J33" i="1"/>
  <c r="J34" i="1"/>
  <c r="J36" i="1"/>
  <c r="J37" i="1"/>
  <c r="J40" i="1"/>
  <c r="J41" i="1"/>
  <c r="J42" i="1"/>
  <c r="J44" i="1"/>
  <c r="J46" i="1"/>
  <c r="J47" i="1"/>
  <c r="J48" i="1"/>
  <c r="J49" i="1"/>
  <c r="J50" i="1"/>
  <c r="J52" i="1"/>
  <c r="J53" i="1"/>
  <c r="J56" i="1"/>
  <c r="J57" i="1"/>
  <c r="J58" i="1"/>
  <c r="J60" i="1"/>
  <c r="J62" i="1"/>
  <c r="J63" i="1"/>
  <c r="J64" i="1"/>
  <c r="J65" i="1"/>
  <c r="J66" i="1"/>
  <c r="M2" i="1"/>
  <c r="J3" i="1"/>
  <c r="M3" i="1"/>
  <c r="M4" i="1"/>
  <c r="M5" i="1"/>
  <c r="M6" i="1"/>
  <c r="M7" i="1"/>
  <c r="M8" i="1"/>
  <c r="M9" i="1"/>
  <c r="M10" i="1"/>
  <c r="J11" i="1"/>
  <c r="M11" i="1"/>
  <c r="M12" i="1"/>
  <c r="J13" i="1"/>
  <c r="M13" i="1"/>
  <c r="J14" i="1"/>
  <c r="M14" i="1"/>
  <c r="M15" i="1"/>
  <c r="M16" i="1"/>
  <c r="M17" i="1"/>
  <c r="M18" i="1"/>
  <c r="J19" i="1"/>
  <c r="M19" i="1"/>
  <c r="M20" i="1"/>
  <c r="M21" i="1"/>
  <c r="M22" i="1"/>
  <c r="J23" i="1"/>
  <c r="M23" i="1"/>
  <c r="M24" i="1"/>
  <c r="M25" i="1"/>
  <c r="M26" i="1"/>
  <c r="J27" i="1"/>
  <c r="M27" i="1"/>
  <c r="M28" i="1"/>
  <c r="J29" i="1"/>
  <c r="M29" i="1"/>
  <c r="J30" i="1"/>
  <c r="M30" i="1"/>
  <c r="M31" i="1"/>
  <c r="M32" i="1"/>
  <c r="M33" i="1"/>
  <c r="M34" i="1"/>
  <c r="J35" i="1"/>
  <c r="M35" i="1"/>
  <c r="M36" i="1"/>
  <c r="M37" i="1"/>
  <c r="J38" i="1"/>
  <c r="M38" i="1"/>
  <c r="J39" i="1"/>
  <c r="M39" i="1"/>
  <c r="M40" i="1"/>
  <c r="M41" i="1"/>
  <c r="M42" i="1"/>
  <c r="J43" i="1"/>
  <c r="M43" i="1"/>
  <c r="M44" i="1"/>
  <c r="J45" i="1"/>
  <c r="M45" i="1"/>
  <c r="M46" i="1"/>
  <c r="M47" i="1"/>
  <c r="M48" i="1"/>
  <c r="M49" i="1"/>
  <c r="M50" i="1"/>
  <c r="J51" i="1"/>
  <c r="M51" i="1"/>
  <c r="M52" i="1"/>
  <c r="M53" i="1"/>
  <c r="J54" i="1"/>
  <c r="M54" i="1"/>
  <c r="J55" i="1"/>
  <c r="M55" i="1"/>
  <c r="M56" i="1"/>
  <c r="M57" i="1"/>
  <c r="M58" i="1"/>
  <c r="J59" i="1"/>
  <c r="M59" i="1"/>
  <c r="M60" i="1"/>
  <c r="J61" i="1"/>
  <c r="M61" i="1"/>
  <c r="M62" i="1"/>
  <c r="M63" i="1"/>
  <c r="M64" i="1"/>
  <c r="M65" i="1"/>
  <c r="M66" i="1"/>
  <c r="J67" i="1"/>
  <c r="M67" i="1"/>
  <c r="F3" i="3" l="1"/>
  <c r="D25" i="3" l="1"/>
  <c r="F55" i="1" s="1"/>
  <c r="B25" i="3"/>
  <c r="C25" i="3"/>
  <c r="G3" i="3"/>
  <c r="H3" i="3" s="1"/>
  <c r="G6" i="3" s="1"/>
  <c r="H6" i="3" s="1"/>
  <c r="F155" i="1" l="1"/>
  <c r="G155" i="1" s="1"/>
  <c r="F1498" i="1"/>
  <c r="G1498" i="1" s="1"/>
  <c r="F1499" i="1"/>
  <c r="G1499" i="1" s="1"/>
  <c r="F1506" i="1"/>
  <c r="G1506" i="1" s="1"/>
  <c r="F1507" i="1"/>
  <c r="G1507" i="1" s="1"/>
  <c r="F1500" i="1"/>
  <c r="G1500" i="1" s="1"/>
  <c r="F1501" i="1"/>
  <c r="G1501" i="1" s="1"/>
  <c r="F1508" i="1"/>
  <c r="G1508" i="1" s="1"/>
  <c r="F1509" i="1"/>
  <c r="G1509" i="1" s="1"/>
  <c r="F1502" i="1"/>
  <c r="G1502" i="1" s="1"/>
  <c r="F1503" i="1"/>
  <c r="G1503" i="1" s="1"/>
  <c r="F1510" i="1"/>
  <c r="G1510" i="1" s="1"/>
  <c r="F1511" i="1"/>
  <c r="G1511" i="1" s="1"/>
  <c r="F1505" i="1"/>
  <c r="G1505" i="1" s="1"/>
  <c r="F1512" i="1"/>
  <c r="G1512" i="1" s="1"/>
  <c r="Y2" i="1" s="1"/>
  <c r="F1504" i="1"/>
  <c r="G1504" i="1" s="1"/>
  <c r="F37" i="1"/>
  <c r="I37" i="1" s="1"/>
  <c r="K37" i="1" s="1"/>
  <c r="Q37" i="1" s="1"/>
  <c r="F47" i="1"/>
  <c r="I47" i="1" s="1"/>
  <c r="K47" i="1" s="1"/>
  <c r="Q47" i="1" s="1"/>
  <c r="F33" i="1"/>
  <c r="I33" i="1" s="1"/>
  <c r="K33" i="1" s="1"/>
  <c r="Q33" i="1" s="1"/>
  <c r="F22" i="1"/>
  <c r="I22" i="1" s="1"/>
  <c r="K22" i="1" s="1"/>
  <c r="Q22" i="1" s="1"/>
  <c r="F58" i="1"/>
  <c r="G58" i="1" s="1"/>
  <c r="F54" i="1"/>
  <c r="G54" i="1" s="1"/>
  <c r="F415" i="1"/>
  <c r="I415" i="1" s="1"/>
  <c r="K415" i="1" s="1"/>
  <c r="Q415" i="1" s="1"/>
  <c r="F51" i="1"/>
  <c r="G51" i="1" s="1"/>
  <c r="F50" i="1"/>
  <c r="I50" i="1" s="1"/>
  <c r="K50" i="1" s="1"/>
  <c r="Q50" i="1" s="1"/>
  <c r="F64" i="1"/>
  <c r="I64" i="1" s="1"/>
  <c r="K64" i="1" s="1"/>
  <c r="Q64" i="1" s="1"/>
  <c r="F34" i="1"/>
  <c r="G34" i="1" s="1"/>
  <c r="F27" i="1"/>
  <c r="G27" i="1" s="1"/>
  <c r="F60" i="1"/>
  <c r="I60" i="1" s="1"/>
  <c r="K60" i="1" s="1"/>
  <c r="Q60" i="1" s="1"/>
  <c r="F24" i="1"/>
  <c r="I24" i="1" s="1"/>
  <c r="K24" i="1" s="1"/>
  <c r="Q24" i="1" s="1"/>
  <c r="F65" i="1"/>
  <c r="G65" i="1" s="1"/>
  <c r="F59" i="1"/>
  <c r="G59" i="1" s="1"/>
  <c r="F129" i="1"/>
  <c r="G129" i="1" s="1"/>
  <c r="F122" i="1"/>
  <c r="G122" i="1" s="1"/>
  <c r="F57" i="1"/>
  <c r="I57" i="1" s="1"/>
  <c r="K57" i="1" s="1"/>
  <c r="Q57" i="1" s="1"/>
  <c r="F31" i="1"/>
  <c r="I31" i="1" s="1"/>
  <c r="K31" i="1" s="1"/>
  <c r="Q31" i="1" s="1"/>
  <c r="F21" i="1"/>
  <c r="G21" i="1" s="1"/>
  <c r="F23" i="1"/>
  <c r="G23" i="1" s="1"/>
  <c r="F243" i="1"/>
  <c r="G243" i="1" s="1"/>
  <c r="F235" i="1"/>
  <c r="I235" i="1" s="1"/>
  <c r="K235" i="1" s="1"/>
  <c r="Q235" i="1" s="1"/>
  <c r="F67" i="1"/>
  <c r="I67" i="1" s="1"/>
  <c r="K67" i="1" s="1"/>
  <c r="Q67" i="1" s="1"/>
  <c r="F53" i="1"/>
  <c r="I53" i="1" s="1"/>
  <c r="K53" i="1" s="1"/>
  <c r="Q53" i="1" s="1"/>
  <c r="F52" i="1"/>
  <c r="G52" i="1" s="1"/>
  <c r="F42" i="1"/>
  <c r="I42" i="1" s="1"/>
  <c r="K42" i="1" s="1"/>
  <c r="Q42" i="1" s="1"/>
  <c r="F26" i="1"/>
  <c r="I26" i="1" s="1"/>
  <c r="K26" i="1" s="1"/>
  <c r="Q26" i="1" s="1"/>
  <c r="F39" i="1"/>
  <c r="I39" i="1" s="1"/>
  <c r="K39" i="1" s="1"/>
  <c r="Q39" i="1" s="1"/>
  <c r="F358" i="1"/>
  <c r="G358" i="1" s="1"/>
  <c r="F361" i="1"/>
  <c r="I361" i="1" s="1"/>
  <c r="K361" i="1" s="1"/>
  <c r="Q361" i="1" s="1"/>
  <c r="F158" i="1"/>
  <c r="G158" i="1" s="1"/>
  <c r="F16" i="1"/>
  <c r="G16" i="1" s="1"/>
  <c r="F17" i="1"/>
  <c r="G17" i="1" s="1"/>
  <c r="F43" i="1"/>
  <c r="I43" i="1" s="1"/>
  <c r="K43" i="1" s="1"/>
  <c r="Q43" i="1" s="1"/>
  <c r="F49" i="1"/>
  <c r="I49" i="1" s="1"/>
  <c r="K49" i="1" s="1"/>
  <c r="Q49" i="1" s="1"/>
  <c r="F30" i="1"/>
  <c r="G30" i="1" s="1"/>
  <c r="F35" i="1"/>
  <c r="I35" i="1" s="1"/>
  <c r="K35" i="1" s="1"/>
  <c r="Q35" i="1" s="1"/>
  <c r="F262" i="1"/>
  <c r="G262" i="1" s="1"/>
  <c r="F62" i="1"/>
  <c r="G62" i="1" s="1"/>
  <c r="F48" i="1"/>
  <c r="I48" i="1" s="1"/>
  <c r="K48" i="1" s="1"/>
  <c r="Q48" i="1" s="1"/>
  <c r="F44" i="1"/>
  <c r="I44" i="1" s="1"/>
  <c r="K44" i="1" s="1"/>
  <c r="Q44" i="1" s="1"/>
  <c r="F18" i="1"/>
  <c r="I18" i="1" s="1"/>
  <c r="K18" i="1" s="1"/>
  <c r="Q18" i="1" s="1"/>
  <c r="F36" i="1"/>
  <c r="G36" i="1" s="1"/>
  <c r="F25" i="1"/>
  <c r="G25" i="1" s="1"/>
  <c r="F183" i="1"/>
  <c r="G183" i="1" s="1"/>
  <c r="F350" i="1"/>
  <c r="I350" i="1" s="1"/>
  <c r="K350" i="1" s="1"/>
  <c r="Q350" i="1" s="1"/>
  <c r="F347" i="1"/>
  <c r="G347" i="1" s="1"/>
  <c r="F286" i="1"/>
  <c r="G286" i="1" s="1"/>
  <c r="F56" i="1"/>
  <c r="I56" i="1" s="1"/>
  <c r="K56" i="1" s="1"/>
  <c r="Q56" i="1" s="1"/>
  <c r="F66" i="1"/>
  <c r="G66" i="1" s="1"/>
  <c r="F46" i="1"/>
  <c r="I46" i="1" s="1"/>
  <c r="K46" i="1" s="1"/>
  <c r="Q46" i="1" s="1"/>
  <c r="F40" i="1"/>
  <c r="G40" i="1" s="1"/>
  <c r="F261" i="1"/>
  <c r="G261" i="1" s="1"/>
  <c r="F108" i="1"/>
  <c r="G108" i="1" s="1"/>
  <c r="F61" i="1"/>
  <c r="I61" i="1" s="1"/>
  <c r="K61" i="1" s="1"/>
  <c r="Q61" i="1" s="1"/>
  <c r="F38" i="1"/>
  <c r="G38" i="1" s="1"/>
  <c r="F63" i="1"/>
  <c r="G63" i="1" s="1"/>
  <c r="F45" i="1"/>
  <c r="I45" i="1" s="1"/>
  <c r="K45" i="1" s="1"/>
  <c r="Q45" i="1" s="1"/>
  <c r="F32" i="1"/>
  <c r="I32" i="1" s="1"/>
  <c r="K32" i="1" s="1"/>
  <c r="Q32" i="1" s="1"/>
  <c r="F14" i="1"/>
  <c r="I14" i="1" s="1"/>
  <c r="K14" i="1" s="1"/>
  <c r="Q14" i="1" s="1"/>
  <c r="F394" i="1"/>
  <c r="G394" i="1" s="1"/>
  <c r="F319" i="1"/>
  <c r="G319" i="1" s="1"/>
  <c r="F41" i="1"/>
  <c r="I41" i="1" s="1"/>
  <c r="K41" i="1" s="1"/>
  <c r="Q41" i="1" s="1"/>
  <c r="F29" i="1"/>
  <c r="I29" i="1" s="1"/>
  <c r="K29" i="1" s="1"/>
  <c r="Q29" i="1" s="1"/>
  <c r="F13" i="1"/>
  <c r="G13" i="1" s="1"/>
  <c r="F250" i="1"/>
  <c r="G250" i="1" s="1"/>
  <c r="F287" i="1"/>
  <c r="I287" i="1" s="1"/>
  <c r="K287" i="1" s="1"/>
  <c r="Q287" i="1" s="1"/>
  <c r="F9" i="1"/>
  <c r="I9" i="1" s="1"/>
  <c r="K9" i="1" s="1"/>
  <c r="Q9" i="1" s="1"/>
  <c r="F337" i="1"/>
  <c r="G337" i="1" s="1"/>
  <c r="F241" i="1"/>
  <c r="G241" i="1" s="1"/>
  <c r="F237" i="1"/>
  <c r="I237" i="1" s="1"/>
  <c r="K237" i="1" s="1"/>
  <c r="Q237" i="1" s="1"/>
  <c r="F326" i="1"/>
  <c r="G326" i="1" s="1"/>
  <c r="F341" i="1"/>
  <c r="I341" i="1" s="1"/>
  <c r="K341" i="1" s="1"/>
  <c r="Q341" i="1" s="1"/>
  <c r="F134" i="1"/>
  <c r="G134" i="1" s="1"/>
  <c r="F4" i="1"/>
  <c r="G4" i="1" s="1"/>
  <c r="F429" i="1"/>
  <c r="G429" i="1" s="1"/>
  <c r="F419" i="1"/>
  <c r="I419" i="1" s="1"/>
  <c r="K419" i="1" s="1"/>
  <c r="Q419" i="1" s="1"/>
  <c r="F260" i="1"/>
  <c r="G260" i="1" s="1"/>
  <c r="F98" i="1"/>
  <c r="G98" i="1" s="1"/>
  <c r="F202" i="1"/>
  <c r="G202" i="1" s="1"/>
  <c r="F315" i="1"/>
  <c r="I315" i="1" s="1"/>
  <c r="K315" i="1" s="1"/>
  <c r="Q315" i="1" s="1"/>
  <c r="F378" i="1"/>
  <c r="I378" i="1" s="1"/>
  <c r="K378" i="1" s="1"/>
  <c r="Q378" i="1" s="1"/>
  <c r="F297" i="1"/>
  <c r="I297" i="1" s="1"/>
  <c r="K297" i="1" s="1"/>
  <c r="Q297" i="1" s="1"/>
  <c r="F93" i="1"/>
  <c r="G93" i="1" s="1"/>
  <c r="F95" i="1"/>
  <c r="I95" i="1" s="1"/>
  <c r="K95" i="1" s="1"/>
  <c r="Q95" i="1" s="1"/>
  <c r="F85" i="1"/>
  <c r="I85" i="1" s="1"/>
  <c r="K85" i="1" s="1"/>
  <c r="Q85" i="1" s="1"/>
  <c r="F10" i="1"/>
  <c r="G10" i="1" s="1"/>
  <c r="F7" i="1"/>
  <c r="G7" i="1" s="1"/>
  <c r="F296" i="1"/>
  <c r="G296" i="1" s="1"/>
  <c r="F312" i="1"/>
  <c r="I312" i="1" s="1"/>
  <c r="K312" i="1" s="1"/>
  <c r="Q312" i="1" s="1"/>
  <c r="F427" i="1"/>
  <c r="I427" i="1" s="1"/>
  <c r="K427" i="1" s="1"/>
  <c r="Q427" i="1" s="1"/>
  <c r="F80" i="1"/>
  <c r="G80" i="1" s="1"/>
  <c r="F91" i="1"/>
  <c r="I91" i="1" s="1"/>
  <c r="K91" i="1" s="1"/>
  <c r="Q91" i="1" s="1"/>
  <c r="F6" i="1"/>
  <c r="G6" i="1" s="1"/>
  <c r="F3" i="1"/>
  <c r="G3" i="1" s="1"/>
  <c r="F285" i="1"/>
  <c r="I285" i="1" s="1"/>
  <c r="K285" i="1" s="1"/>
  <c r="Q285" i="1" s="1"/>
  <c r="F269" i="1"/>
  <c r="G269" i="1" s="1"/>
  <c r="F426" i="1"/>
  <c r="I426" i="1" s="1"/>
  <c r="K426" i="1" s="1"/>
  <c r="Q426" i="1" s="1"/>
  <c r="F417" i="1"/>
  <c r="G417" i="1" s="1"/>
  <c r="F364" i="1"/>
  <c r="I364" i="1" s="1"/>
  <c r="K364" i="1" s="1"/>
  <c r="Q364" i="1" s="1"/>
  <c r="F12" i="1"/>
  <c r="G12" i="1" s="1"/>
  <c r="F408" i="1"/>
  <c r="G408" i="1" s="1"/>
  <c r="F86" i="1"/>
  <c r="I86" i="1" s="1"/>
  <c r="K86" i="1" s="1"/>
  <c r="Q86" i="1" s="1"/>
  <c r="F263" i="1"/>
  <c r="G263" i="1" s="1"/>
  <c r="F451" i="1"/>
  <c r="I451" i="1" s="1"/>
  <c r="K451" i="1" s="1"/>
  <c r="Q451" i="1" s="1"/>
  <c r="F279" i="1"/>
  <c r="I279" i="1" s="1"/>
  <c r="K279" i="1" s="1"/>
  <c r="Q279" i="1" s="1"/>
  <c r="F188" i="1"/>
  <c r="I188" i="1" s="1"/>
  <c r="K188" i="1" s="1"/>
  <c r="Q188" i="1" s="1"/>
  <c r="F182" i="1"/>
  <c r="G182" i="1" s="1"/>
  <c r="F401" i="1"/>
  <c r="I401" i="1" s="1"/>
  <c r="K401" i="1" s="1"/>
  <c r="Q401" i="1" s="1"/>
  <c r="F311" i="1"/>
  <c r="G311" i="1" s="1"/>
  <c r="F153" i="1"/>
  <c r="G153" i="1" s="1"/>
  <c r="F390" i="1"/>
  <c r="I390" i="1" s="1"/>
  <c r="K390" i="1" s="1"/>
  <c r="Q390" i="1" s="1"/>
  <c r="F228" i="1"/>
  <c r="G228" i="1" s="1"/>
  <c r="F439" i="1"/>
  <c r="G439" i="1" s="1"/>
  <c r="F117" i="1"/>
  <c r="I117" i="1" s="1"/>
  <c r="K117" i="1" s="1"/>
  <c r="Q117" i="1" s="1"/>
  <c r="F280" i="1"/>
  <c r="G280" i="1" s="1"/>
  <c r="F2" i="1"/>
  <c r="G2" i="1" s="1"/>
  <c r="F8" i="1"/>
  <c r="G8" i="1" s="1"/>
  <c r="F360" i="1"/>
  <c r="I360" i="1" s="1"/>
  <c r="K360" i="1" s="1"/>
  <c r="Q360" i="1" s="1"/>
  <c r="F438" i="1"/>
  <c r="G438" i="1" s="1"/>
  <c r="F256" i="1"/>
  <c r="I256" i="1" s="1"/>
  <c r="K256" i="1" s="1"/>
  <c r="Q256" i="1" s="1"/>
  <c r="F433" i="1"/>
  <c r="G433" i="1" s="1"/>
  <c r="F278" i="1"/>
  <c r="G278" i="1" s="1"/>
  <c r="F179" i="1"/>
  <c r="G179" i="1" s="1"/>
  <c r="F395" i="1"/>
  <c r="I395" i="1" s="1"/>
  <c r="K395" i="1" s="1"/>
  <c r="Q395" i="1" s="1"/>
  <c r="F381" i="1"/>
  <c r="G381" i="1" s="1"/>
  <c r="F293" i="1"/>
  <c r="G293" i="1" s="1"/>
  <c r="F119" i="1"/>
  <c r="I119" i="1" s="1"/>
  <c r="K119" i="1" s="1"/>
  <c r="Q119" i="1" s="1"/>
  <c r="F368" i="1"/>
  <c r="I368" i="1" s="1"/>
  <c r="K368" i="1" s="1"/>
  <c r="Q368" i="1" s="1"/>
  <c r="F221" i="1"/>
  <c r="G221" i="1" s="1"/>
  <c r="F375" i="1"/>
  <c r="G375" i="1" s="1"/>
  <c r="F150" i="1"/>
  <c r="G150" i="1" s="1"/>
  <c r="F166" i="1"/>
  <c r="I166" i="1" s="1"/>
  <c r="K166" i="1" s="1"/>
  <c r="Q166" i="1" s="1"/>
  <c r="F432" i="1"/>
  <c r="G432" i="1" s="1"/>
  <c r="F270" i="1"/>
  <c r="G270" i="1" s="1"/>
  <c r="F178" i="1"/>
  <c r="G178" i="1" s="1"/>
  <c r="F393" i="1"/>
  <c r="I393" i="1" s="1"/>
  <c r="K393" i="1" s="1"/>
  <c r="Q393" i="1" s="1"/>
  <c r="F351" i="1"/>
  <c r="G351" i="1" s="1"/>
  <c r="F292" i="1"/>
  <c r="G292" i="1" s="1"/>
  <c r="F115" i="1"/>
  <c r="G115" i="1" s="1"/>
  <c r="F357" i="1"/>
  <c r="I357" i="1" s="1"/>
  <c r="K357" i="1" s="1"/>
  <c r="Q357" i="1" s="1"/>
  <c r="F203" i="1"/>
  <c r="G203" i="1" s="1"/>
  <c r="F365" i="1"/>
  <c r="I365" i="1" s="1"/>
  <c r="K365" i="1" s="1"/>
  <c r="Q365" i="1" s="1"/>
  <c r="F143" i="1"/>
  <c r="I143" i="1" s="1"/>
  <c r="K143" i="1" s="1"/>
  <c r="Q143" i="1" s="1"/>
  <c r="F105" i="1"/>
  <c r="I105" i="1" s="1"/>
  <c r="K105" i="1" s="1"/>
  <c r="Q105" i="1" s="1"/>
  <c r="F5" i="1"/>
  <c r="G5" i="1" s="1"/>
  <c r="F19" i="1"/>
  <c r="G19" i="1" s="1"/>
  <c r="F294" i="1"/>
  <c r="G294" i="1" s="1"/>
  <c r="F383" i="1"/>
  <c r="I383" i="1" s="1"/>
  <c r="K383" i="1" s="1"/>
  <c r="Q383" i="1" s="1"/>
  <c r="F164" i="1"/>
  <c r="I164" i="1" s="1"/>
  <c r="K164" i="1" s="1"/>
  <c r="Q164" i="1" s="1"/>
  <c r="F405" i="1"/>
  <c r="G405" i="1" s="1"/>
  <c r="F251" i="1"/>
  <c r="G251" i="1" s="1"/>
  <c r="F345" i="1"/>
  <c r="I345" i="1" s="1"/>
  <c r="K345" i="1" s="1"/>
  <c r="Q345" i="1" s="1"/>
  <c r="F277" i="1"/>
  <c r="I277" i="1" s="1"/>
  <c r="K277" i="1" s="1"/>
  <c r="Q277" i="1" s="1"/>
  <c r="F342" i="1"/>
  <c r="I342" i="1" s="1"/>
  <c r="K342" i="1" s="1"/>
  <c r="Q342" i="1" s="1"/>
  <c r="F271" i="1"/>
  <c r="I271" i="1" s="1"/>
  <c r="K271" i="1" s="1"/>
  <c r="Q271" i="1" s="1"/>
  <c r="F450" i="1"/>
  <c r="G450" i="1" s="1"/>
  <c r="F333" i="1"/>
  <c r="I333" i="1" s="1"/>
  <c r="K333" i="1" s="1"/>
  <c r="Q333" i="1" s="1"/>
  <c r="F184" i="1"/>
  <c r="G184" i="1" s="1"/>
  <c r="F227" i="1"/>
  <c r="I227" i="1" s="1"/>
  <c r="K227" i="1" s="1"/>
  <c r="Q227" i="1" s="1"/>
  <c r="F70" i="1"/>
  <c r="I70" i="1" s="1"/>
  <c r="K70" i="1" s="1"/>
  <c r="Q70" i="1" s="1"/>
  <c r="F28" i="1"/>
  <c r="I28" i="1" s="1"/>
  <c r="K28" i="1" s="1"/>
  <c r="Q28" i="1" s="1"/>
  <c r="F15" i="1"/>
  <c r="G15" i="1" s="1"/>
  <c r="F266" i="1"/>
  <c r="G266" i="1" s="1"/>
  <c r="F303" i="1"/>
  <c r="I303" i="1" s="1"/>
  <c r="K303" i="1" s="1"/>
  <c r="Q303" i="1" s="1"/>
  <c r="F152" i="1"/>
  <c r="I152" i="1" s="1"/>
  <c r="K152" i="1" s="1"/>
  <c r="Q152" i="1" s="1"/>
  <c r="F399" i="1"/>
  <c r="I399" i="1" s="1"/>
  <c r="K399" i="1" s="1"/>
  <c r="Q399" i="1" s="1"/>
  <c r="F244" i="1"/>
  <c r="G244" i="1" s="1"/>
  <c r="F302" i="1"/>
  <c r="G302" i="1" s="1"/>
  <c r="F440" i="1"/>
  <c r="G440" i="1" s="1"/>
  <c r="F327" i="1"/>
  <c r="G327" i="1" s="1"/>
  <c r="F112" i="1"/>
  <c r="G112" i="1" s="1"/>
  <c r="F418" i="1"/>
  <c r="G418" i="1" s="1"/>
  <c r="F298" i="1"/>
  <c r="G298" i="1" s="1"/>
  <c r="F101" i="1"/>
  <c r="G101" i="1" s="1"/>
  <c r="F187" i="1"/>
  <c r="I187" i="1" s="1"/>
  <c r="K187" i="1" s="1"/>
  <c r="Q187" i="1" s="1"/>
  <c r="F379" i="1"/>
  <c r="I379" i="1" s="1"/>
  <c r="K379" i="1" s="1"/>
  <c r="Q379" i="1" s="1"/>
  <c r="F372" i="1"/>
  <c r="G372" i="1" s="1"/>
  <c r="F254" i="1"/>
  <c r="G254" i="1" s="1"/>
  <c r="F373" i="1"/>
  <c r="I373" i="1" s="1"/>
  <c r="K373" i="1" s="1"/>
  <c r="Q373" i="1" s="1"/>
  <c r="F248" i="1"/>
  <c r="I248" i="1" s="1"/>
  <c r="K248" i="1" s="1"/>
  <c r="Q248" i="1" s="1"/>
  <c r="F434" i="1"/>
  <c r="G434" i="1" s="1"/>
  <c r="F356" i="1"/>
  <c r="I356" i="1" s="1"/>
  <c r="K356" i="1" s="1"/>
  <c r="Q356" i="1" s="1"/>
  <c r="F245" i="1"/>
  <c r="G245" i="1" s="1"/>
  <c r="F380" i="1"/>
  <c r="I380" i="1" s="1"/>
  <c r="K380" i="1" s="1"/>
  <c r="Q380" i="1" s="1"/>
  <c r="F234" i="1"/>
  <c r="G234" i="1" s="1"/>
  <c r="F284" i="1"/>
  <c r="G284" i="1" s="1"/>
  <c r="F402" i="1"/>
  <c r="G402" i="1" s="1"/>
  <c r="F344" i="1"/>
  <c r="I344" i="1" s="1"/>
  <c r="K344" i="1" s="1"/>
  <c r="Q344" i="1" s="1"/>
  <c r="F318" i="1"/>
  <c r="G318" i="1" s="1"/>
  <c r="F272" i="1"/>
  <c r="I272" i="1" s="1"/>
  <c r="K272" i="1" s="1"/>
  <c r="Q272" i="1" s="1"/>
  <c r="F172" i="1"/>
  <c r="G172" i="1" s="1"/>
  <c r="F71" i="1"/>
  <c r="I71" i="1" s="1"/>
  <c r="K71" i="1" s="1"/>
  <c r="Q71" i="1" s="1"/>
  <c r="F392" i="1"/>
  <c r="G392" i="1" s="1"/>
  <c r="F340" i="1"/>
  <c r="I340" i="1" s="1"/>
  <c r="K340" i="1" s="1"/>
  <c r="Q340" i="1" s="1"/>
  <c r="F233" i="1"/>
  <c r="G233" i="1" s="1"/>
  <c r="F196" i="1"/>
  <c r="G196" i="1" s="1"/>
  <c r="F443" i="1"/>
  <c r="G443" i="1" s="1"/>
  <c r="F291" i="1"/>
  <c r="G291" i="1" s="1"/>
  <c r="F126" i="1"/>
  <c r="G126" i="1" s="1"/>
  <c r="F107" i="1"/>
  <c r="G107" i="1" s="1"/>
  <c r="F306" i="1"/>
  <c r="G306" i="1" s="1"/>
  <c r="F75" i="1"/>
  <c r="G75" i="1" s="1"/>
  <c r="F359" i="1"/>
  <c r="G359" i="1" s="1"/>
  <c r="F144" i="1"/>
  <c r="G144" i="1" s="1"/>
  <c r="F255" i="1"/>
  <c r="I255" i="1" s="1"/>
  <c r="K255" i="1" s="1"/>
  <c r="Q255" i="1" s="1"/>
  <c r="F400" i="1"/>
  <c r="G400" i="1" s="1"/>
  <c r="F336" i="1"/>
  <c r="I336" i="1" s="1"/>
  <c r="K336" i="1" s="1"/>
  <c r="Q336" i="1" s="1"/>
  <c r="F309" i="1"/>
  <c r="G309" i="1" s="1"/>
  <c r="F265" i="1"/>
  <c r="G265" i="1" s="1"/>
  <c r="F147" i="1"/>
  <c r="G147" i="1" s="1"/>
  <c r="F449" i="1"/>
  <c r="I449" i="1" s="1"/>
  <c r="K449" i="1" s="1"/>
  <c r="Q449" i="1" s="1"/>
  <c r="F385" i="1"/>
  <c r="G385" i="1" s="1"/>
  <c r="F325" i="1"/>
  <c r="I325" i="1" s="1"/>
  <c r="K325" i="1" s="1"/>
  <c r="Q325" i="1" s="1"/>
  <c r="F226" i="1"/>
  <c r="G226" i="1" s="1"/>
  <c r="F173" i="1"/>
  <c r="G173" i="1" s="1"/>
  <c r="F416" i="1"/>
  <c r="G416" i="1" s="1"/>
  <c r="F212" i="1"/>
  <c r="I212" i="1" s="1"/>
  <c r="K212" i="1" s="1"/>
  <c r="Q212" i="1" s="1"/>
  <c r="F77" i="1"/>
  <c r="G77" i="1" s="1"/>
  <c r="F447" i="1"/>
  <c r="G447" i="1" s="1"/>
  <c r="F257" i="1"/>
  <c r="G257" i="1" s="1"/>
  <c r="F437" i="1"/>
  <c r="G437" i="1" s="1"/>
  <c r="F249" i="1"/>
  <c r="I249" i="1" s="1"/>
  <c r="K249" i="1" s="1"/>
  <c r="Q249" i="1" s="1"/>
  <c r="F397" i="1"/>
  <c r="G397" i="1" s="1"/>
  <c r="F335" i="1"/>
  <c r="G335" i="1" s="1"/>
  <c r="F301" i="1"/>
  <c r="G301" i="1" s="1"/>
  <c r="F205" i="1"/>
  <c r="G205" i="1" s="1"/>
  <c r="F124" i="1"/>
  <c r="G124" i="1" s="1"/>
  <c r="F445" i="1"/>
  <c r="I445" i="1" s="1"/>
  <c r="K445" i="1" s="1"/>
  <c r="Q445" i="1" s="1"/>
  <c r="F371" i="1"/>
  <c r="G371" i="1" s="1"/>
  <c r="F324" i="1"/>
  <c r="G324" i="1" s="1"/>
  <c r="F225" i="1"/>
  <c r="I225" i="1" s="1"/>
  <c r="K225" i="1" s="1"/>
  <c r="Q225" i="1" s="1"/>
  <c r="F131" i="1"/>
  <c r="I131" i="1" s="1"/>
  <c r="K131" i="1" s="1"/>
  <c r="Q131" i="1" s="1"/>
  <c r="F410" i="1"/>
  <c r="I410" i="1" s="1"/>
  <c r="K410" i="1" s="1"/>
  <c r="Q410" i="1" s="1"/>
  <c r="F211" i="1"/>
  <c r="G211" i="1" s="1"/>
  <c r="F192" i="1"/>
  <c r="G192" i="1" s="1"/>
  <c r="F435" i="1"/>
  <c r="I435" i="1" s="1"/>
  <c r="K435" i="1" s="1"/>
  <c r="Q435" i="1" s="1"/>
  <c r="F230" i="1"/>
  <c r="I230" i="1" s="1"/>
  <c r="K230" i="1" s="1"/>
  <c r="Q230" i="1" s="1"/>
  <c r="F20" i="1"/>
  <c r="I20" i="1" s="1"/>
  <c r="K20" i="1" s="1"/>
  <c r="Q20" i="1" s="1"/>
  <c r="F11" i="1"/>
  <c r="I11" i="1" s="1"/>
  <c r="K11" i="1" s="1"/>
  <c r="Q11" i="1" s="1"/>
  <c r="F321" i="1"/>
  <c r="I321" i="1" s="1"/>
  <c r="K321" i="1" s="1"/>
  <c r="Q321" i="1" s="1"/>
  <c r="F431" i="1"/>
  <c r="I431" i="1" s="1"/>
  <c r="K431" i="1" s="1"/>
  <c r="Q431" i="1" s="1"/>
  <c r="F276" i="1"/>
  <c r="G276" i="1" s="1"/>
  <c r="F141" i="1"/>
  <c r="G141" i="1" s="1"/>
  <c r="F406" i="1"/>
  <c r="I406" i="1" s="1"/>
  <c r="K406" i="1" s="1"/>
  <c r="Q406" i="1" s="1"/>
  <c r="F275" i="1"/>
  <c r="I275" i="1" s="1"/>
  <c r="K275" i="1" s="1"/>
  <c r="Q275" i="1" s="1"/>
  <c r="F236" i="1"/>
  <c r="G236" i="1" s="1"/>
  <c r="F329" i="1"/>
  <c r="I329" i="1" s="1"/>
  <c r="K329" i="1" s="1"/>
  <c r="Q329" i="1" s="1"/>
  <c r="F423" i="1"/>
  <c r="I423" i="1" s="1"/>
  <c r="K423" i="1" s="1"/>
  <c r="Q423" i="1" s="1"/>
  <c r="F242" i="1"/>
  <c r="G242" i="1" s="1"/>
  <c r="F391" i="1"/>
  <c r="I391" i="1" s="1"/>
  <c r="K391" i="1" s="1"/>
  <c r="Q391" i="1" s="1"/>
  <c r="F328" i="1"/>
  <c r="I328" i="1" s="1"/>
  <c r="K328" i="1" s="1"/>
  <c r="Q328" i="1" s="1"/>
  <c r="F300" i="1"/>
  <c r="I300" i="1" s="1"/>
  <c r="K300" i="1" s="1"/>
  <c r="Q300" i="1" s="1"/>
  <c r="F189" i="1"/>
  <c r="G189" i="1" s="1"/>
  <c r="F120" i="1"/>
  <c r="I120" i="1" s="1"/>
  <c r="K120" i="1" s="1"/>
  <c r="Q120" i="1" s="1"/>
  <c r="F424" i="1"/>
  <c r="G424" i="1" s="1"/>
  <c r="F370" i="1"/>
  <c r="G370" i="1" s="1"/>
  <c r="F308" i="1"/>
  <c r="I308" i="1" s="1"/>
  <c r="K308" i="1" s="1"/>
  <c r="Q308" i="1" s="1"/>
  <c r="F223" i="1"/>
  <c r="G223" i="1" s="1"/>
  <c r="F102" i="1"/>
  <c r="I102" i="1" s="1"/>
  <c r="K102" i="1" s="1"/>
  <c r="Q102" i="1" s="1"/>
  <c r="F409" i="1"/>
  <c r="I409" i="1" s="1"/>
  <c r="K409" i="1" s="1"/>
  <c r="Q409" i="1" s="1"/>
  <c r="F207" i="1"/>
  <c r="G207" i="1" s="1"/>
  <c r="F160" i="1"/>
  <c r="G160" i="1" s="1"/>
  <c r="F404" i="1"/>
  <c r="I404" i="1" s="1"/>
  <c r="K404" i="1" s="1"/>
  <c r="Q404" i="1" s="1"/>
  <c r="F185" i="1"/>
  <c r="G185" i="1" s="1"/>
  <c r="F198" i="1"/>
  <c r="G198" i="1" s="1"/>
  <c r="F338" i="1"/>
  <c r="I338" i="1" s="1"/>
  <c r="K338" i="1" s="1"/>
  <c r="Q338" i="1" s="1"/>
  <c r="F174" i="1"/>
  <c r="G174" i="1" s="1"/>
  <c r="F258" i="1"/>
  <c r="G258" i="1" s="1"/>
  <c r="F81" i="1"/>
  <c r="G81" i="1" s="1"/>
  <c r="F456" i="1"/>
  <c r="F464" i="1"/>
  <c r="F472" i="1"/>
  <c r="F480" i="1"/>
  <c r="F488" i="1"/>
  <c r="F496" i="1"/>
  <c r="F504" i="1"/>
  <c r="F512" i="1"/>
  <c r="F520" i="1"/>
  <c r="F528" i="1"/>
  <c r="F536" i="1"/>
  <c r="F544" i="1"/>
  <c r="F552" i="1"/>
  <c r="F560" i="1"/>
  <c r="F568" i="1"/>
  <c r="F576" i="1"/>
  <c r="F584" i="1"/>
  <c r="F592" i="1"/>
  <c r="F600" i="1"/>
  <c r="F608" i="1"/>
  <c r="F616" i="1"/>
  <c r="F624" i="1"/>
  <c r="F632" i="1"/>
  <c r="F640" i="1"/>
  <c r="F648" i="1"/>
  <c r="F656" i="1"/>
  <c r="F664" i="1"/>
  <c r="F672" i="1"/>
  <c r="F680" i="1"/>
  <c r="F688" i="1"/>
  <c r="F696" i="1"/>
  <c r="F704" i="1"/>
  <c r="F712" i="1"/>
  <c r="F720" i="1"/>
  <c r="F728" i="1"/>
  <c r="F736" i="1"/>
  <c r="F744" i="1"/>
  <c r="F752" i="1"/>
  <c r="F760" i="1"/>
  <c r="F768" i="1"/>
  <c r="F776" i="1"/>
  <c r="F784" i="1"/>
  <c r="F792" i="1"/>
  <c r="F800" i="1"/>
  <c r="F808" i="1"/>
  <c r="F816" i="1"/>
  <c r="F824" i="1"/>
  <c r="F832" i="1"/>
  <c r="F840" i="1"/>
  <c r="F848" i="1"/>
  <c r="F856" i="1"/>
  <c r="F864" i="1"/>
  <c r="F872" i="1"/>
  <c r="F880" i="1"/>
  <c r="F888" i="1"/>
  <c r="F896" i="1"/>
  <c r="F904" i="1"/>
  <c r="F912" i="1"/>
  <c r="F920" i="1"/>
  <c r="F928" i="1"/>
  <c r="F936" i="1"/>
  <c r="F944" i="1"/>
  <c r="F952" i="1"/>
  <c r="F960" i="1"/>
  <c r="F968" i="1"/>
  <c r="F976" i="1"/>
  <c r="F984" i="1"/>
  <c r="F992" i="1"/>
  <c r="F1000" i="1"/>
  <c r="F1008" i="1"/>
  <c r="F1016" i="1"/>
  <c r="F1024" i="1"/>
  <c r="F1032" i="1"/>
  <c r="F1040" i="1"/>
  <c r="F1048" i="1"/>
  <c r="F1056" i="1"/>
  <c r="F1064" i="1"/>
  <c r="F1072" i="1"/>
  <c r="F1080" i="1"/>
  <c r="F1088" i="1"/>
  <c r="F1096" i="1"/>
  <c r="F1104" i="1"/>
  <c r="F1112" i="1"/>
  <c r="F1120" i="1"/>
  <c r="F1128" i="1"/>
  <c r="F459" i="1"/>
  <c r="F467" i="1"/>
  <c r="F475" i="1"/>
  <c r="F483" i="1"/>
  <c r="F491" i="1"/>
  <c r="F499" i="1"/>
  <c r="F507" i="1"/>
  <c r="F515" i="1"/>
  <c r="F523" i="1"/>
  <c r="F531" i="1"/>
  <c r="F539" i="1"/>
  <c r="F547" i="1"/>
  <c r="F555" i="1"/>
  <c r="F563" i="1"/>
  <c r="F571" i="1"/>
  <c r="F579" i="1"/>
  <c r="F587" i="1"/>
  <c r="F595" i="1"/>
  <c r="F603" i="1"/>
  <c r="F611" i="1"/>
  <c r="F619" i="1"/>
  <c r="F627" i="1"/>
  <c r="F635" i="1"/>
  <c r="F643" i="1"/>
  <c r="F651" i="1"/>
  <c r="F659" i="1"/>
  <c r="F667" i="1"/>
  <c r="F675" i="1"/>
  <c r="F683" i="1"/>
  <c r="F691" i="1"/>
  <c r="F699" i="1"/>
  <c r="F707" i="1"/>
  <c r="F715" i="1"/>
  <c r="F723" i="1"/>
  <c r="F731" i="1"/>
  <c r="F739" i="1"/>
  <c r="F747" i="1"/>
  <c r="F755" i="1"/>
  <c r="F763" i="1"/>
  <c r="F771" i="1"/>
  <c r="F779" i="1"/>
  <c r="F787" i="1"/>
  <c r="F795" i="1"/>
  <c r="F803" i="1"/>
  <c r="F811" i="1"/>
  <c r="F819" i="1"/>
  <c r="F827" i="1"/>
  <c r="F835" i="1"/>
  <c r="F843" i="1"/>
  <c r="F851" i="1"/>
  <c r="F859" i="1"/>
  <c r="F867" i="1"/>
  <c r="F875" i="1"/>
  <c r="F883" i="1"/>
  <c r="F891" i="1"/>
  <c r="F899" i="1"/>
  <c r="F907" i="1"/>
  <c r="F915" i="1"/>
  <c r="F923" i="1"/>
  <c r="F931" i="1"/>
  <c r="F939" i="1"/>
  <c r="F947" i="1"/>
  <c r="F955" i="1"/>
  <c r="F963" i="1"/>
  <c r="F971" i="1"/>
  <c r="F979" i="1"/>
  <c r="F987" i="1"/>
  <c r="F995" i="1"/>
  <c r="F1003" i="1"/>
  <c r="F1011" i="1"/>
  <c r="F1019" i="1"/>
  <c r="F1027" i="1"/>
  <c r="F1035" i="1"/>
  <c r="F1043" i="1"/>
  <c r="F1051" i="1"/>
  <c r="F1059" i="1"/>
  <c r="F1067" i="1"/>
  <c r="F1075" i="1"/>
  <c r="F1083" i="1"/>
  <c r="F1091" i="1"/>
  <c r="F1099" i="1"/>
  <c r="F1107" i="1"/>
  <c r="F1115" i="1"/>
  <c r="F1123" i="1"/>
  <c r="F454" i="1"/>
  <c r="F462" i="1"/>
  <c r="F470" i="1"/>
  <c r="F478" i="1"/>
  <c r="F486" i="1"/>
  <c r="F494" i="1"/>
  <c r="F502" i="1"/>
  <c r="F510" i="1"/>
  <c r="F518" i="1"/>
  <c r="F526" i="1"/>
  <c r="F534" i="1"/>
  <c r="F542" i="1"/>
  <c r="F550" i="1"/>
  <c r="F558" i="1"/>
  <c r="F566" i="1"/>
  <c r="F574" i="1"/>
  <c r="F582" i="1"/>
  <c r="F590" i="1"/>
  <c r="F598" i="1"/>
  <c r="F606" i="1"/>
  <c r="F614" i="1"/>
  <c r="F622" i="1"/>
  <c r="F630" i="1"/>
  <c r="F638" i="1"/>
  <c r="F646" i="1"/>
  <c r="F654" i="1"/>
  <c r="F662" i="1"/>
  <c r="F670" i="1"/>
  <c r="F678" i="1"/>
  <c r="F686" i="1"/>
  <c r="F694" i="1"/>
  <c r="F702" i="1"/>
  <c r="F710" i="1"/>
  <c r="F718" i="1"/>
  <c r="F726" i="1"/>
  <c r="F734" i="1"/>
  <c r="F742" i="1"/>
  <c r="F750" i="1"/>
  <c r="F758" i="1"/>
  <c r="F766" i="1"/>
  <c r="F774" i="1"/>
  <c r="F782" i="1"/>
  <c r="F790" i="1"/>
  <c r="F798" i="1"/>
  <c r="F806" i="1"/>
  <c r="F814" i="1"/>
  <c r="F822" i="1"/>
  <c r="F830" i="1"/>
  <c r="F838" i="1"/>
  <c r="F846" i="1"/>
  <c r="F854" i="1"/>
  <c r="F862" i="1"/>
  <c r="F870" i="1"/>
  <c r="F878" i="1"/>
  <c r="F886" i="1"/>
  <c r="F894" i="1"/>
  <c r="F902" i="1"/>
  <c r="F910" i="1"/>
  <c r="F918" i="1"/>
  <c r="F926" i="1"/>
  <c r="F934" i="1"/>
  <c r="F942" i="1"/>
  <c r="F950" i="1"/>
  <c r="F958" i="1"/>
  <c r="F966" i="1"/>
  <c r="F974" i="1"/>
  <c r="F982" i="1"/>
  <c r="F990" i="1"/>
  <c r="F998" i="1"/>
  <c r="F1006" i="1"/>
  <c r="F1014" i="1"/>
  <c r="F1022" i="1"/>
  <c r="F1030" i="1"/>
  <c r="F1038" i="1"/>
  <c r="F1046" i="1"/>
  <c r="F1054" i="1"/>
  <c r="F1062" i="1"/>
  <c r="F1070" i="1"/>
  <c r="F1078" i="1"/>
  <c r="F1086" i="1"/>
  <c r="F1094" i="1"/>
  <c r="F1102" i="1"/>
  <c r="F1110" i="1"/>
  <c r="F1118" i="1"/>
  <c r="F457" i="1"/>
  <c r="F465" i="1"/>
  <c r="F473" i="1"/>
  <c r="F481" i="1"/>
  <c r="F489" i="1"/>
  <c r="F497" i="1"/>
  <c r="F505" i="1"/>
  <c r="F513" i="1"/>
  <c r="F521" i="1"/>
  <c r="F529" i="1"/>
  <c r="F537" i="1"/>
  <c r="F545" i="1"/>
  <c r="F553" i="1"/>
  <c r="F561" i="1"/>
  <c r="F569" i="1"/>
  <c r="F577" i="1"/>
  <c r="F585" i="1"/>
  <c r="F593" i="1"/>
  <c r="F601" i="1"/>
  <c r="F609" i="1"/>
  <c r="F617" i="1"/>
  <c r="F625" i="1"/>
  <c r="F633" i="1"/>
  <c r="F641" i="1"/>
  <c r="F649" i="1"/>
  <c r="F657" i="1"/>
  <c r="F665" i="1"/>
  <c r="F673" i="1"/>
  <c r="F681" i="1"/>
  <c r="F689" i="1"/>
  <c r="F697" i="1"/>
  <c r="F705" i="1"/>
  <c r="F713" i="1"/>
  <c r="F721" i="1"/>
  <c r="F729" i="1"/>
  <c r="F737" i="1"/>
  <c r="F745" i="1"/>
  <c r="F753" i="1"/>
  <c r="F761" i="1"/>
  <c r="F769" i="1"/>
  <c r="F777" i="1"/>
  <c r="F785" i="1"/>
  <c r="F793" i="1"/>
  <c r="F801" i="1"/>
  <c r="F809" i="1"/>
  <c r="F817" i="1"/>
  <c r="F825" i="1"/>
  <c r="F833" i="1"/>
  <c r="F841" i="1"/>
  <c r="F849" i="1"/>
  <c r="F857" i="1"/>
  <c r="F865" i="1"/>
  <c r="F873" i="1"/>
  <c r="F881" i="1"/>
  <c r="F889" i="1"/>
  <c r="F897" i="1"/>
  <c r="F905" i="1"/>
  <c r="F913" i="1"/>
  <c r="F921" i="1"/>
  <c r="F929" i="1"/>
  <c r="F937" i="1"/>
  <c r="F945" i="1"/>
  <c r="F953" i="1"/>
  <c r="F961" i="1"/>
  <c r="F969" i="1"/>
  <c r="F977" i="1"/>
  <c r="F985" i="1"/>
  <c r="F993" i="1"/>
  <c r="F1001" i="1"/>
  <c r="F1009" i="1"/>
  <c r="F1017" i="1"/>
  <c r="F1025" i="1"/>
  <c r="F1033" i="1"/>
  <c r="F1041" i="1"/>
  <c r="F1049" i="1"/>
  <c r="F1057" i="1"/>
  <c r="F1065" i="1"/>
  <c r="F1073" i="1"/>
  <c r="F1081" i="1"/>
  <c r="F1089" i="1"/>
  <c r="F1097" i="1"/>
  <c r="F1105" i="1"/>
  <c r="F1113" i="1"/>
  <c r="F1121" i="1"/>
  <c r="F452" i="1"/>
  <c r="F460" i="1"/>
  <c r="F468" i="1"/>
  <c r="F476" i="1"/>
  <c r="F484" i="1"/>
  <c r="F492" i="1"/>
  <c r="F500" i="1"/>
  <c r="F508" i="1"/>
  <c r="F516" i="1"/>
  <c r="F524" i="1"/>
  <c r="F532" i="1"/>
  <c r="F540" i="1"/>
  <c r="F548" i="1"/>
  <c r="F556" i="1"/>
  <c r="F564" i="1"/>
  <c r="F572" i="1"/>
  <c r="F580" i="1"/>
  <c r="F588" i="1"/>
  <c r="F596" i="1"/>
  <c r="F604" i="1"/>
  <c r="F612" i="1"/>
  <c r="F620" i="1"/>
  <c r="F628" i="1"/>
  <c r="F636" i="1"/>
  <c r="F644" i="1"/>
  <c r="F652" i="1"/>
  <c r="F660" i="1"/>
  <c r="F668" i="1"/>
  <c r="F676" i="1"/>
  <c r="F684" i="1"/>
  <c r="F692" i="1"/>
  <c r="F700" i="1"/>
  <c r="F708" i="1"/>
  <c r="F716" i="1"/>
  <c r="F724" i="1"/>
  <c r="F732" i="1"/>
  <c r="F740" i="1"/>
  <c r="F748" i="1"/>
  <c r="F756" i="1"/>
  <c r="F764" i="1"/>
  <c r="F772" i="1"/>
  <c r="F780" i="1"/>
  <c r="F788" i="1"/>
  <c r="F796" i="1"/>
  <c r="F804" i="1"/>
  <c r="F812" i="1"/>
  <c r="F820" i="1"/>
  <c r="F828" i="1"/>
  <c r="F836" i="1"/>
  <c r="F844" i="1"/>
  <c r="F852" i="1"/>
  <c r="F860" i="1"/>
  <c r="F868" i="1"/>
  <c r="F876" i="1"/>
  <c r="F884" i="1"/>
  <c r="F892" i="1"/>
  <c r="F900" i="1"/>
  <c r="F908" i="1"/>
  <c r="F916" i="1"/>
  <c r="F924" i="1"/>
  <c r="F932" i="1"/>
  <c r="F940" i="1"/>
  <c r="F948" i="1"/>
  <c r="F956" i="1"/>
  <c r="F964" i="1"/>
  <c r="F972" i="1"/>
  <c r="F980" i="1"/>
  <c r="F988" i="1"/>
  <c r="F996" i="1"/>
  <c r="F1004" i="1"/>
  <c r="F1012" i="1"/>
  <c r="F1020" i="1"/>
  <c r="F1028" i="1"/>
  <c r="F1036" i="1"/>
  <c r="F1044" i="1"/>
  <c r="F1052" i="1"/>
  <c r="F1060" i="1"/>
  <c r="F1068" i="1"/>
  <c r="F1076" i="1"/>
  <c r="F1084" i="1"/>
  <c r="F1092" i="1"/>
  <c r="F1100" i="1"/>
  <c r="F1108" i="1"/>
  <c r="F1116" i="1"/>
  <c r="F1124" i="1"/>
  <c r="F455" i="1"/>
  <c r="F463" i="1"/>
  <c r="F471" i="1"/>
  <c r="F479" i="1"/>
  <c r="F487" i="1"/>
  <c r="F495" i="1"/>
  <c r="F503" i="1"/>
  <c r="F511" i="1"/>
  <c r="F519" i="1"/>
  <c r="F527" i="1"/>
  <c r="F535" i="1"/>
  <c r="F543" i="1"/>
  <c r="F551" i="1"/>
  <c r="F559" i="1"/>
  <c r="F567" i="1"/>
  <c r="F575" i="1"/>
  <c r="F583" i="1"/>
  <c r="F591" i="1"/>
  <c r="F599" i="1"/>
  <c r="F607" i="1"/>
  <c r="F615" i="1"/>
  <c r="F623" i="1"/>
  <c r="F631" i="1"/>
  <c r="F639" i="1"/>
  <c r="F647" i="1"/>
  <c r="F655" i="1"/>
  <c r="F663" i="1"/>
  <c r="F671" i="1"/>
  <c r="F679" i="1"/>
  <c r="F687" i="1"/>
  <c r="F695" i="1"/>
  <c r="F703" i="1"/>
  <c r="F711" i="1"/>
  <c r="F719" i="1"/>
  <c r="F727" i="1"/>
  <c r="F735" i="1"/>
  <c r="F743" i="1"/>
  <c r="F751" i="1"/>
  <c r="F759" i="1"/>
  <c r="F767" i="1"/>
  <c r="F775" i="1"/>
  <c r="F783" i="1"/>
  <c r="F791" i="1"/>
  <c r="F799" i="1"/>
  <c r="F807" i="1"/>
  <c r="F815" i="1"/>
  <c r="F823" i="1"/>
  <c r="F831" i="1"/>
  <c r="F839" i="1"/>
  <c r="F847" i="1"/>
  <c r="F855" i="1"/>
  <c r="F863" i="1"/>
  <c r="F871" i="1"/>
  <c r="F879" i="1"/>
  <c r="F887" i="1"/>
  <c r="F895" i="1"/>
  <c r="F903" i="1"/>
  <c r="F911" i="1"/>
  <c r="F919" i="1"/>
  <c r="F927" i="1"/>
  <c r="F935" i="1"/>
  <c r="F943" i="1"/>
  <c r="F951" i="1"/>
  <c r="F959" i="1"/>
  <c r="F967" i="1"/>
  <c r="F975" i="1"/>
  <c r="F983" i="1"/>
  <c r="F991" i="1"/>
  <c r="F999" i="1"/>
  <c r="F1007" i="1"/>
  <c r="F1015" i="1"/>
  <c r="F1023" i="1"/>
  <c r="F1031" i="1"/>
  <c r="F1039" i="1"/>
  <c r="F1047" i="1"/>
  <c r="F1055" i="1"/>
  <c r="F1063" i="1"/>
  <c r="F1071" i="1"/>
  <c r="F1079" i="1"/>
  <c r="F1087" i="1"/>
  <c r="F1095" i="1"/>
  <c r="F1103" i="1"/>
  <c r="F1111" i="1"/>
  <c r="F1119" i="1"/>
  <c r="F458" i="1"/>
  <c r="F466" i="1"/>
  <c r="F474" i="1"/>
  <c r="F482" i="1"/>
  <c r="F490" i="1"/>
  <c r="F498" i="1"/>
  <c r="F506" i="1"/>
  <c r="F514" i="1"/>
  <c r="F522" i="1"/>
  <c r="F530" i="1"/>
  <c r="F538" i="1"/>
  <c r="F546" i="1"/>
  <c r="F554" i="1"/>
  <c r="F562" i="1"/>
  <c r="F570" i="1"/>
  <c r="F578" i="1"/>
  <c r="F586" i="1"/>
  <c r="F594" i="1"/>
  <c r="F602" i="1"/>
  <c r="F610" i="1"/>
  <c r="F618" i="1"/>
  <c r="F626" i="1"/>
  <c r="F634" i="1"/>
  <c r="F642" i="1"/>
  <c r="F650" i="1"/>
  <c r="F658" i="1"/>
  <c r="F666" i="1"/>
  <c r="F674" i="1"/>
  <c r="F682" i="1"/>
  <c r="F690" i="1"/>
  <c r="F698" i="1"/>
  <c r="F706" i="1"/>
  <c r="F714" i="1"/>
  <c r="F722" i="1"/>
  <c r="F730" i="1"/>
  <c r="F738" i="1"/>
  <c r="F746" i="1"/>
  <c r="F754" i="1"/>
  <c r="F762" i="1"/>
  <c r="F770" i="1"/>
  <c r="F778" i="1"/>
  <c r="F786" i="1"/>
  <c r="F794" i="1"/>
  <c r="F802" i="1"/>
  <c r="F810" i="1"/>
  <c r="F818" i="1"/>
  <c r="F826" i="1"/>
  <c r="F834" i="1"/>
  <c r="F842" i="1"/>
  <c r="F850" i="1"/>
  <c r="F858" i="1"/>
  <c r="F866" i="1"/>
  <c r="F874" i="1"/>
  <c r="F882" i="1"/>
  <c r="F890" i="1"/>
  <c r="F898" i="1"/>
  <c r="F906" i="1"/>
  <c r="F914" i="1"/>
  <c r="F922" i="1"/>
  <c r="F930" i="1"/>
  <c r="F938" i="1"/>
  <c r="F946" i="1"/>
  <c r="F954" i="1"/>
  <c r="F962" i="1"/>
  <c r="F970" i="1"/>
  <c r="F978" i="1"/>
  <c r="F986" i="1"/>
  <c r="F994" i="1"/>
  <c r="F1002" i="1"/>
  <c r="F1010" i="1"/>
  <c r="F1018" i="1"/>
  <c r="F1026" i="1"/>
  <c r="F1034" i="1"/>
  <c r="F1042" i="1"/>
  <c r="F1050" i="1"/>
  <c r="F1058" i="1"/>
  <c r="F1066" i="1"/>
  <c r="F1074" i="1"/>
  <c r="F1082" i="1"/>
  <c r="F1090" i="1"/>
  <c r="F1098" i="1"/>
  <c r="F1106" i="1"/>
  <c r="F1114" i="1"/>
  <c r="F1122" i="1"/>
  <c r="F453" i="1"/>
  <c r="F461" i="1"/>
  <c r="F469" i="1"/>
  <c r="F477" i="1"/>
  <c r="F485" i="1"/>
  <c r="F493" i="1"/>
  <c r="F501" i="1"/>
  <c r="F509" i="1"/>
  <c r="F517" i="1"/>
  <c r="F525" i="1"/>
  <c r="F533" i="1"/>
  <c r="F541" i="1"/>
  <c r="F565" i="1"/>
  <c r="F629" i="1"/>
  <c r="F693" i="1"/>
  <c r="F757" i="1"/>
  <c r="F821" i="1"/>
  <c r="F885" i="1"/>
  <c r="F949" i="1"/>
  <c r="F1013" i="1"/>
  <c r="F1077" i="1"/>
  <c r="F1134" i="1"/>
  <c r="F1142" i="1"/>
  <c r="F1150" i="1"/>
  <c r="F1158" i="1"/>
  <c r="F1166" i="1"/>
  <c r="F1174" i="1"/>
  <c r="F1182" i="1"/>
  <c r="F1190" i="1"/>
  <c r="F1198" i="1"/>
  <c r="F1206" i="1"/>
  <c r="F1214" i="1"/>
  <c r="F1222" i="1"/>
  <c r="F1230" i="1"/>
  <c r="F1238" i="1"/>
  <c r="F1246" i="1"/>
  <c r="F1254" i="1"/>
  <c r="F1262" i="1"/>
  <c r="F1270" i="1"/>
  <c r="F1278" i="1"/>
  <c r="F1286" i="1"/>
  <c r="F1294" i="1"/>
  <c r="F1302" i="1"/>
  <c r="F1310" i="1"/>
  <c r="F1318" i="1"/>
  <c r="F1326" i="1"/>
  <c r="F1334" i="1"/>
  <c r="F1342" i="1"/>
  <c r="F1350" i="1"/>
  <c r="F1358" i="1"/>
  <c r="F1366" i="1"/>
  <c r="F1374" i="1"/>
  <c r="F1382" i="1"/>
  <c r="F1390" i="1"/>
  <c r="F1398" i="1"/>
  <c r="F1406" i="1"/>
  <c r="F1414" i="1"/>
  <c r="F1422" i="1"/>
  <c r="F1430" i="1"/>
  <c r="F1438" i="1"/>
  <c r="F1446" i="1"/>
  <c r="F1454" i="1"/>
  <c r="F1462" i="1"/>
  <c r="F1470" i="1"/>
  <c r="F1478" i="1"/>
  <c r="F1486" i="1"/>
  <c r="F1494" i="1"/>
  <c r="F1466" i="1"/>
  <c r="F1482" i="1"/>
  <c r="F1187" i="1"/>
  <c r="F1251" i="1"/>
  <c r="F1331" i="1"/>
  <c r="F1387" i="1"/>
  <c r="F1451" i="1"/>
  <c r="F1475" i="1"/>
  <c r="F573" i="1"/>
  <c r="F637" i="1"/>
  <c r="F701" i="1"/>
  <c r="F765" i="1"/>
  <c r="F829" i="1"/>
  <c r="F893" i="1"/>
  <c r="F957" i="1"/>
  <c r="F1021" i="1"/>
  <c r="F1085" i="1"/>
  <c r="F1126" i="1"/>
  <c r="F1129" i="1"/>
  <c r="F1137" i="1"/>
  <c r="F1145" i="1"/>
  <c r="F1153" i="1"/>
  <c r="F1161" i="1"/>
  <c r="F1169" i="1"/>
  <c r="F1177" i="1"/>
  <c r="F1185" i="1"/>
  <c r="F1193" i="1"/>
  <c r="F1201" i="1"/>
  <c r="F1209" i="1"/>
  <c r="F1217" i="1"/>
  <c r="F1225" i="1"/>
  <c r="F1233" i="1"/>
  <c r="F1241" i="1"/>
  <c r="F1249" i="1"/>
  <c r="F1257" i="1"/>
  <c r="F1265" i="1"/>
  <c r="F1273" i="1"/>
  <c r="F1281" i="1"/>
  <c r="F1289" i="1"/>
  <c r="F1297" i="1"/>
  <c r="F1305" i="1"/>
  <c r="F1313" i="1"/>
  <c r="F1321" i="1"/>
  <c r="F1329" i="1"/>
  <c r="F1337" i="1"/>
  <c r="F1345" i="1"/>
  <c r="F1353" i="1"/>
  <c r="F1361" i="1"/>
  <c r="F1369" i="1"/>
  <c r="F1377" i="1"/>
  <c r="F1385" i="1"/>
  <c r="F1393" i="1"/>
  <c r="F1401" i="1"/>
  <c r="F1409" i="1"/>
  <c r="F1417" i="1"/>
  <c r="F1425" i="1"/>
  <c r="F1433" i="1"/>
  <c r="F1441" i="1"/>
  <c r="F1449" i="1"/>
  <c r="F1457" i="1"/>
  <c r="F1465" i="1"/>
  <c r="F1473" i="1"/>
  <c r="F1481" i="1"/>
  <c r="F1489" i="1"/>
  <c r="F1497" i="1"/>
  <c r="F1434" i="1"/>
  <c r="F1490" i="1"/>
  <c r="F1131" i="1"/>
  <c r="F1211" i="1"/>
  <c r="F1283" i="1"/>
  <c r="F1307" i="1"/>
  <c r="F1379" i="1"/>
  <c r="F1411" i="1"/>
  <c r="F1435" i="1"/>
  <c r="F1491" i="1"/>
  <c r="F581" i="1"/>
  <c r="F645" i="1"/>
  <c r="F709" i="1"/>
  <c r="F773" i="1"/>
  <c r="F837" i="1"/>
  <c r="F901" i="1"/>
  <c r="F965" i="1"/>
  <c r="F1029" i="1"/>
  <c r="F1093" i="1"/>
  <c r="F1132" i="1"/>
  <c r="F1140" i="1"/>
  <c r="F1148" i="1"/>
  <c r="F1156" i="1"/>
  <c r="F1164" i="1"/>
  <c r="F1172" i="1"/>
  <c r="F1180" i="1"/>
  <c r="F1188" i="1"/>
  <c r="F1196" i="1"/>
  <c r="F1204" i="1"/>
  <c r="F1212" i="1"/>
  <c r="F1220" i="1"/>
  <c r="F1228" i="1"/>
  <c r="F1236" i="1"/>
  <c r="F1244" i="1"/>
  <c r="F1252" i="1"/>
  <c r="F1260" i="1"/>
  <c r="F1268" i="1"/>
  <c r="F1276" i="1"/>
  <c r="F1284" i="1"/>
  <c r="F1292" i="1"/>
  <c r="F1300" i="1"/>
  <c r="F1308" i="1"/>
  <c r="F1316" i="1"/>
  <c r="F1324" i="1"/>
  <c r="F1332" i="1"/>
  <c r="F1340" i="1"/>
  <c r="F1348" i="1"/>
  <c r="F1356" i="1"/>
  <c r="F1364" i="1"/>
  <c r="F1372" i="1"/>
  <c r="F1380" i="1"/>
  <c r="F1388" i="1"/>
  <c r="F1396" i="1"/>
  <c r="F1404" i="1"/>
  <c r="F1412" i="1"/>
  <c r="F1420" i="1"/>
  <c r="F1428" i="1"/>
  <c r="F1436" i="1"/>
  <c r="F1444" i="1"/>
  <c r="F1452" i="1"/>
  <c r="F1460" i="1"/>
  <c r="F1468" i="1"/>
  <c r="F1476" i="1"/>
  <c r="F1484" i="1"/>
  <c r="F1492" i="1"/>
  <c r="F1450" i="1"/>
  <c r="F621" i="1"/>
  <c r="F1267" i="1"/>
  <c r="F1291" i="1"/>
  <c r="F1323" i="1"/>
  <c r="F1403" i="1"/>
  <c r="F1443" i="1"/>
  <c r="F589" i="1"/>
  <c r="F653" i="1"/>
  <c r="F717" i="1"/>
  <c r="F781" i="1"/>
  <c r="F845" i="1"/>
  <c r="F909" i="1"/>
  <c r="F973" i="1"/>
  <c r="F1037" i="1"/>
  <c r="F1101" i="1"/>
  <c r="F1135" i="1"/>
  <c r="F1143" i="1"/>
  <c r="F1151" i="1"/>
  <c r="F1159" i="1"/>
  <c r="F1167" i="1"/>
  <c r="F1175" i="1"/>
  <c r="F1183" i="1"/>
  <c r="F1191" i="1"/>
  <c r="F1199" i="1"/>
  <c r="F1207" i="1"/>
  <c r="F1215" i="1"/>
  <c r="F1223" i="1"/>
  <c r="F1231" i="1"/>
  <c r="F1239" i="1"/>
  <c r="F1247" i="1"/>
  <c r="F1255" i="1"/>
  <c r="F1263" i="1"/>
  <c r="F1271" i="1"/>
  <c r="F1279" i="1"/>
  <c r="F1287" i="1"/>
  <c r="F1295" i="1"/>
  <c r="F1303" i="1"/>
  <c r="F1311" i="1"/>
  <c r="F1319" i="1"/>
  <c r="F1327" i="1"/>
  <c r="F1335" i="1"/>
  <c r="F1343" i="1"/>
  <c r="F1351" i="1"/>
  <c r="F1359" i="1"/>
  <c r="F1367" i="1"/>
  <c r="F1375" i="1"/>
  <c r="F1383" i="1"/>
  <c r="F1391" i="1"/>
  <c r="F1399" i="1"/>
  <c r="F1407" i="1"/>
  <c r="F1415" i="1"/>
  <c r="F1423" i="1"/>
  <c r="F1431" i="1"/>
  <c r="F1439" i="1"/>
  <c r="F1447" i="1"/>
  <c r="F1455" i="1"/>
  <c r="F1463" i="1"/>
  <c r="F1471" i="1"/>
  <c r="F1479" i="1"/>
  <c r="F1487" i="1"/>
  <c r="F1495" i="1"/>
  <c r="F1458" i="1"/>
  <c r="F1259" i="1"/>
  <c r="F1315" i="1"/>
  <c r="F1355" i="1"/>
  <c r="F1395" i="1"/>
  <c r="F1459" i="1"/>
  <c r="F597" i="1"/>
  <c r="F661" i="1"/>
  <c r="F725" i="1"/>
  <c r="F789" i="1"/>
  <c r="F853" i="1"/>
  <c r="F917" i="1"/>
  <c r="F981" i="1"/>
  <c r="F1045" i="1"/>
  <c r="F1109" i="1"/>
  <c r="F1127" i="1"/>
  <c r="F1130" i="1"/>
  <c r="F1138" i="1"/>
  <c r="F1146" i="1"/>
  <c r="F1154" i="1"/>
  <c r="F1162" i="1"/>
  <c r="F1170" i="1"/>
  <c r="F1178" i="1"/>
  <c r="F1186" i="1"/>
  <c r="F1194" i="1"/>
  <c r="F1202" i="1"/>
  <c r="F1210" i="1"/>
  <c r="F1218" i="1"/>
  <c r="F1226" i="1"/>
  <c r="F1234" i="1"/>
  <c r="F1242" i="1"/>
  <c r="F1250" i="1"/>
  <c r="F1258" i="1"/>
  <c r="F1266" i="1"/>
  <c r="F1274" i="1"/>
  <c r="F1282" i="1"/>
  <c r="F1290" i="1"/>
  <c r="F1298" i="1"/>
  <c r="F1306" i="1"/>
  <c r="F1314" i="1"/>
  <c r="F1322" i="1"/>
  <c r="F1330" i="1"/>
  <c r="F1338" i="1"/>
  <c r="F1346" i="1"/>
  <c r="F1354" i="1"/>
  <c r="F1362" i="1"/>
  <c r="F1370" i="1"/>
  <c r="F1378" i="1"/>
  <c r="F1386" i="1"/>
  <c r="F1394" i="1"/>
  <c r="F1402" i="1"/>
  <c r="F1410" i="1"/>
  <c r="F1418" i="1"/>
  <c r="F1426" i="1"/>
  <c r="F1442" i="1"/>
  <c r="F1474" i="1"/>
  <c r="F605" i="1"/>
  <c r="F669" i="1"/>
  <c r="F733" i="1"/>
  <c r="F797" i="1"/>
  <c r="F861" i="1"/>
  <c r="F925" i="1"/>
  <c r="F989" i="1"/>
  <c r="F1053" i="1"/>
  <c r="F1117" i="1"/>
  <c r="F1133" i="1"/>
  <c r="F1141" i="1"/>
  <c r="F1149" i="1"/>
  <c r="F1157" i="1"/>
  <c r="F1165" i="1"/>
  <c r="F1173" i="1"/>
  <c r="F1181" i="1"/>
  <c r="F1189" i="1"/>
  <c r="F1197" i="1"/>
  <c r="F1205" i="1"/>
  <c r="F1213" i="1"/>
  <c r="F1221" i="1"/>
  <c r="F1229" i="1"/>
  <c r="F1237" i="1"/>
  <c r="F1245" i="1"/>
  <c r="F1253" i="1"/>
  <c r="F1261" i="1"/>
  <c r="F1269" i="1"/>
  <c r="F1277" i="1"/>
  <c r="F1285" i="1"/>
  <c r="F1293" i="1"/>
  <c r="F1301" i="1"/>
  <c r="F1309" i="1"/>
  <c r="F1317" i="1"/>
  <c r="F1325" i="1"/>
  <c r="F1333" i="1"/>
  <c r="F1341" i="1"/>
  <c r="F1349" i="1"/>
  <c r="F1357" i="1"/>
  <c r="F1365" i="1"/>
  <c r="F1373" i="1"/>
  <c r="F1381" i="1"/>
  <c r="F1389" i="1"/>
  <c r="F1397" i="1"/>
  <c r="F1405" i="1"/>
  <c r="F1413" i="1"/>
  <c r="F1421" i="1"/>
  <c r="F1429" i="1"/>
  <c r="F1437" i="1"/>
  <c r="F1445" i="1"/>
  <c r="F1453" i="1"/>
  <c r="F1461" i="1"/>
  <c r="F1469" i="1"/>
  <c r="F1477" i="1"/>
  <c r="F1485" i="1"/>
  <c r="F1493" i="1"/>
  <c r="F749" i="1"/>
  <c r="F941" i="1"/>
  <c r="F1069" i="1"/>
  <c r="F1139" i="1"/>
  <c r="F1155" i="1"/>
  <c r="F1171" i="1"/>
  <c r="F1195" i="1"/>
  <c r="F1227" i="1"/>
  <c r="F1243" i="1"/>
  <c r="F1275" i="1"/>
  <c r="F1347" i="1"/>
  <c r="F1371" i="1"/>
  <c r="F1419" i="1"/>
  <c r="F1467" i="1"/>
  <c r="F549" i="1"/>
  <c r="F613" i="1"/>
  <c r="F677" i="1"/>
  <c r="F741" i="1"/>
  <c r="F805" i="1"/>
  <c r="F869" i="1"/>
  <c r="F933" i="1"/>
  <c r="F997" i="1"/>
  <c r="F1061" i="1"/>
  <c r="F1125" i="1"/>
  <c r="F1136" i="1"/>
  <c r="F1144" i="1"/>
  <c r="F1152" i="1"/>
  <c r="F1160" i="1"/>
  <c r="F1168" i="1"/>
  <c r="F1176" i="1"/>
  <c r="F1184" i="1"/>
  <c r="F1192" i="1"/>
  <c r="F1200" i="1"/>
  <c r="F1208" i="1"/>
  <c r="F1216" i="1"/>
  <c r="F1224" i="1"/>
  <c r="F1232" i="1"/>
  <c r="F1240" i="1"/>
  <c r="F1248" i="1"/>
  <c r="F1256" i="1"/>
  <c r="F1264" i="1"/>
  <c r="F1272" i="1"/>
  <c r="F1280" i="1"/>
  <c r="F1288" i="1"/>
  <c r="F1296" i="1"/>
  <c r="F1304" i="1"/>
  <c r="F1312" i="1"/>
  <c r="F1320" i="1"/>
  <c r="F1328" i="1"/>
  <c r="F1336" i="1"/>
  <c r="F1344" i="1"/>
  <c r="F1352" i="1"/>
  <c r="F1360" i="1"/>
  <c r="F1368" i="1"/>
  <c r="F1376" i="1"/>
  <c r="F1384" i="1"/>
  <c r="F1392" i="1"/>
  <c r="F1400" i="1"/>
  <c r="F1408" i="1"/>
  <c r="F1416" i="1"/>
  <c r="F1424" i="1"/>
  <c r="F1432" i="1"/>
  <c r="F1440" i="1"/>
  <c r="F1448" i="1"/>
  <c r="F1456" i="1"/>
  <c r="F1464" i="1"/>
  <c r="F1472" i="1"/>
  <c r="F1480" i="1"/>
  <c r="F1488" i="1"/>
  <c r="F1496" i="1"/>
  <c r="F557" i="1"/>
  <c r="F685" i="1"/>
  <c r="F813" i="1"/>
  <c r="F877" i="1"/>
  <c r="F1005" i="1"/>
  <c r="F1147" i="1"/>
  <c r="F1163" i="1"/>
  <c r="F1179" i="1"/>
  <c r="F1203" i="1"/>
  <c r="F1219" i="1"/>
  <c r="F1235" i="1"/>
  <c r="F1299" i="1"/>
  <c r="F1339" i="1"/>
  <c r="F1363" i="1"/>
  <c r="F1427" i="1"/>
  <c r="F1483" i="1"/>
  <c r="F354" i="1"/>
  <c r="I354" i="1" s="1"/>
  <c r="K354" i="1" s="1"/>
  <c r="Q354" i="1" s="1"/>
  <c r="F231" i="1"/>
  <c r="G231" i="1" s="1"/>
  <c r="F99" i="1"/>
  <c r="G99" i="1" s="1"/>
  <c r="F353" i="1"/>
  <c r="I353" i="1" s="1"/>
  <c r="K353" i="1" s="1"/>
  <c r="Q353" i="1" s="1"/>
  <c r="F209" i="1"/>
  <c r="I209" i="1" s="1"/>
  <c r="K209" i="1" s="1"/>
  <c r="Q209" i="1" s="1"/>
  <c r="F382" i="1"/>
  <c r="I382" i="1" s="1"/>
  <c r="K382" i="1" s="1"/>
  <c r="Q382" i="1" s="1"/>
  <c r="F240" i="1"/>
  <c r="G240" i="1" s="1"/>
  <c r="F398" i="1"/>
  <c r="I398" i="1" s="1"/>
  <c r="K398" i="1" s="1"/>
  <c r="Q398" i="1" s="1"/>
  <c r="F343" i="1"/>
  <c r="G343" i="1" s="1"/>
  <c r="F320" i="1"/>
  <c r="I320" i="1" s="1"/>
  <c r="K320" i="1" s="1"/>
  <c r="Q320" i="1" s="1"/>
  <c r="F299" i="1"/>
  <c r="I299" i="1" s="1"/>
  <c r="K299" i="1" s="1"/>
  <c r="Q299" i="1" s="1"/>
  <c r="F222" i="1"/>
  <c r="G222" i="1" s="1"/>
  <c r="F165" i="1"/>
  <c r="G165" i="1" s="1"/>
  <c r="F116" i="1"/>
  <c r="I116" i="1" s="1"/>
  <c r="K116" i="1" s="1"/>
  <c r="Q116" i="1" s="1"/>
  <c r="F446" i="1"/>
  <c r="I446" i="1" s="1"/>
  <c r="K446" i="1" s="1"/>
  <c r="Q446" i="1" s="1"/>
  <c r="F411" i="1"/>
  <c r="I411" i="1" s="1"/>
  <c r="K411" i="1" s="1"/>
  <c r="Q411" i="1" s="1"/>
  <c r="F369" i="1"/>
  <c r="I369" i="1" s="1"/>
  <c r="K369" i="1" s="1"/>
  <c r="Q369" i="1" s="1"/>
  <c r="F332" i="1"/>
  <c r="I332" i="1" s="1"/>
  <c r="K332" i="1" s="1"/>
  <c r="Q332" i="1" s="1"/>
  <c r="F283" i="1"/>
  <c r="I283" i="1" s="1"/>
  <c r="K283" i="1" s="1"/>
  <c r="Q283" i="1" s="1"/>
  <c r="F224" i="1"/>
  <c r="G224" i="1" s="1"/>
  <c r="F193" i="1"/>
  <c r="I193" i="1" s="1"/>
  <c r="K193" i="1" s="1"/>
  <c r="Q193" i="1" s="1"/>
  <c r="F100" i="1"/>
  <c r="I100" i="1" s="1"/>
  <c r="K100" i="1" s="1"/>
  <c r="Q100" i="1" s="1"/>
  <c r="F413" i="1"/>
  <c r="G413" i="1" s="1"/>
  <c r="F307" i="1"/>
  <c r="I307" i="1" s="1"/>
  <c r="K307" i="1" s="1"/>
  <c r="Q307" i="1" s="1"/>
  <c r="F206" i="1"/>
  <c r="G206" i="1" s="1"/>
  <c r="F96" i="1"/>
  <c r="G96" i="1" s="1"/>
  <c r="F135" i="1"/>
  <c r="G135" i="1" s="1"/>
  <c r="F428" i="1"/>
  <c r="G428" i="1" s="1"/>
  <c r="F322" i="1"/>
  <c r="I322" i="1" s="1"/>
  <c r="K322" i="1" s="1"/>
  <c r="Q322" i="1" s="1"/>
  <c r="F247" i="1"/>
  <c r="G247" i="1" s="1"/>
  <c r="F171" i="1"/>
  <c r="I171" i="1" s="1"/>
  <c r="K171" i="1" s="1"/>
  <c r="Q171" i="1" s="1"/>
  <c r="F76" i="1"/>
  <c r="G76" i="1" s="1"/>
  <c r="F146" i="1"/>
  <c r="I146" i="1" s="1"/>
  <c r="K146" i="1" s="1"/>
  <c r="Q146" i="1" s="1"/>
  <c r="F79" i="1"/>
  <c r="G79" i="1" s="1"/>
  <c r="F422" i="1"/>
  <c r="G422" i="1" s="1"/>
  <c r="F389" i="1"/>
  <c r="G389" i="1" s="1"/>
  <c r="F349" i="1"/>
  <c r="I349" i="1" s="1"/>
  <c r="K349" i="1" s="1"/>
  <c r="Q349" i="1" s="1"/>
  <c r="F317" i="1"/>
  <c r="I317" i="1" s="1"/>
  <c r="K317" i="1" s="1"/>
  <c r="Q317" i="1" s="1"/>
  <c r="F232" i="1"/>
  <c r="I232" i="1" s="1"/>
  <c r="K232" i="1" s="1"/>
  <c r="Q232" i="1" s="1"/>
  <c r="F220" i="1"/>
  <c r="G220" i="1" s="1"/>
  <c r="F133" i="1"/>
  <c r="G133" i="1" s="1"/>
  <c r="F82" i="1"/>
  <c r="G82" i="1" s="1"/>
  <c r="F403" i="1"/>
  <c r="I403" i="1" s="1"/>
  <c r="K403" i="1" s="1"/>
  <c r="Q403" i="1" s="1"/>
  <c r="F219" i="1"/>
  <c r="G219" i="1" s="1"/>
  <c r="F140" i="1"/>
  <c r="G140" i="1" s="1"/>
  <c r="F177" i="1"/>
  <c r="I177" i="1" s="1"/>
  <c r="K177" i="1" s="1"/>
  <c r="Q177" i="1" s="1"/>
  <c r="F94" i="1"/>
  <c r="G94" i="1" s="1"/>
  <c r="F377" i="1"/>
  <c r="I377" i="1" s="1"/>
  <c r="K377" i="1" s="1"/>
  <c r="Q377" i="1" s="1"/>
  <c r="F289" i="1"/>
  <c r="I289" i="1" s="1"/>
  <c r="K289" i="1" s="1"/>
  <c r="Q289" i="1" s="1"/>
  <c r="F215" i="1"/>
  <c r="G215" i="1" s="1"/>
  <c r="F154" i="1"/>
  <c r="G154" i="1" s="1"/>
  <c r="F110" i="1"/>
  <c r="I110" i="1" s="1"/>
  <c r="K110" i="1" s="1"/>
  <c r="Q110" i="1" s="1"/>
  <c r="F267" i="1"/>
  <c r="G267" i="1" s="1"/>
  <c r="F430" i="1"/>
  <c r="G430" i="1" s="1"/>
  <c r="F268" i="1"/>
  <c r="I268" i="1" s="1"/>
  <c r="K268" i="1" s="1"/>
  <c r="Q268" i="1" s="1"/>
  <c r="F425" i="1"/>
  <c r="G425" i="1" s="1"/>
  <c r="F352" i="1"/>
  <c r="I352" i="1" s="1"/>
  <c r="K352" i="1" s="1"/>
  <c r="Q352" i="1" s="1"/>
  <c r="F334" i="1"/>
  <c r="I334" i="1" s="1"/>
  <c r="K334" i="1" s="1"/>
  <c r="Q334" i="1" s="1"/>
  <c r="F310" i="1"/>
  <c r="I310" i="1" s="1"/>
  <c r="K310" i="1" s="1"/>
  <c r="Q310" i="1" s="1"/>
  <c r="F273" i="1"/>
  <c r="G273" i="1" s="1"/>
  <c r="F111" i="1"/>
  <c r="G111" i="1" s="1"/>
  <c r="F145" i="1"/>
  <c r="G145" i="1" s="1"/>
  <c r="F72" i="1"/>
  <c r="G72" i="1" s="1"/>
  <c r="F421" i="1"/>
  <c r="I421" i="1" s="1"/>
  <c r="K421" i="1" s="1"/>
  <c r="Q421" i="1" s="1"/>
  <c r="F387" i="1"/>
  <c r="I387" i="1" s="1"/>
  <c r="K387" i="1" s="1"/>
  <c r="Q387" i="1" s="1"/>
  <c r="F348" i="1"/>
  <c r="I348" i="1" s="1"/>
  <c r="K348" i="1" s="1"/>
  <c r="Q348" i="1" s="1"/>
  <c r="F316" i="1"/>
  <c r="G316" i="1" s="1"/>
  <c r="F229" i="1"/>
  <c r="G229" i="1" s="1"/>
  <c r="F214" i="1"/>
  <c r="G214" i="1" s="1"/>
  <c r="F132" i="1"/>
  <c r="G132" i="1" s="1"/>
  <c r="F74" i="1"/>
  <c r="G74" i="1" s="1"/>
  <c r="F384" i="1"/>
  <c r="I384" i="1" s="1"/>
  <c r="K384" i="1" s="1"/>
  <c r="Q384" i="1" s="1"/>
  <c r="F213" i="1"/>
  <c r="G213" i="1" s="1"/>
  <c r="F139" i="1"/>
  <c r="G139" i="1" s="1"/>
  <c r="F169" i="1"/>
  <c r="G169" i="1" s="1"/>
  <c r="F78" i="1"/>
  <c r="G78" i="1" s="1"/>
  <c r="F366" i="1"/>
  <c r="G366" i="1" s="1"/>
  <c r="F288" i="1"/>
  <c r="G288" i="1" s="1"/>
  <c r="F199" i="1"/>
  <c r="I199" i="1" s="1"/>
  <c r="K199" i="1" s="1"/>
  <c r="Q199" i="1" s="1"/>
  <c r="F137" i="1"/>
  <c r="G137" i="1" s="1"/>
  <c r="F125" i="1"/>
  <c r="I125" i="1" s="1"/>
  <c r="K125" i="1" s="1"/>
  <c r="Q125" i="1" s="1"/>
  <c r="F200" i="1"/>
  <c r="G200" i="1" s="1"/>
  <c r="F168" i="1"/>
  <c r="G168" i="1" s="1"/>
  <c r="F142" i="1"/>
  <c r="G142" i="1" s="1"/>
  <c r="F104" i="1"/>
  <c r="G104" i="1" s="1"/>
  <c r="F69" i="1"/>
  <c r="G69" i="1" s="1"/>
  <c r="F420" i="1"/>
  <c r="G420" i="1" s="1"/>
  <c r="F376" i="1"/>
  <c r="I376" i="1" s="1"/>
  <c r="K376" i="1" s="1"/>
  <c r="Q376" i="1" s="1"/>
  <c r="F346" i="1"/>
  <c r="I346" i="1" s="1"/>
  <c r="K346" i="1" s="1"/>
  <c r="Q346" i="1" s="1"/>
  <c r="F314" i="1"/>
  <c r="I314" i="1" s="1"/>
  <c r="K314" i="1" s="1"/>
  <c r="Q314" i="1" s="1"/>
  <c r="F282" i="1"/>
  <c r="G282" i="1" s="1"/>
  <c r="F253" i="1"/>
  <c r="G253" i="1" s="1"/>
  <c r="F218" i="1"/>
  <c r="I218" i="1" s="1"/>
  <c r="K218" i="1" s="1"/>
  <c r="Q218" i="1" s="1"/>
  <c r="F195" i="1"/>
  <c r="G195" i="1" s="1"/>
  <c r="F170" i="1"/>
  <c r="I170" i="1" s="1"/>
  <c r="K170" i="1" s="1"/>
  <c r="Q170" i="1" s="1"/>
  <c r="F149" i="1"/>
  <c r="G149" i="1" s="1"/>
  <c r="F97" i="1"/>
  <c r="G97" i="1" s="1"/>
  <c r="F73" i="1"/>
  <c r="I73" i="1" s="1"/>
  <c r="K73" i="1" s="1"/>
  <c r="Q73" i="1" s="1"/>
  <c r="F92" i="1"/>
  <c r="I92" i="1" s="1"/>
  <c r="K92" i="1" s="1"/>
  <c r="Q92" i="1" s="1"/>
  <c r="F414" i="1"/>
  <c r="G414" i="1" s="1"/>
  <c r="F374" i="1"/>
  <c r="G374" i="1" s="1"/>
  <c r="F216" i="1"/>
  <c r="G216" i="1" s="1"/>
  <c r="F186" i="1"/>
  <c r="G186" i="1" s="1"/>
  <c r="F121" i="1"/>
  <c r="G121" i="1" s="1"/>
  <c r="F197" i="1"/>
  <c r="G197" i="1" s="1"/>
  <c r="F161" i="1"/>
  <c r="G161" i="1" s="1"/>
  <c r="F136" i="1"/>
  <c r="G136" i="1" s="1"/>
  <c r="F103" i="1"/>
  <c r="G103" i="1" s="1"/>
  <c r="F448" i="1"/>
  <c r="G448" i="1" s="1"/>
  <c r="F412" i="1"/>
  <c r="I412" i="1" s="1"/>
  <c r="K412" i="1" s="1"/>
  <c r="Q412" i="1" s="1"/>
  <c r="F367" i="1"/>
  <c r="G367" i="1" s="1"/>
  <c r="F339" i="1"/>
  <c r="G339" i="1" s="1"/>
  <c r="F313" i="1"/>
  <c r="I313" i="1" s="1"/>
  <c r="K313" i="1" s="1"/>
  <c r="Q313" i="1" s="1"/>
  <c r="F281" i="1"/>
  <c r="G281" i="1" s="1"/>
  <c r="F252" i="1"/>
  <c r="G252" i="1" s="1"/>
  <c r="F217" i="1"/>
  <c r="G217" i="1" s="1"/>
  <c r="F194" i="1"/>
  <c r="G194" i="1" s="1"/>
  <c r="F167" i="1"/>
  <c r="G167" i="1" s="1"/>
  <c r="F148" i="1"/>
  <c r="I148" i="1" s="1"/>
  <c r="K148" i="1" s="1"/>
  <c r="Q148" i="1" s="1"/>
  <c r="F90" i="1"/>
  <c r="G90" i="1" s="1"/>
  <c r="F68" i="1"/>
  <c r="I68" i="1" s="1"/>
  <c r="K68" i="1" s="1"/>
  <c r="Q68" i="1" s="1"/>
  <c r="F113" i="1"/>
  <c r="I113" i="1" s="1"/>
  <c r="K113" i="1" s="1"/>
  <c r="Q113" i="1" s="1"/>
  <c r="F191" i="1"/>
  <c r="G191" i="1" s="1"/>
  <c r="F157" i="1"/>
  <c r="G157" i="1" s="1"/>
  <c r="F130" i="1"/>
  <c r="G130" i="1" s="1"/>
  <c r="F89" i="1"/>
  <c r="G89" i="1" s="1"/>
  <c r="F442" i="1"/>
  <c r="I442" i="1" s="1"/>
  <c r="K442" i="1" s="1"/>
  <c r="Q442" i="1" s="1"/>
  <c r="F396" i="1"/>
  <c r="G396" i="1" s="1"/>
  <c r="F363" i="1"/>
  <c r="G363" i="1" s="1"/>
  <c r="F331" i="1"/>
  <c r="G331" i="1" s="1"/>
  <c r="F305" i="1"/>
  <c r="G305" i="1" s="1"/>
  <c r="F274" i="1"/>
  <c r="G274" i="1" s="1"/>
  <c r="F246" i="1"/>
  <c r="G246" i="1" s="1"/>
  <c r="F208" i="1"/>
  <c r="I208" i="1" s="1"/>
  <c r="K208" i="1" s="1"/>
  <c r="Q208" i="1" s="1"/>
  <c r="F180" i="1"/>
  <c r="G180" i="1" s="1"/>
  <c r="F163" i="1"/>
  <c r="I163" i="1" s="1"/>
  <c r="K163" i="1" s="1"/>
  <c r="Q163" i="1" s="1"/>
  <c r="F128" i="1"/>
  <c r="I128" i="1" s="1"/>
  <c r="K128" i="1" s="1"/>
  <c r="Q128" i="1" s="1"/>
  <c r="F84" i="1"/>
  <c r="G84" i="1" s="1"/>
  <c r="F109" i="1"/>
  <c r="G109" i="1" s="1"/>
  <c r="F190" i="1"/>
  <c r="I190" i="1" s="1"/>
  <c r="K190" i="1" s="1"/>
  <c r="Q190" i="1" s="1"/>
  <c r="F156" i="1"/>
  <c r="I156" i="1" s="1"/>
  <c r="K156" i="1" s="1"/>
  <c r="Q156" i="1" s="1"/>
  <c r="F118" i="1"/>
  <c r="I118" i="1" s="1"/>
  <c r="K118" i="1" s="1"/>
  <c r="Q118" i="1" s="1"/>
  <c r="F88" i="1"/>
  <c r="G88" i="1" s="1"/>
  <c r="F441" i="1"/>
  <c r="G441" i="1" s="1"/>
  <c r="F388" i="1"/>
  <c r="I388" i="1" s="1"/>
  <c r="K388" i="1" s="1"/>
  <c r="Q388" i="1" s="1"/>
  <c r="F362" i="1"/>
  <c r="G362" i="1" s="1"/>
  <c r="F330" i="1"/>
  <c r="I330" i="1" s="1"/>
  <c r="K330" i="1" s="1"/>
  <c r="Q330" i="1" s="1"/>
  <c r="F295" i="1"/>
  <c r="I295" i="1" s="1"/>
  <c r="K295" i="1" s="1"/>
  <c r="Q295" i="1" s="1"/>
  <c r="F264" i="1"/>
  <c r="I264" i="1" s="1"/>
  <c r="K264" i="1" s="1"/>
  <c r="Q264" i="1" s="1"/>
  <c r="F239" i="1"/>
  <c r="I239" i="1" s="1"/>
  <c r="K239" i="1" s="1"/>
  <c r="Q239" i="1" s="1"/>
  <c r="F204" i="1"/>
  <c r="I204" i="1" s="1"/>
  <c r="K204" i="1" s="1"/>
  <c r="Q204" i="1" s="1"/>
  <c r="F176" i="1"/>
  <c r="G176" i="1" s="1"/>
  <c r="F162" i="1"/>
  <c r="I162" i="1" s="1"/>
  <c r="K162" i="1" s="1"/>
  <c r="Q162" i="1" s="1"/>
  <c r="F127" i="1"/>
  <c r="G127" i="1" s="1"/>
  <c r="F83" i="1"/>
  <c r="I83" i="1" s="1"/>
  <c r="K83" i="1" s="1"/>
  <c r="Q83" i="1" s="1"/>
  <c r="F444" i="1"/>
  <c r="I444" i="1" s="1"/>
  <c r="K444" i="1" s="1"/>
  <c r="Q444" i="1" s="1"/>
  <c r="F407" i="1"/>
  <c r="I407" i="1" s="1"/>
  <c r="K407" i="1" s="1"/>
  <c r="Q407" i="1" s="1"/>
  <c r="F304" i="1"/>
  <c r="G304" i="1" s="1"/>
  <c r="F210" i="1"/>
  <c r="G210" i="1" s="1"/>
  <c r="F138" i="1"/>
  <c r="G138" i="1" s="1"/>
  <c r="F106" i="1"/>
  <c r="G106" i="1" s="1"/>
  <c r="F181" i="1"/>
  <c r="I181" i="1" s="1"/>
  <c r="K181" i="1" s="1"/>
  <c r="Q181" i="1" s="1"/>
  <c r="F151" i="1"/>
  <c r="G151" i="1" s="1"/>
  <c r="F114" i="1"/>
  <c r="G114" i="1" s="1"/>
  <c r="F87" i="1"/>
  <c r="G87" i="1" s="1"/>
  <c r="F436" i="1"/>
  <c r="G436" i="1" s="1"/>
  <c r="F386" i="1"/>
  <c r="I386" i="1" s="1"/>
  <c r="K386" i="1" s="1"/>
  <c r="Q386" i="1" s="1"/>
  <c r="F355" i="1"/>
  <c r="G355" i="1" s="1"/>
  <c r="F323" i="1"/>
  <c r="G323" i="1" s="1"/>
  <c r="F290" i="1"/>
  <c r="G290" i="1" s="1"/>
  <c r="F259" i="1"/>
  <c r="G259" i="1" s="1"/>
  <c r="F238" i="1"/>
  <c r="G238" i="1" s="1"/>
  <c r="F201" i="1"/>
  <c r="G201" i="1" s="1"/>
  <c r="F175" i="1"/>
  <c r="I175" i="1" s="1"/>
  <c r="K175" i="1" s="1"/>
  <c r="Q175" i="1" s="1"/>
  <c r="F159" i="1"/>
  <c r="I159" i="1" s="1"/>
  <c r="K159" i="1" s="1"/>
  <c r="Q159" i="1" s="1"/>
  <c r="F123" i="1"/>
  <c r="G123" i="1" s="1"/>
  <c r="I337" i="1"/>
  <c r="K337" i="1" s="1"/>
  <c r="Q337" i="1" s="1"/>
  <c r="I270" i="1"/>
  <c r="K270" i="1" s="1"/>
  <c r="Q270" i="1" s="1"/>
  <c r="G49" i="1"/>
  <c r="G55" i="1"/>
  <c r="I55" i="1"/>
  <c r="K55" i="1" s="1"/>
  <c r="Q55" i="1" s="1"/>
  <c r="I17" i="1"/>
  <c r="K17" i="1" s="1"/>
  <c r="Q17" i="1" s="1"/>
  <c r="I155" i="1" l="1"/>
  <c r="K155" i="1" s="1"/>
  <c r="Q155" i="1" s="1"/>
  <c r="I1509" i="1"/>
  <c r="K1509" i="1" s="1"/>
  <c r="Q1509" i="1" s="1"/>
  <c r="I1503" i="1"/>
  <c r="K1503" i="1" s="1"/>
  <c r="Q1503" i="1" s="1"/>
  <c r="G32" i="1"/>
  <c r="G340" i="1"/>
  <c r="I1507" i="1"/>
  <c r="K1507" i="1" s="1"/>
  <c r="Q1507" i="1" s="1"/>
  <c r="G380" i="1"/>
  <c r="I52" i="1"/>
  <c r="K52" i="1" s="1"/>
  <c r="Q52" i="1" s="1"/>
  <c r="I1508" i="1"/>
  <c r="K1508" i="1" s="1"/>
  <c r="Q1508" i="1" s="1"/>
  <c r="G70" i="1"/>
  <c r="I1501" i="1"/>
  <c r="K1501" i="1" s="1"/>
  <c r="Q1501" i="1" s="1"/>
  <c r="I1498" i="1"/>
  <c r="K1498" i="1" s="1"/>
  <c r="Q1498" i="1" s="1"/>
  <c r="I1510" i="1"/>
  <c r="K1510" i="1" s="1"/>
  <c r="Q1510" i="1" s="1"/>
  <c r="I1504" i="1"/>
  <c r="K1504" i="1" s="1"/>
  <c r="Q1504" i="1" s="1"/>
  <c r="L17" i="1"/>
  <c r="L264" i="1"/>
  <c r="L346" i="1"/>
  <c r="L352" i="1"/>
  <c r="L55" i="1"/>
  <c r="L190" i="1"/>
  <c r="L376" i="1"/>
  <c r="L421" i="1"/>
  <c r="L110" i="1"/>
  <c r="L307" i="1"/>
  <c r="L353" i="1"/>
  <c r="L159" i="1"/>
  <c r="L204" i="1"/>
  <c r="L442" i="1"/>
  <c r="L148" i="1"/>
  <c r="L170" i="1"/>
  <c r="L310" i="1"/>
  <c r="L171" i="1"/>
  <c r="L270" i="1"/>
  <c r="L175" i="1"/>
  <c r="L181" i="1"/>
  <c r="L239" i="1"/>
  <c r="L118" i="1"/>
  <c r="L208" i="1"/>
  <c r="L113" i="1"/>
  <c r="L412" i="1"/>
  <c r="L73" i="1"/>
  <c r="L314" i="1"/>
  <c r="L348" i="1"/>
  <c r="L334" i="1"/>
  <c r="L177" i="1"/>
  <c r="L317" i="1"/>
  <c r="L100" i="1"/>
  <c r="L332" i="1"/>
  <c r="L116" i="1"/>
  <c r="L320" i="1"/>
  <c r="L382" i="1"/>
  <c r="L308" i="1"/>
  <c r="L275" i="1"/>
  <c r="L431" i="1"/>
  <c r="L230" i="1"/>
  <c r="L410" i="1"/>
  <c r="L212" i="1"/>
  <c r="L325" i="1"/>
  <c r="L255" i="1"/>
  <c r="L152" i="1"/>
  <c r="L28" i="1"/>
  <c r="L333" i="1"/>
  <c r="L277" i="1"/>
  <c r="L164" i="1"/>
  <c r="L279" i="1"/>
  <c r="L426" i="1"/>
  <c r="L312" i="1"/>
  <c r="L85" i="1"/>
  <c r="L378" i="1"/>
  <c r="L45" i="1"/>
  <c r="L350" i="1"/>
  <c r="L18" i="1"/>
  <c r="L43" i="1"/>
  <c r="L361" i="1"/>
  <c r="L42" i="1"/>
  <c r="L235" i="1"/>
  <c r="L31" i="1"/>
  <c r="L22" i="1"/>
  <c r="L155" i="1"/>
  <c r="L128" i="1"/>
  <c r="L289" i="1"/>
  <c r="L349" i="1"/>
  <c r="L146" i="1"/>
  <c r="L322" i="1"/>
  <c r="L193" i="1"/>
  <c r="L369" i="1"/>
  <c r="L209" i="1"/>
  <c r="L354" i="1"/>
  <c r="L409" i="1"/>
  <c r="L300" i="1"/>
  <c r="L423" i="1"/>
  <c r="L406" i="1"/>
  <c r="L321" i="1"/>
  <c r="L435" i="1"/>
  <c r="L131" i="1"/>
  <c r="L445" i="1"/>
  <c r="L71" i="1"/>
  <c r="L344" i="1"/>
  <c r="L380" i="1"/>
  <c r="L248" i="1"/>
  <c r="L379" i="1"/>
  <c r="L303" i="1"/>
  <c r="L70" i="1"/>
  <c r="L345" i="1"/>
  <c r="L383" i="1"/>
  <c r="L105" i="1"/>
  <c r="L357" i="1"/>
  <c r="L393" i="1"/>
  <c r="L166" i="1"/>
  <c r="L368" i="1"/>
  <c r="L395" i="1"/>
  <c r="L256" i="1"/>
  <c r="L401" i="1"/>
  <c r="L451" i="1"/>
  <c r="L91" i="1"/>
  <c r="L95" i="1"/>
  <c r="L315" i="1"/>
  <c r="L419" i="1"/>
  <c r="L341" i="1"/>
  <c r="L56" i="1"/>
  <c r="L44" i="1"/>
  <c r="L35" i="1"/>
  <c r="L57" i="1"/>
  <c r="L415" i="1"/>
  <c r="L33" i="1"/>
  <c r="L1503" i="1"/>
  <c r="L162" i="1"/>
  <c r="L156" i="1"/>
  <c r="L68" i="1"/>
  <c r="L125" i="1"/>
  <c r="L444" i="1"/>
  <c r="L384" i="1"/>
  <c r="L377" i="1"/>
  <c r="L404" i="1"/>
  <c r="L102" i="1"/>
  <c r="L328" i="1"/>
  <c r="L329" i="1"/>
  <c r="L11" i="1"/>
  <c r="L225" i="1"/>
  <c r="L449" i="1"/>
  <c r="L336" i="1"/>
  <c r="L373" i="1"/>
  <c r="L187" i="1"/>
  <c r="L227" i="1"/>
  <c r="L271" i="1"/>
  <c r="L143" i="1"/>
  <c r="L119" i="1"/>
  <c r="L390" i="1"/>
  <c r="L364" i="1"/>
  <c r="L285" i="1"/>
  <c r="L9" i="1"/>
  <c r="L29" i="1"/>
  <c r="L14" i="1"/>
  <c r="L48" i="1"/>
  <c r="L39" i="1"/>
  <c r="L53" i="1"/>
  <c r="L24" i="1"/>
  <c r="L64" i="1"/>
  <c r="L47" i="1"/>
  <c r="L337" i="1"/>
  <c r="L407" i="1"/>
  <c r="L388" i="1"/>
  <c r="L313" i="1"/>
  <c r="L218" i="1"/>
  <c r="L387" i="1"/>
  <c r="L295" i="1"/>
  <c r="L163" i="1"/>
  <c r="L411" i="1"/>
  <c r="L398" i="1"/>
  <c r="L386" i="1"/>
  <c r="L83" i="1"/>
  <c r="L330" i="1"/>
  <c r="L92" i="1"/>
  <c r="L199" i="1"/>
  <c r="L268" i="1"/>
  <c r="L403" i="1"/>
  <c r="L232" i="1"/>
  <c r="L283" i="1"/>
  <c r="L446" i="1"/>
  <c r="L299" i="1"/>
  <c r="L338" i="1"/>
  <c r="L120" i="1"/>
  <c r="L391" i="1"/>
  <c r="L20" i="1"/>
  <c r="L249" i="1"/>
  <c r="L340" i="1"/>
  <c r="L272" i="1"/>
  <c r="L356" i="1"/>
  <c r="L399" i="1"/>
  <c r="L342" i="1"/>
  <c r="L365" i="1"/>
  <c r="L360" i="1"/>
  <c r="L117" i="1"/>
  <c r="L188" i="1"/>
  <c r="L86" i="1"/>
  <c r="L427" i="1"/>
  <c r="L297" i="1"/>
  <c r="L237" i="1"/>
  <c r="L287" i="1"/>
  <c r="L41" i="1"/>
  <c r="L32" i="1"/>
  <c r="L61" i="1"/>
  <c r="L46" i="1"/>
  <c r="L49" i="1"/>
  <c r="L26" i="1"/>
  <c r="L67" i="1"/>
  <c r="L60" i="1"/>
  <c r="L50" i="1"/>
  <c r="L37" i="1"/>
  <c r="L1507" i="1"/>
  <c r="G44" i="1"/>
  <c r="G379" i="1"/>
  <c r="I63" i="1"/>
  <c r="K63" i="1" s="1"/>
  <c r="Q63" i="1" s="1"/>
  <c r="I296" i="1"/>
  <c r="K296" i="1" s="1"/>
  <c r="Q296" i="1" s="1"/>
  <c r="G341" i="1"/>
  <c r="I302" i="1"/>
  <c r="K302" i="1" s="1"/>
  <c r="Q302" i="1" s="1"/>
  <c r="I1512" i="1"/>
  <c r="K1512" i="1" s="1"/>
  <c r="Q1512" i="1" s="1"/>
  <c r="G47" i="1"/>
  <c r="I202" i="1"/>
  <c r="K202" i="1" s="1"/>
  <c r="Q202" i="1" s="1"/>
  <c r="G187" i="1"/>
  <c r="G29" i="1"/>
  <c r="G227" i="1"/>
  <c r="I179" i="1"/>
  <c r="K179" i="1" s="1"/>
  <c r="Q179" i="1" s="1"/>
  <c r="G225" i="1"/>
  <c r="I251" i="1"/>
  <c r="K251" i="1" s="1"/>
  <c r="Q251" i="1" s="1"/>
  <c r="G390" i="1"/>
  <c r="G119" i="1"/>
  <c r="G285" i="1"/>
  <c r="G48" i="1"/>
  <c r="I23" i="1"/>
  <c r="K23" i="1" s="1"/>
  <c r="Q23" i="1" s="1"/>
  <c r="G11" i="1"/>
  <c r="I38" i="1"/>
  <c r="K38" i="1" s="1"/>
  <c r="Q38" i="1" s="1"/>
  <c r="G336" i="1"/>
  <c r="G143" i="1"/>
  <c r="G404" i="1"/>
  <c r="I326" i="1"/>
  <c r="K326" i="1" s="1"/>
  <c r="Q326" i="1" s="1"/>
  <c r="G56" i="1"/>
  <c r="I34" i="1"/>
  <c r="K34" i="1" s="1"/>
  <c r="Q34" i="1" s="1"/>
  <c r="G33" i="1"/>
  <c r="I269" i="1"/>
  <c r="K269" i="1" s="1"/>
  <c r="Q269" i="1" s="1"/>
  <c r="G315" i="1"/>
  <c r="G368" i="1"/>
  <c r="I185" i="1"/>
  <c r="K185" i="1" s="1"/>
  <c r="Q185" i="1" s="1"/>
  <c r="G451" i="1"/>
  <c r="I13" i="1"/>
  <c r="K13" i="1" s="1"/>
  <c r="Q13" i="1" s="1"/>
  <c r="G57" i="1"/>
  <c r="G256" i="1"/>
  <c r="I228" i="1"/>
  <c r="K228" i="1" s="1"/>
  <c r="Q228" i="1" s="1"/>
  <c r="G345" i="1"/>
  <c r="G26" i="1"/>
  <c r="I129" i="1"/>
  <c r="K129" i="1" s="1"/>
  <c r="Q129" i="1" s="1"/>
  <c r="I21" i="1"/>
  <c r="K21" i="1" s="1"/>
  <c r="Q21" i="1" s="1"/>
  <c r="G86" i="1"/>
  <c r="I36" i="1"/>
  <c r="K36" i="1" s="1"/>
  <c r="Q36" i="1" s="1"/>
  <c r="G60" i="1"/>
  <c r="G50" i="1"/>
  <c r="G37" i="1"/>
  <c r="G46" i="1"/>
  <c r="I58" i="1"/>
  <c r="K58" i="1" s="1"/>
  <c r="Q58" i="1" s="1"/>
  <c r="G120" i="1"/>
  <c r="G287" i="1"/>
  <c r="G360" i="1"/>
  <c r="I291" i="1"/>
  <c r="K291" i="1" s="1"/>
  <c r="Q291" i="1" s="1"/>
  <c r="I1499" i="1"/>
  <c r="K1499" i="1" s="1"/>
  <c r="Q1499" i="1" s="1"/>
  <c r="G272" i="1"/>
  <c r="G20" i="1"/>
  <c r="I1511" i="1"/>
  <c r="K1511" i="1" s="1"/>
  <c r="Q1511" i="1" s="1"/>
  <c r="I16" i="1"/>
  <c r="K16" i="1" s="1"/>
  <c r="Q16" i="1" s="1"/>
  <c r="G64" i="1"/>
  <c r="I54" i="1"/>
  <c r="K54" i="1" s="1"/>
  <c r="Q54" i="1" s="1"/>
  <c r="I424" i="1"/>
  <c r="K424" i="1" s="1"/>
  <c r="Q424" i="1" s="1"/>
  <c r="I126" i="1"/>
  <c r="K126" i="1" s="1"/>
  <c r="Q126" i="1" s="1"/>
  <c r="I245" i="1"/>
  <c r="K245" i="1" s="1"/>
  <c r="Q245" i="1" s="1"/>
  <c r="I286" i="1"/>
  <c r="K286" i="1" s="1"/>
  <c r="Q286" i="1" s="1"/>
  <c r="I172" i="1"/>
  <c r="K172" i="1" s="1"/>
  <c r="Q172" i="1" s="1"/>
  <c r="I438" i="1"/>
  <c r="K438" i="1" s="1"/>
  <c r="Q438" i="1" s="1"/>
  <c r="I1505" i="1"/>
  <c r="K1505" i="1" s="1"/>
  <c r="Q1505" i="1" s="1"/>
  <c r="I1502" i="1"/>
  <c r="K1502" i="1" s="1"/>
  <c r="Q1502" i="1" s="1"/>
  <c r="I7" i="1"/>
  <c r="K7" i="1" s="1"/>
  <c r="Q7" i="1" s="1"/>
  <c r="G39" i="1"/>
  <c r="G53" i="1"/>
  <c r="I173" i="1"/>
  <c r="K173" i="1" s="1"/>
  <c r="Q173" i="1" s="1"/>
  <c r="G329" i="1"/>
  <c r="I122" i="1"/>
  <c r="K122" i="1" s="1"/>
  <c r="Q122" i="1" s="1"/>
  <c r="I397" i="1"/>
  <c r="K397" i="1" s="1"/>
  <c r="Q397" i="1" s="1"/>
  <c r="I244" i="1"/>
  <c r="K244" i="1" s="1"/>
  <c r="Q244" i="1" s="1"/>
  <c r="I263" i="1"/>
  <c r="K263" i="1" s="1"/>
  <c r="Q263" i="1" s="1"/>
  <c r="I178" i="1"/>
  <c r="K178" i="1" s="1"/>
  <c r="Q178" i="1" s="1"/>
  <c r="I1506" i="1"/>
  <c r="K1506" i="1" s="1"/>
  <c r="Q1506" i="1" s="1"/>
  <c r="I1500" i="1"/>
  <c r="K1500" i="1" s="1"/>
  <c r="Q1500" i="1" s="1"/>
  <c r="N1503" i="1"/>
  <c r="G393" i="1"/>
  <c r="G423" i="1"/>
  <c r="G105" i="1"/>
  <c r="I301" i="1"/>
  <c r="K301" i="1" s="1"/>
  <c r="Q301" i="1" s="1"/>
  <c r="G279" i="1"/>
  <c r="G131" i="1"/>
  <c r="I5" i="1"/>
  <c r="K5" i="1" s="1"/>
  <c r="Q5" i="1" s="1"/>
  <c r="G22" i="1"/>
  <c r="G31" i="1"/>
  <c r="I27" i="1"/>
  <c r="K27" i="1" s="1"/>
  <c r="Q27" i="1" s="1"/>
  <c r="I221" i="1"/>
  <c r="K221" i="1" s="1"/>
  <c r="Q221" i="1" s="1"/>
  <c r="I440" i="1"/>
  <c r="K440" i="1" s="1"/>
  <c r="Q440" i="1" s="1"/>
  <c r="G312" i="1"/>
  <c r="G18" i="1"/>
  <c r="G43" i="1"/>
  <c r="I66" i="1"/>
  <c r="K66" i="1" s="1"/>
  <c r="Q66" i="1" s="1"/>
  <c r="G45" i="1"/>
  <c r="I439" i="1"/>
  <c r="K439" i="1" s="1"/>
  <c r="Q439" i="1" s="1"/>
  <c r="I351" i="1"/>
  <c r="K351" i="1" s="1"/>
  <c r="Q351" i="1" s="1"/>
  <c r="I433" i="1"/>
  <c r="K433" i="1" s="1"/>
  <c r="Q433" i="1" s="1"/>
  <c r="G378" i="1"/>
  <c r="G42" i="1"/>
  <c r="I250" i="1"/>
  <c r="K250" i="1" s="1"/>
  <c r="Q250" i="1" s="1"/>
  <c r="G410" i="1"/>
  <c r="I134" i="1"/>
  <c r="K134" i="1" s="1"/>
  <c r="Q134" i="1" s="1"/>
  <c r="G426" i="1"/>
  <c r="I198" i="1"/>
  <c r="K198" i="1" s="1"/>
  <c r="Q198" i="1" s="1"/>
  <c r="I306" i="1"/>
  <c r="K306" i="1" s="1"/>
  <c r="Q306" i="1" s="1"/>
  <c r="I372" i="1"/>
  <c r="K372" i="1" s="1"/>
  <c r="Q372" i="1" s="1"/>
  <c r="I266" i="1"/>
  <c r="K266" i="1" s="1"/>
  <c r="Q266" i="1" s="1"/>
  <c r="G364" i="1"/>
  <c r="I40" i="1"/>
  <c r="K40" i="1" s="1"/>
  <c r="Q40" i="1" s="1"/>
  <c r="I51" i="1"/>
  <c r="K51" i="1" s="1"/>
  <c r="Q51" i="1" s="1"/>
  <c r="I59" i="1"/>
  <c r="K59" i="1" s="1"/>
  <c r="Q59" i="1" s="1"/>
  <c r="I8" i="1"/>
  <c r="K8" i="1" s="1"/>
  <c r="Q8" i="1" s="1"/>
  <c r="G382" i="1"/>
  <c r="G14" i="1"/>
  <c r="I429" i="1"/>
  <c r="K429" i="1" s="1"/>
  <c r="Q429" i="1" s="1"/>
  <c r="I93" i="1"/>
  <c r="K93" i="1" s="1"/>
  <c r="Q93" i="1" s="1"/>
  <c r="I112" i="1"/>
  <c r="K112" i="1" s="1"/>
  <c r="Q112" i="1" s="1"/>
  <c r="I25" i="1"/>
  <c r="K25" i="1" s="1"/>
  <c r="Q25" i="1" s="1"/>
  <c r="I30" i="1"/>
  <c r="K30" i="1" s="1"/>
  <c r="Q30" i="1" s="1"/>
  <c r="G9" i="1"/>
  <c r="G271" i="1"/>
  <c r="G24" i="1"/>
  <c r="I80" i="1"/>
  <c r="K80" i="1" s="1"/>
  <c r="Q80" i="1" s="1"/>
  <c r="I233" i="1"/>
  <c r="K233" i="1" s="1"/>
  <c r="Q233" i="1" s="1"/>
  <c r="I174" i="1"/>
  <c r="K174" i="1" s="1"/>
  <c r="Q174" i="1" s="1"/>
  <c r="G102" i="1"/>
  <c r="G300" i="1"/>
  <c r="G357" i="1"/>
  <c r="I65" i="1"/>
  <c r="K65" i="1" s="1"/>
  <c r="Q65" i="1" s="1"/>
  <c r="G401" i="1"/>
  <c r="G116" i="1"/>
  <c r="G308" i="1"/>
  <c r="G212" i="1"/>
  <c r="G431" i="1"/>
  <c r="G28" i="1"/>
  <c r="G406" i="1"/>
  <c r="I242" i="1"/>
  <c r="K242" i="1" s="1"/>
  <c r="Q242" i="1" s="1"/>
  <c r="I265" i="1"/>
  <c r="K265" i="1" s="1"/>
  <c r="Q265" i="1" s="1"/>
  <c r="G277" i="1"/>
  <c r="G317" i="1"/>
  <c r="I392" i="1"/>
  <c r="K392" i="1" s="1"/>
  <c r="Q392" i="1" s="1"/>
  <c r="G415" i="1"/>
  <c r="I394" i="1"/>
  <c r="K394" i="1" s="1"/>
  <c r="Q394" i="1" s="1"/>
  <c r="I234" i="1"/>
  <c r="K234" i="1" s="1"/>
  <c r="Q234" i="1" s="1"/>
  <c r="I167" i="1"/>
  <c r="K167" i="1" s="1"/>
  <c r="Q167" i="1" s="1"/>
  <c r="G412" i="1"/>
  <c r="I195" i="1"/>
  <c r="K195" i="1" s="1"/>
  <c r="Q195" i="1" s="1"/>
  <c r="I216" i="1"/>
  <c r="K216" i="1" s="1"/>
  <c r="Q216" i="1" s="1"/>
  <c r="I304" i="1"/>
  <c r="K304" i="1" s="1"/>
  <c r="Q304" i="1" s="1"/>
  <c r="G100" i="1"/>
  <c r="I288" i="1"/>
  <c r="K288" i="1" s="1"/>
  <c r="Q288" i="1" s="1"/>
  <c r="G175" i="1"/>
  <c r="G409" i="1"/>
  <c r="G35" i="1"/>
  <c r="G395" i="1"/>
  <c r="G383" i="1"/>
  <c r="G303" i="1"/>
  <c r="I196" i="1"/>
  <c r="K196" i="1" s="1"/>
  <c r="Q196" i="1" s="1"/>
  <c r="G344" i="1"/>
  <c r="I418" i="1"/>
  <c r="K418" i="1" s="1"/>
  <c r="Q418" i="1" s="1"/>
  <c r="G166" i="1"/>
  <c r="I385" i="1"/>
  <c r="K385" i="1" s="1"/>
  <c r="Q385" i="1" s="1"/>
  <c r="I450" i="1"/>
  <c r="K450" i="1" s="1"/>
  <c r="Q450" i="1" s="1"/>
  <c r="I257" i="1"/>
  <c r="K257" i="1" s="1"/>
  <c r="Q257" i="1" s="1"/>
  <c r="G445" i="1"/>
  <c r="I183" i="1"/>
  <c r="K183" i="1" s="1"/>
  <c r="Q183" i="1" s="1"/>
  <c r="G361" i="1"/>
  <c r="G164" i="1"/>
  <c r="G235" i="1"/>
  <c r="I443" i="1"/>
  <c r="K443" i="1" s="1"/>
  <c r="Q443" i="1" s="1"/>
  <c r="I108" i="1"/>
  <c r="K108" i="1" s="1"/>
  <c r="Q108" i="1" s="1"/>
  <c r="I324" i="1"/>
  <c r="K324" i="1" s="1"/>
  <c r="Q324" i="1" s="1"/>
  <c r="G399" i="1"/>
  <c r="I158" i="1"/>
  <c r="K158" i="1" s="1"/>
  <c r="Q158" i="1" s="1"/>
  <c r="G61" i="1"/>
  <c r="G365" i="1"/>
  <c r="I400" i="1"/>
  <c r="K400" i="1" s="1"/>
  <c r="Q400" i="1" s="1"/>
  <c r="G239" i="1"/>
  <c r="I98" i="1"/>
  <c r="K98" i="1" s="1"/>
  <c r="Q98" i="1" s="1"/>
  <c r="G237" i="1"/>
  <c r="G118" i="1"/>
  <c r="G67" i="1"/>
  <c r="I226" i="1"/>
  <c r="K226" i="1" s="1"/>
  <c r="Q226" i="1" s="1"/>
  <c r="I3" i="1"/>
  <c r="K3" i="1" s="1"/>
  <c r="Q3" i="1" s="1"/>
  <c r="I62" i="1"/>
  <c r="K62" i="1" s="1"/>
  <c r="Q62" i="1" s="1"/>
  <c r="G249" i="1"/>
  <c r="I347" i="1"/>
  <c r="K347" i="1" s="1"/>
  <c r="Q347" i="1" s="1"/>
  <c r="I160" i="1"/>
  <c r="K160" i="1" s="1"/>
  <c r="Q160" i="1" s="1"/>
  <c r="I293" i="1"/>
  <c r="K293" i="1" s="1"/>
  <c r="Q293" i="1" s="1"/>
  <c r="G356" i="1"/>
  <c r="I101" i="1"/>
  <c r="K101" i="1" s="1"/>
  <c r="Q101" i="1" s="1"/>
  <c r="I437" i="1"/>
  <c r="K437" i="1" s="1"/>
  <c r="Q437" i="1" s="1"/>
  <c r="G41" i="1"/>
  <c r="I10" i="1"/>
  <c r="K10" i="1" s="1"/>
  <c r="Q10" i="1" s="1"/>
  <c r="I236" i="1"/>
  <c r="K236" i="1" s="1"/>
  <c r="Q236" i="1" s="1"/>
  <c r="I184" i="1"/>
  <c r="K184" i="1" s="1"/>
  <c r="Q184" i="1" s="1"/>
  <c r="I153" i="1"/>
  <c r="K153" i="1" s="1"/>
  <c r="Q153" i="1" s="1"/>
  <c r="I405" i="1"/>
  <c r="K405" i="1" s="1"/>
  <c r="Q405" i="1" s="1"/>
  <c r="I231" i="1"/>
  <c r="K231" i="1" s="1"/>
  <c r="Q231" i="1" s="1"/>
  <c r="I319" i="1"/>
  <c r="K319" i="1" s="1"/>
  <c r="Q319" i="1" s="1"/>
  <c r="I260" i="1"/>
  <c r="K260" i="1" s="1"/>
  <c r="Q260" i="1" s="1"/>
  <c r="G152" i="1"/>
  <c r="I2" i="1"/>
  <c r="K2" i="1" s="1"/>
  <c r="I81" i="1"/>
  <c r="K81" i="1" s="1"/>
  <c r="Q81" i="1" s="1"/>
  <c r="I318" i="1"/>
  <c r="K318" i="1" s="1"/>
  <c r="Q318" i="1" s="1"/>
  <c r="G230" i="1"/>
  <c r="G248" i="1"/>
  <c r="G91" i="1"/>
  <c r="I311" i="1"/>
  <c r="K311" i="1" s="1"/>
  <c r="Q311" i="1" s="1"/>
  <c r="G95" i="1"/>
  <c r="G435" i="1"/>
  <c r="I12" i="1"/>
  <c r="K12" i="1" s="1"/>
  <c r="Q12" i="1" s="1"/>
  <c r="I6" i="1"/>
  <c r="K6" i="1" s="1"/>
  <c r="Q6" i="1" s="1"/>
  <c r="I189" i="1"/>
  <c r="K189" i="1" s="1"/>
  <c r="Q189" i="1" s="1"/>
  <c r="G350" i="1"/>
  <c r="I144" i="1"/>
  <c r="K144" i="1" s="1"/>
  <c r="Q144" i="1" s="1"/>
  <c r="I358" i="1"/>
  <c r="K358" i="1" s="1"/>
  <c r="Q358" i="1" s="1"/>
  <c r="G275" i="1"/>
  <c r="G85" i="1"/>
  <c r="I258" i="1"/>
  <c r="K258" i="1" s="1"/>
  <c r="Q258" i="1" s="1"/>
  <c r="G419" i="1"/>
  <c r="I261" i="1"/>
  <c r="K261" i="1" s="1"/>
  <c r="Q261" i="1" s="1"/>
  <c r="G255" i="1"/>
  <c r="G333" i="1"/>
  <c r="I381" i="1"/>
  <c r="K381" i="1" s="1"/>
  <c r="Q381" i="1" s="1"/>
  <c r="I371" i="1"/>
  <c r="K371" i="1" s="1"/>
  <c r="Q371" i="1" s="1"/>
  <c r="I243" i="1"/>
  <c r="K243" i="1" s="1"/>
  <c r="Q243" i="1" s="1"/>
  <c r="I432" i="1"/>
  <c r="K432" i="1" s="1"/>
  <c r="Q432" i="1" s="1"/>
  <c r="I203" i="1"/>
  <c r="K203" i="1" s="1"/>
  <c r="Q203" i="1" s="1"/>
  <c r="G325" i="1"/>
  <c r="I434" i="1"/>
  <c r="K434" i="1" s="1"/>
  <c r="Q434" i="1" s="1"/>
  <c r="I298" i="1"/>
  <c r="K298" i="1" s="1"/>
  <c r="Q298" i="1" s="1"/>
  <c r="I408" i="1"/>
  <c r="K408" i="1" s="1"/>
  <c r="Q408" i="1" s="1"/>
  <c r="I262" i="1"/>
  <c r="K262" i="1" s="1"/>
  <c r="Q262" i="1" s="1"/>
  <c r="I207" i="1"/>
  <c r="K207" i="1" s="1"/>
  <c r="Q207" i="1" s="1"/>
  <c r="I241" i="1"/>
  <c r="K241" i="1" s="1"/>
  <c r="Q241" i="1" s="1"/>
  <c r="I327" i="1"/>
  <c r="K327" i="1" s="1"/>
  <c r="Q327" i="1" s="1"/>
  <c r="I276" i="1"/>
  <c r="K276" i="1" s="1"/>
  <c r="Q276" i="1" s="1"/>
  <c r="I436" i="1"/>
  <c r="K436" i="1" s="1"/>
  <c r="Q436" i="1" s="1"/>
  <c r="G188" i="1"/>
  <c r="I223" i="1"/>
  <c r="K223" i="1" s="1"/>
  <c r="Q223" i="1" s="1"/>
  <c r="G297" i="1"/>
  <c r="I375" i="1"/>
  <c r="K375" i="1" s="1"/>
  <c r="Q375" i="1" s="1"/>
  <c r="I19" i="1"/>
  <c r="K19" i="1" s="1"/>
  <c r="Q19" i="1" s="1"/>
  <c r="G117" i="1"/>
  <c r="I417" i="1"/>
  <c r="K417" i="1" s="1"/>
  <c r="Q417" i="1" s="1"/>
  <c r="I77" i="1"/>
  <c r="K77" i="1" s="1"/>
  <c r="Q77" i="1" s="1"/>
  <c r="I278" i="1"/>
  <c r="K278" i="1" s="1"/>
  <c r="Q278" i="1" s="1"/>
  <c r="I4" i="1"/>
  <c r="K4" i="1" s="1"/>
  <c r="Q4" i="1" s="1"/>
  <c r="G391" i="1"/>
  <c r="I284" i="1"/>
  <c r="K284" i="1" s="1"/>
  <c r="Q284" i="1" s="1"/>
  <c r="G446" i="1"/>
  <c r="I420" i="1"/>
  <c r="K420" i="1" s="1"/>
  <c r="Q420" i="1" s="1"/>
  <c r="I75" i="1"/>
  <c r="K75" i="1" s="1"/>
  <c r="Q75" i="1" s="1"/>
  <c r="I413" i="1"/>
  <c r="K413" i="1" s="1"/>
  <c r="Q413" i="1" s="1"/>
  <c r="G442" i="1"/>
  <c r="I292" i="1"/>
  <c r="K292" i="1" s="1"/>
  <c r="Q292" i="1" s="1"/>
  <c r="G232" i="1"/>
  <c r="I205" i="1"/>
  <c r="K205" i="1" s="1"/>
  <c r="Q205" i="1" s="1"/>
  <c r="G342" i="1"/>
  <c r="I367" i="1"/>
  <c r="K367" i="1" s="1"/>
  <c r="Q367" i="1" s="1"/>
  <c r="I15" i="1"/>
  <c r="K15" i="1" s="1"/>
  <c r="Q15" i="1" s="1"/>
  <c r="G427" i="1"/>
  <c r="I147" i="1"/>
  <c r="K147" i="1" s="1"/>
  <c r="Q147" i="1" s="1"/>
  <c r="I254" i="1"/>
  <c r="K254" i="1" s="1"/>
  <c r="Q254" i="1" s="1"/>
  <c r="G338" i="1"/>
  <c r="I211" i="1"/>
  <c r="K211" i="1" s="1"/>
  <c r="Q211" i="1" s="1"/>
  <c r="G159" i="1"/>
  <c r="I192" i="1"/>
  <c r="K192" i="1" s="1"/>
  <c r="Q192" i="1" s="1"/>
  <c r="I141" i="1"/>
  <c r="K141" i="1" s="1"/>
  <c r="Q141" i="1" s="1"/>
  <c r="I115" i="1"/>
  <c r="K115" i="1" s="1"/>
  <c r="Q115" i="1" s="1"/>
  <c r="G328" i="1"/>
  <c r="I402" i="1"/>
  <c r="K402" i="1" s="1"/>
  <c r="Q402" i="1" s="1"/>
  <c r="I294" i="1"/>
  <c r="K294" i="1" s="1"/>
  <c r="Q294" i="1" s="1"/>
  <c r="G449" i="1"/>
  <c r="I182" i="1"/>
  <c r="K182" i="1" s="1"/>
  <c r="Q182" i="1" s="1"/>
  <c r="I124" i="1"/>
  <c r="K124" i="1" s="1"/>
  <c r="Q124" i="1" s="1"/>
  <c r="I150" i="1"/>
  <c r="K150" i="1" s="1"/>
  <c r="Q150" i="1" s="1"/>
  <c r="I280" i="1"/>
  <c r="K280" i="1" s="1"/>
  <c r="Q280" i="1" s="1"/>
  <c r="I359" i="1"/>
  <c r="K359" i="1" s="1"/>
  <c r="Q359" i="1" s="1"/>
  <c r="G373" i="1"/>
  <c r="I447" i="1"/>
  <c r="K447" i="1" s="1"/>
  <c r="Q447" i="1" s="1"/>
  <c r="G321" i="1"/>
  <c r="I335" i="1"/>
  <c r="K335" i="1" s="1"/>
  <c r="Q335" i="1" s="1"/>
  <c r="I370" i="1"/>
  <c r="K370" i="1" s="1"/>
  <c r="Q370" i="1" s="1"/>
  <c r="I416" i="1"/>
  <c r="K416" i="1" s="1"/>
  <c r="Q416" i="1" s="1"/>
  <c r="I309" i="1"/>
  <c r="K309" i="1" s="1"/>
  <c r="Q309" i="1" s="1"/>
  <c r="I107" i="1"/>
  <c r="K107" i="1" s="1"/>
  <c r="Q107" i="1" s="1"/>
  <c r="G71" i="1"/>
  <c r="I186" i="1"/>
  <c r="K186" i="1" s="1"/>
  <c r="Q186" i="1" s="1"/>
  <c r="G354" i="1"/>
  <c r="G148" i="1"/>
  <c r="G386" i="1"/>
  <c r="G444" i="1"/>
  <c r="I180" i="1"/>
  <c r="K180" i="1" s="1"/>
  <c r="Q180" i="1" s="1"/>
  <c r="G268" i="1"/>
  <c r="I238" i="1"/>
  <c r="K238" i="1" s="1"/>
  <c r="Q238" i="1" s="1"/>
  <c r="I229" i="1"/>
  <c r="K229" i="1" s="1"/>
  <c r="Q229" i="1" s="1"/>
  <c r="I224" i="1"/>
  <c r="K224" i="1" s="1"/>
  <c r="Q224" i="1" s="1"/>
  <c r="I273" i="1"/>
  <c r="K273" i="1" s="1"/>
  <c r="Q273" i="1" s="1"/>
  <c r="G199" i="1"/>
  <c r="G218" i="1"/>
  <c r="I103" i="1"/>
  <c r="K103" i="1" s="1"/>
  <c r="Q103" i="1" s="1"/>
  <c r="I374" i="1"/>
  <c r="K374" i="1" s="1"/>
  <c r="Q374" i="1" s="1"/>
  <c r="I428" i="1"/>
  <c r="K428" i="1" s="1"/>
  <c r="Q428" i="1" s="1"/>
  <c r="G209" i="1"/>
  <c r="I389" i="1"/>
  <c r="K389" i="1" s="1"/>
  <c r="Q389" i="1" s="1"/>
  <c r="I253" i="1"/>
  <c r="K253" i="1" s="1"/>
  <c r="Q253" i="1" s="1"/>
  <c r="I114" i="1"/>
  <c r="K114" i="1" s="1"/>
  <c r="Q114" i="1" s="1"/>
  <c r="I165" i="1"/>
  <c r="K165" i="1" s="1"/>
  <c r="Q165" i="1" s="1"/>
  <c r="G353" i="1"/>
  <c r="I219" i="1"/>
  <c r="K219" i="1" s="1"/>
  <c r="Q219" i="1" s="1"/>
  <c r="G110" i="1"/>
  <c r="I414" i="1"/>
  <c r="K414" i="1" s="1"/>
  <c r="Q414" i="1" s="1"/>
  <c r="G193" i="1"/>
  <c r="I448" i="1"/>
  <c r="K448" i="1" s="1"/>
  <c r="Q448" i="1" s="1"/>
  <c r="I194" i="1"/>
  <c r="K194" i="1" s="1"/>
  <c r="Q194" i="1" s="1"/>
  <c r="I217" i="1"/>
  <c r="K217" i="1" s="1"/>
  <c r="Q217" i="1" s="1"/>
  <c r="I222" i="1"/>
  <c r="K222" i="1" s="1"/>
  <c r="Q222" i="1" s="1"/>
  <c r="I99" i="1"/>
  <c r="K99" i="1" s="1"/>
  <c r="Q99" i="1" s="1"/>
  <c r="I142" i="1"/>
  <c r="K142" i="1" s="1"/>
  <c r="Q142" i="1" s="1"/>
  <c r="G349" i="1"/>
  <c r="G264" i="1"/>
  <c r="G398" i="1"/>
  <c r="I366" i="1"/>
  <c r="K366" i="1" s="1"/>
  <c r="Q366" i="1" s="1"/>
  <c r="I1496" i="1"/>
  <c r="K1496" i="1" s="1"/>
  <c r="Q1496" i="1" s="1"/>
  <c r="G1496" i="1"/>
  <c r="G1467" i="1"/>
  <c r="I1467" i="1"/>
  <c r="K1467" i="1" s="1"/>
  <c r="Q1467" i="1" s="1"/>
  <c r="G1157" i="1"/>
  <c r="I1157" i="1"/>
  <c r="K1157" i="1" s="1"/>
  <c r="Q1157" i="1" s="1"/>
  <c r="G981" i="1"/>
  <c r="I981" i="1"/>
  <c r="K981" i="1" s="1"/>
  <c r="Q981" i="1" s="1"/>
  <c r="G1151" i="1"/>
  <c r="I1151" i="1"/>
  <c r="K1151" i="1" s="1"/>
  <c r="Q1151" i="1" s="1"/>
  <c r="G1196" i="1"/>
  <c r="I1196" i="1"/>
  <c r="K1196" i="1" s="1"/>
  <c r="Q1196" i="1" s="1"/>
  <c r="G1337" i="1"/>
  <c r="I1337" i="1"/>
  <c r="K1337" i="1" s="1"/>
  <c r="Q1337" i="1" s="1"/>
  <c r="G1406" i="1"/>
  <c r="I1406" i="1"/>
  <c r="K1406" i="1" s="1"/>
  <c r="Q1406" i="1" s="1"/>
  <c r="G509" i="1"/>
  <c r="I509" i="1"/>
  <c r="K509" i="1" s="1"/>
  <c r="Q509" i="1" s="1"/>
  <c r="G802" i="1"/>
  <c r="I802" i="1"/>
  <c r="K802" i="1" s="1"/>
  <c r="Q802" i="1" s="1"/>
  <c r="G546" i="1"/>
  <c r="I546" i="1"/>
  <c r="K546" i="1" s="1"/>
  <c r="Q546" i="1" s="1"/>
  <c r="G895" i="1"/>
  <c r="I895" i="1"/>
  <c r="K895" i="1" s="1"/>
  <c r="Q895" i="1" s="1"/>
  <c r="I639" i="1"/>
  <c r="K639" i="1" s="1"/>
  <c r="Q639" i="1" s="1"/>
  <c r="G639" i="1"/>
  <c r="G1060" i="1"/>
  <c r="I1060" i="1"/>
  <c r="K1060" i="1" s="1"/>
  <c r="Q1060" i="1" s="1"/>
  <c r="G868" i="1"/>
  <c r="I868" i="1"/>
  <c r="K868" i="1" s="1"/>
  <c r="Q868" i="1" s="1"/>
  <c r="G740" i="1"/>
  <c r="I740" i="1"/>
  <c r="K740" i="1" s="1"/>
  <c r="Q740" i="1" s="1"/>
  <c r="G1033" i="1"/>
  <c r="I1033" i="1"/>
  <c r="K1033" i="1" s="1"/>
  <c r="Q1033" i="1" s="1"/>
  <c r="G905" i="1"/>
  <c r="I905" i="1"/>
  <c r="K905" i="1" s="1"/>
  <c r="Q905" i="1" s="1"/>
  <c r="I777" i="1"/>
  <c r="K777" i="1" s="1"/>
  <c r="Q777" i="1" s="1"/>
  <c r="G777" i="1"/>
  <c r="G649" i="1"/>
  <c r="I649" i="1"/>
  <c r="K649" i="1" s="1"/>
  <c r="Q649" i="1" s="1"/>
  <c r="I521" i="1"/>
  <c r="K521" i="1" s="1"/>
  <c r="Q521" i="1" s="1"/>
  <c r="G521" i="1"/>
  <c r="I1062" i="1"/>
  <c r="K1062" i="1" s="1"/>
  <c r="Q1062" i="1" s="1"/>
  <c r="G1062" i="1"/>
  <c r="G934" i="1"/>
  <c r="I934" i="1"/>
  <c r="K934" i="1" s="1"/>
  <c r="Q934" i="1" s="1"/>
  <c r="G806" i="1"/>
  <c r="I806" i="1"/>
  <c r="K806" i="1" s="1"/>
  <c r="Q806" i="1" s="1"/>
  <c r="I678" i="1"/>
  <c r="K678" i="1" s="1"/>
  <c r="Q678" i="1" s="1"/>
  <c r="G678" i="1"/>
  <c r="G550" i="1"/>
  <c r="I550" i="1"/>
  <c r="K550" i="1" s="1"/>
  <c r="Q550" i="1" s="1"/>
  <c r="I1035" i="1"/>
  <c r="K1035" i="1" s="1"/>
  <c r="Q1035" i="1" s="1"/>
  <c r="G1035" i="1"/>
  <c r="I907" i="1"/>
  <c r="K907" i="1" s="1"/>
  <c r="Q907" i="1" s="1"/>
  <c r="G907" i="1"/>
  <c r="G779" i="1"/>
  <c r="I779" i="1"/>
  <c r="K779" i="1" s="1"/>
  <c r="Q779" i="1" s="1"/>
  <c r="G651" i="1"/>
  <c r="I651" i="1"/>
  <c r="K651" i="1" s="1"/>
  <c r="Q651" i="1" s="1"/>
  <c r="I523" i="1"/>
  <c r="K523" i="1" s="1"/>
  <c r="Q523" i="1" s="1"/>
  <c r="G523" i="1"/>
  <c r="I1072" i="1"/>
  <c r="K1072" i="1" s="1"/>
  <c r="Q1072" i="1" s="1"/>
  <c r="G1072" i="1"/>
  <c r="G944" i="1"/>
  <c r="I944" i="1"/>
  <c r="K944" i="1" s="1"/>
  <c r="Q944" i="1" s="1"/>
  <c r="G496" i="1"/>
  <c r="I496" i="1"/>
  <c r="K496" i="1" s="1"/>
  <c r="Q496" i="1" s="1"/>
  <c r="G1427" i="1"/>
  <c r="I1427" i="1"/>
  <c r="K1427" i="1" s="1"/>
  <c r="Q1427" i="1" s="1"/>
  <c r="G1163" i="1"/>
  <c r="I1163" i="1"/>
  <c r="K1163" i="1" s="1"/>
  <c r="Q1163" i="1" s="1"/>
  <c r="G1488" i="1"/>
  <c r="I1488" i="1"/>
  <c r="K1488" i="1" s="1"/>
  <c r="Q1488" i="1" s="1"/>
  <c r="I1424" i="1"/>
  <c r="K1424" i="1" s="1"/>
  <c r="Q1424" i="1" s="1"/>
  <c r="G1424" i="1"/>
  <c r="I1360" i="1"/>
  <c r="K1360" i="1" s="1"/>
  <c r="Q1360" i="1" s="1"/>
  <c r="G1360" i="1"/>
  <c r="I1296" i="1"/>
  <c r="K1296" i="1" s="1"/>
  <c r="Q1296" i="1" s="1"/>
  <c r="G1296" i="1"/>
  <c r="G1232" i="1"/>
  <c r="I1232" i="1"/>
  <c r="K1232" i="1" s="1"/>
  <c r="Q1232" i="1" s="1"/>
  <c r="G1168" i="1"/>
  <c r="I1168" i="1"/>
  <c r="K1168" i="1" s="1"/>
  <c r="Q1168" i="1" s="1"/>
  <c r="G933" i="1"/>
  <c r="I933" i="1"/>
  <c r="K933" i="1" s="1"/>
  <c r="Q933" i="1" s="1"/>
  <c r="G1419" i="1"/>
  <c r="I1419" i="1"/>
  <c r="K1419" i="1" s="1"/>
  <c r="Q1419" i="1" s="1"/>
  <c r="G1155" i="1"/>
  <c r="I1155" i="1"/>
  <c r="K1155" i="1" s="1"/>
  <c r="Q1155" i="1" s="1"/>
  <c r="G1469" i="1"/>
  <c r="I1469" i="1"/>
  <c r="K1469" i="1" s="1"/>
  <c r="Q1469" i="1" s="1"/>
  <c r="G1405" i="1"/>
  <c r="I1405" i="1"/>
  <c r="K1405" i="1" s="1"/>
  <c r="Q1405" i="1" s="1"/>
  <c r="G1341" i="1"/>
  <c r="I1341" i="1"/>
  <c r="K1341" i="1" s="1"/>
  <c r="Q1341" i="1" s="1"/>
  <c r="G1277" i="1"/>
  <c r="I1277" i="1"/>
  <c r="K1277" i="1" s="1"/>
  <c r="Q1277" i="1" s="1"/>
  <c r="G1213" i="1"/>
  <c r="I1213" i="1"/>
  <c r="K1213" i="1" s="1"/>
  <c r="Q1213" i="1" s="1"/>
  <c r="G1149" i="1"/>
  <c r="I1149" i="1"/>
  <c r="K1149" i="1" s="1"/>
  <c r="Q1149" i="1" s="1"/>
  <c r="G797" i="1"/>
  <c r="I797" i="1"/>
  <c r="K797" i="1" s="1"/>
  <c r="Q797" i="1" s="1"/>
  <c r="G1410" i="1"/>
  <c r="I1410" i="1"/>
  <c r="K1410" i="1" s="1"/>
  <c r="Q1410" i="1" s="1"/>
  <c r="I1346" i="1"/>
  <c r="K1346" i="1" s="1"/>
  <c r="Q1346" i="1" s="1"/>
  <c r="G1346" i="1"/>
  <c r="I1282" i="1"/>
  <c r="K1282" i="1" s="1"/>
  <c r="Q1282" i="1" s="1"/>
  <c r="G1282" i="1"/>
  <c r="I1218" i="1"/>
  <c r="K1218" i="1" s="1"/>
  <c r="Q1218" i="1" s="1"/>
  <c r="G1218" i="1"/>
  <c r="G1154" i="1"/>
  <c r="I1154" i="1"/>
  <c r="K1154" i="1" s="1"/>
  <c r="Q1154" i="1" s="1"/>
  <c r="G917" i="1"/>
  <c r="I917" i="1"/>
  <c r="K917" i="1" s="1"/>
  <c r="Q917" i="1" s="1"/>
  <c r="G1355" i="1"/>
  <c r="I1355" i="1"/>
  <c r="K1355" i="1" s="1"/>
  <c r="Q1355" i="1" s="1"/>
  <c r="G1463" i="1"/>
  <c r="I1463" i="1"/>
  <c r="K1463" i="1" s="1"/>
  <c r="Q1463" i="1" s="1"/>
  <c r="I1399" i="1"/>
  <c r="K1399" i="1" s="1"/>
  <c r="Q1399" i="1" s="1"/>
  <c r="G1399" i="1"/>
  <c r="G1335" i="1"/>
  <c r="I1335" i="1"/>
  <c r="K1335" i="1" s="1"/>
  <c r="Q1335" i="1" s="1"/>
  <c r="G1271" i="1"/>
  <c r="I1271" i="1"/>
  <c r="K1271" i="1" s="1"/>
  <c r="Q1271" i="1" s="1"/>
  <c r="I1207" i="1"/>
  <c r="K1207" i="1" s="1"/>
  <c r="Q1207" i="1" s="1"/>
  <c r="G1207" i="1"/>
  <c r="G1143" i="1"/>
  <c r="I1143" i="1"/>
  <c r="K1143" i="1" s="1"/>
  <c r="Q1143" i="1" s="1"/>
  <c r="G717" i="1"/>
  <c r="I717" i="1"/>
  <c r="K717" i="1" s="1"/>
  <c r="Q717" i="1" s="1"/>
  <c r="G621" i="1"/>
  <c r="I621" i="1"/>
  <c r="K621" i="1" s="1"/>
  <c r="Q621" i="1" s="1"/>
  <c r="G1444" i="1"/>
  <c r="I1444" i="1"/>
  <c r="K1444" i="1" s="1"/>
  <c r="Q1444" i="1" s="1"/>
  <c r="G1380" i="1"/>
  <c r="I1380" i="1"/>
  <c r="K1380" i="1" s="1"/>
  <c r="Q1380" i="1" s="1"/>
  <c r="G1316" i="1"/>
  <c r="I1316" i="1"/>
  <c r="K1316" i="1" s="1"/>
  <c r="Q1316" i="1" s="1"/>
  <c r="G1252" i="1"/>
  <c r="I1252" i="1"/>
  <c r="K1252" i="1" s="1"/>
  <c r="Q1252" i="1" s="1"/>
  <c r="G1188" i="1"/>
  <c r="I1188" i="1"/>
  <c r="K1188" i="1" s="1"/>
  <c r="Q1188" i="1" s="1"/>
  <c r="G1093" i="1"/>
  <c r="I1093" i="1"/>
  <c r="K1093" i="1" s="1"/>
  <c r="Q1093" i="1" s="1"/>
  <c r="I581" i="1"/>
  <c r="K581" i="1" s="1"/>
  <c r="Q581" i="1" s="1"/>
  <c r="G581" i="1"/>
  <c r="G1131" i="1"/>
  <c r="I1131" i="1"/>
  <c r="K1131" i="1" s="1"/>
  <c r="Q1131" i="1" s="1"/>
  <c r="G1457" i="1"/>
  <c r="I1457" i="1"/>
  <c r="K1457" i="1" s="1"/>
  <c r="Q1457" i="1" s="1"/>
  <c r="G1393" i="1"/>
  <c r="I1393" i="1"/>
  <c r="K1393" i="1" s="1"/>
  <c r="Q1393" i="1" s="1"/>
  <c r="I1329" i="1"/>
  <c r="K1329" i="1" s="1"/>
  <c r="Q1329" i="1" s="1"/>
  <c r="G1329" i="1"/>
  <c r="I1265" i="1"/>
  <c r="K1265" i="1" s="1"/>
  <c r="Q1265" i="1" s="1"/>
  <c r="G1265" i="1"/>
  <c r="I1201" i="1"/>
  <c r="K1201" i="1" s="1"/>
  <c r="Q1201" i="1" s="1"/>
  <c r="G1201" i="1"/>
  <c r="G1137" i="1"/>
  <c r="I1137" i="1"/>
  <c r="K1137" i="1" s="1"/>
  <c r="Q1137" i="1" s="1"/>
  <c r="G765" i="1"/>
  <c r="I765" i="1"/>
  <c r="K765" i="1" s="1"/>
  <c r="Q765" i="1" s="1"/>
  <c r="I1251" i="1"/>
  <c r="K1251" i="1" s="1"/>
  <c r="Q1251" i="1" s="1"/>
  <c r="G1251" i="1"/>
  <c r="G1462" i="1"/>
  <c r="I1462" i="1"/>
  <c r="K1462" i="1" s="1"/>
  <c r="Q1462" i="1" s="1"/>
  <c r="G1398" i="1"/>
  <c r="I1398" i="1"/>
  <c r="K1398" i="1" s="1"/>
  <c r="Q1398" i="1" s="1"/>
  <c r="G1334" i="1"/>
  <c r="I1334" i="1"/>
  <c r="K1334" i="1" s="1"/>
  <c r="Q1334" i="1" s="1"/>
  <c r="G1270" i="1"/>
  <c r="I1270" i="1"/>
  <c r="K1270" i="1" s="1"/>
  <c r="Q1270" i="1" s="1"/>
  <c r="G1206" i="1"/>
  <c r="I1206" i="1"/>
  <c r="K1206" i="1" s="1"/>
  <c r="Q1206" i="1" s="1"/>
  <c r="G1142" i="1"/>
  <c r="I1142" i="1"/>
  <c r="K1142" i="1" s="1"/>
  <c r="Q1142" i="1" s="1"/>
  <c r="G693" i="1"/>
  <c r="I693" i="1"/>
  <c r="K693" i="1" s="1"/>
  <c r="Q693" i="1" s="1"/>
  <c r="G501" i="1"/>
  <c r="I501" i="1"/>
  <c r="K501" i="1" s="1"/>
  <c r="Q501" i="1" s="1"/>
  <c r="G1114" i="1"/>
  <c r="I1114" i="1"/>
  <c r="K1114" i="1" s="1"/>
  <c r="Q1114" i="1" s="1"/>
  <c r="G1050" i="1"/>
  <c r="I1050" i="1"/>
  <c r="K1050" i="1" s="1"/>
  <c r="Q1050" i="1" s="1"/>
  <c r="I986" i="1"/>
  <c r="K986" i="1" s="1"/>
  <c r="Q986" i="1" s="1"/>
  <c r="G986" i="1"/>
  <c r="G922" i="1"/>
  <c r="I922" i="1"/>
  <c r="K922" i="1" s="1"/>
  <c r="Q922" i="1" s="1"/>
  <c r="I858" i="1"/>
  <c r="K858" i="1" s="1"/>
  <c r="Q858" i="1" s="1"/>
  <c r="G858" i="1"/>
  <c r="G794" i="1"/>
  <c r="I794" i="1"/>
  <c r="K794" i="1" s="1"/>
  <c r="Q794" i="1" s="1"/>
  <c r="G730" i="1"/>
  <c r="I730" i="1"/>
  <c r="K730" i="1" s="1"/>
  <c r="Q730" i="1" s="1"/>
  <c r="G666" i="1"/>
  <c r="I666" i="1"/>
  <c r="K666" i="1" s="1"/>
  <c r="Q666" i="1" s="1"/>
  <c r="I602" i="1"/>
  <c r="K602" i="1" s="1"/>
  <c r="Q602" i="1" s="1"/>
  <c r="G602" i="1"/>
  <c r="G538" i="1"/>
  <c r="I538" i="1"/>
  <c r="K538" i="1" s="1"/>
  <c r="Q538" i="1" s="1"/>
  <c r="G474" i="1"/>
  <c r="I474" i="1"/>
  <c r="K474" i="1" s="1"/>
  <c r="Q474" i="1" s="1"/>
  <c r="G1079" i="1"/>
  <c r="I1079" i="1"/>
  <c r="K1079" i="1" s="1"/>
  <c r="Q1079" i="1" s="1"/>
  <c r="G1015" i="1"/>
  <c r="I1015" i="1"/>
  <c r="K1015" i="1" s="1"/>
  <c r="Q1015" i="1" s="1"/>
  <c r="G951" i="1"/>
  <c r="I951" i="1"/>
  <c r="K951" i="1" s="1"/>
  <c r="Q951" i="1" s="1"/>
  <c r="G887" i="1"/>
  <c r="I887" i="1"/>
  <c r="K887" i="1" s="1"/>
  <c r="Q887" i="1" s="1"/>
  <c r="G823" i="1"/>
  <c r="I823" i="1"/>
  <c r="K823" i="1" s="1"/>
  <c r="Q823" i="1" s="1"/>
  <c r="G759" i="1"/>
  <c r="I759" i="1"/>
  <c r="K759" i="1" s="1"/>
  <c r="Q759" i="1" s="1"/>
  <c r="G695" i="1"/>
  <c r="I695" i="1"/>
  <c r="K695" i="1" s="1"/>
  <c r="Q695" i="1" s="1"/>
  <c r="I631" i="1"/>
  <c r="K631" i="1" s="1"/>
  <c r="Q631" i="1" s="1"/>
  <c r="G631" i="1"/>
  <c r="G567" i="1"/>
  <c r="I567" i="1"/>
  <c r="K567" i="1" s="1"/>
  <c r="Q567" i="1" s="1"/>
  <c r="G503" i="1"/>
  <c r="I503" i="1"/>
  <c r="K503" i="1" s="1"/>
  <c r="Q503" i="1" s="1"/>
  <c r="G1116" i="1"/>
  <c r="I1116" i="1"/>
  <c r="K1116" i="1" s="1"/>
  <c r="Q1116" i="1" s="1"/>
  <c r="G1052" i="1"/>
  <c r="I1052" i="1"/>
  <c r="K1052" i="1" s="1"/>
  <c r="Q1052" i="1" s="1"/>
  <c r="G988" i="1"/>
  <c r="I988" i="1"/>
  <c r="K988" i="1" s="1"/>
  <c r="Q988" i="1" s="1"/>
  <c r="G924" i="1"/>
  <c r="I924" i="1"/>
  <c r="K924" i="1" s="1"/>
  <c r="Q924" i="1" s="1"/>
  <c r="G860" i="1"/>
  <c r="I860" i="1"/>
  <c r="K860" i="1" s="1"/>
  <c r="Q860" i="1" s="1"/>
  <c r="G796" i="1"/>
  <c r="I796" i="1"/>
  <c r="K796" i="1" s="1"/>
  <c r="Q796" i="1" s="1"/>
  <c r="G732" i="1"/>
  <c r="I732" i="1"/>
  <c r="K732" i="1" s="1"/>
  <c r="Q732" i="1" s="1"/>
  <c r="G668" i="1"/>
  <c r="I668" i="1"/>
  <c r="K668" i="1" s="1"/>
  <c r="Q668" i="1" s="1"/>
  <c r="G604" i="1"/>
  <c r="I604" i="1"/>
  <c r="K604" i="1" s="1"/>
  <c r="Q604" i="1" s="1"/>
  <c r="G540" i="1"/>
  <c r="I540" i="1"/>
  <c r="K540" i="1" s="1"/>
  <c r="Q540" i="1" s="1"/>
  <c r="G476" i="1"/>
  <c r="I476" i="1"/>
  <c r="K476" i="1" s="1"/>
  <c r="Q476" i="1" s="1"/>
  <c r="G1089" i="1"/>
  <c r="I1089" i="1"/>
  <c r="K1089" i="1" s="1"/>
  <c r="Q1089" i="1" s="1"/>
  <c r="I1025" i="1"/>
  <c r="K1025" i="1" s="1"/>
  <c r="Q1025" i="1" s="1"/>
  <c r="G1025" i="1"/>
  <c r="I961" i="1"/>
  <c r="K961" i="1" s="1"/>
  <c r="Q961" i="1" s="1"/>
  <c r="G961" i="1"/>
  <c r="I897" i="1"/>
  <c r="K897" i="1" s="1"/>
  <c r="Q897" i="1" s="1"/>
  <c r="G897" i="1"/>
  <c r="I833" i="1"/>
  <c r="K833" i="1" s="1"/>
  <c r="Q833" i="1" s="1"/>
  <c r="G833" i="1"/>
  <c r="I769" i="1"/>
  <c r="K769" i="1" s="1"/>
  <c r="Q769" i="1" s="1"/>
  <c r="G769" i="1"/>
  <c r="G705" i="1"/>
  <c r="I705" i="1"/>
  <c r="K705" i="1" s="1"/>
  <c r="Q705" i="1" s="1"/>
  <c r="G641" i="1"/>
  <c r="I641" i="1"/>
  <c r="K641" i="1" s="1"/>
  <c r="Q641" i="1" s="1"/>
  <c r="I577" i="1"/>
  <c r="K577" i="1" s="1"/>
  <c r="Q577" i="1" s="1"/>
  <c r="G577" i="1"/>
  <c r="G513" i="1"/>
  <c r="I513" i="1"/>
  <c r="K513" i="1" s="1"/>
  <c r="Q513" i="1" s="1"/>
  <c r="G1118" i="1"/>
  <c r="I1118" i="1"/>
  <c r="K1118" i="1" s="1"/>
  <c r="Q1118" i="1" s="1"/>
  <c r="I1054" i="1"/>
  <c r="K1054" i="1" s="1"/>
  <c r="Q1054" i="1" s="1"/>
  <c r="G1054" i="1"/>
  <c r="I990" i="1"/>
  <c r="K990" i="1" s="1"/>
  <c r="Q990" i="1" s="1"/>
  <c r="G990" i="1"/>
  <c r="G926" i="1"/>
  <c r="I926" i="1"/>
  <c r="K926" i="1" s="1"/>
  <c r="Q926" i="1" s="1"/>
  <c r="G862" i="1"/>
  <c r="I862" i="1"/>
  <c r="K862" i="1" s="1"/>
  <c r="Q862" i="1" s="1"/>
  <c r="G798" i="1"/>
  <c r="I798" i="1"/>
  <c r="K798" i="1" s="1"/>
  <c r="Q798" i="1" s="1"/>
  <c r="G734" i="1"/>
  <c r="I734" i="1"/>
  <c r="K734" i="1" s="1"/>
  <c r="Q734" i="1" s="1"/>
  <c r="G670" i="1"/>
  <c r="I670" i="1"/>
  <c r="K670" i="1" s="1"/>
  <c r="Q670" i="1" s="1"/>
  <c r="G606" i="1"/>
  <c r="I606" i="1"/>
  <c r="K606" i="1" s="1"/>
  <c r="Q606" i="1" s="1"/>
  <c r="G542" i="1"/>
  <c r="I542" i="1"/>
  <c r="K542" i="1" s="1"/>
  <c r="Q542" i="1" s="1"/>
  <c r="G478" i="1"/>
  <c r="I478" i="1"/>
  <c r="K478" i="1" s="1"/>
  <c r="Q478" i="1" s="1"/>
  <c r="I1091" i="1"/>
  <c r="K1091" i="1" s="1"/>
  <c r="Q1091" i="1" s="1"/>
  <c r="G1091" i="1"/>
  <c r="G1027" i="1"/>
  <c r="I1027" i="1"/>
  <c r="K1027" i="1" s="1"/>
  <c r="Q1027" i="1" s="1"/>
  <c r="G963" i="1"/>
  <c r="I963" i="1"/>
  <c r="K963" i="1" s="1"/>
  <c r="Q963" i="1" s="1"/>
  <c r="I899" i="1"/>
  <c r="K899" i="1" s="1"/>
  <c r="Q899" i="1" s="1"/>
  <c r="G899" i="1"/>
  <c r="G835" i="1"/>
  <c r="I835" i="1"/>
  <c r="K835" i="1" s="1"/>
  <c r="Q835" i="1" s="1"/>
  <c r="G771" i="1"/>
  <c r="I771" i="1"/>
  <c r="K771" i="1" s="1"/>
  <c r="Q771" i="1" s="1"/>
  <c r="G707" i="1"/>
  <c r="I707" i="1"/>
  <c r="K707" i="1" s="1"/>
  <c r="Q707" i="1" s="1"/>
  <c r="G643" i="1"/>
  <c r="I643" i="1"/>
  <c r="K643" i="1" s="1"/>
  <c r="Q643" i="1" s="1"/>
  <c r="G579" i="1"/>
  <c r="I579" i="1"/>
  <c r="K579" i="1" s="1"/>
  <c r="Q579" i="1" s="1"/>
  <c r="I515" i="1"/>
  <c r="K515" i="1" s="1"/>
  <c r="Q515" i="1" s="1"/>
  <c r="G515" i="1"/>
  <c r="G1128" i="1"/>
  <c r="I1128" i="1"/>
  <c r="K1128" i="1" s="1"/>
  <c r="Q1128" i="1" s="1"/>
  <c r="I1064" i="1"/>
  <c r="K1064" i="1" s="1"/>
  <c r="Q1064" i="1" s="1"/>
  <c r="G1064" i="1"/>
  <c r="I1000" i="1"/>
  <c r="K1000" i="1" s="1"/>
  <c r="Q1000" i="1" s="1"/>
  <c r="G1000" i="1"/>
  <c r="G936" i="1"/>
  <c r="I936" i="1"/>
  <c r="K936" i="1" s="1"/>
  <c r="Q936" i="1" s="1"/>
  <c r="G872" i="1"/>
  <c r="I872" i="1"/>
  <c r="K872" i="1" s="1"/>
  <c r="Q872" i="1" s="1"/>
  <c r="G808" i="1"/>
  <c r="I808" i="1"/>
  <c r="K808" i="1" s="1"/>
  <c r="Q808" i="1" s="1"/>
  <c r="I744" i="1"/>
  <c r="K744" i="1" s="1"/>
  <c r="Q744" i="1" s="1"/>
  <c r="G744" i="1"/>
  <c r="G680" i="1"/>
  <c r="I680" i="1"/>
  <c r="K680" i="1" s="1"/>
  <c r="Q680" i="1" s="1"/>
  <c r="G616" i="1"/>
  <c r="I616" i="1"/>
  <c r="K616" i="1" s="1"/>
  <c r="Q616" i="1" s="1"/>
  <c r="G552" i="1"/>
  <c r="I552" i="1"/>
  <c r="K552" i="1" s="1"/>
  <c r="Q552" i="1" s="1"/>
  <c r="G488" i="1"/>
  <c r="I488" i="1"/>
  <c r="K488" i="1" s="1"/>
  <c r="Q488" i="1" s="1"/>
  <c r="I1179" i="1"/>
  <c r="K1179" i="1" s="1"/>
  <c r="Q1179" i="1" s="1"/>
  <c r="G1179" i="1"/>
  <c r="G997" i="1"/>
  <c r="I997" i="1"/>
  <c r="K997" i="1" s="1"/>
  <c r="Q997" i="1" s="1"/>
  <c r="G1285" i="1"/>
  <c r="I1285" i="1"/>
  <c r="K1285" i="1" s="1"/>
  <c r="Q1285" i="1" s="1"/>
  <c r="I1162" i="1"/>
  <c r="K1162" i="1" s="1"/>
  <c r="Q1162" i="1" s="1"/>
  <c r="G1162" i="1"/>
  <c r="G1215" i="1"/>
  <c r="I1215" i="1"/>
  <c r="K1215" i="1" s="1"/>
  <c r="Q1215" i="1" s="1"/>
  <c r="G1260" i="1"/>
  <c r="I1260" i="1"/>
  <c r="K1260" i="1" s="1"/>
  <c r="Q1260" i="1" s="1"/>
  <c r="I1273" i="1"/>
  <c r="K1273" i="1" s="1"/>
  <c r="Q1273" i="1" s="1"/>
  <c r="G1273" i="1"/>
  <c r="G1342" i="1"/>
  <c r="I1342" i="1"/>
  <c r="K1342" i="1" s="1"/>
  <c r="Q1342" i="1" s="1"/>
  <c r="G1122" i="1"/>
  <c r="I1122" i="1"/>
  <c r="K1122" i="1" s="1"/>
  <c r="Q1122" i="1" s="1"/>
  <c r="I674" i="1"/>
  <c r="K674" i="1" s="1"/>
  <c r="Q674" i="1" s="1"/>
  <c r="G674" i="1"/>
  <c r="G959" i="1"/>
  <c r="I959" i="1"/>
  <c r="K959" i="1" s="1"/>
  <c r="Q959" i="1" s="1"/>
  <c r="G831" i="1"/>
  <c r="I831" i="1"/>
  <c r="K831" i="1" s="1"/>
  <c r="Q831" i="1" s="1"/>
  <c r="G1124" i="1"/>
  <c r="I1124" i="1"/>
  <c r="K1124" i="1" s="1"/>
  <c r="Q1124" i="1" s="1"/>
  <c r="G996" i="1"/>
  <c r="I996" i="1"/>
  <c r="K996" i="1" s="1"/>
  <c r="Q996" i="1" s="1"/>
  <c r="G804" i="1"/>
  <c r="I804" i="1"/>
  <c r="K804" i="1" s="1"/>
  <c r="Q804" i="1" s="1"/>
  <c r="G548" i="1"/>
  <c r="I548" i="1"/>
  <c r="K548" i="1" s="1"/>
  <c r="Q548" i="1" s="1"/>
  <c r="I969" i="1"/>
  <c r="K969" i="1" s="1"/>
  <c r="Q969" i="1" s="1"/>
  <c r="G969" i="1"/>
  <c r="I841" i="1"/>
  <c r="K841" i="1" s="1"/>
  <c r="Q841" i="1" s="1"/>
  <c r="G841" i="1"/>
  <c r="G713" i="1"/>
  <c r="I713" i="1"/>
  <c r="K713" i="1" s="1"/>
  <c r="Q713" i="1" s="1"/>
  <c r="I585" i="1"/>
  <c r="K585" i="1" s="1"/>
  <c r="Q585" i="1" s="1"/>
  <c r="G585" i="1"/>
  <c r="G457" i="1"/>
  <c r="I457" i="1"/>
  <c r="K457" i="1" s="1"/>
  <c r="Q457" i="1" s="1"/>
  <c r="I998" i="1"/>
  <c r="K998" i="1" s="1"/>
  <c r="Q998" i="1" s="1"/>
  <c r="G998" i="1"/>
  <c r="G870" i="1"/>
  <c r="I870" i="1"/>
  <c r="K870" i="1" s="1"/>
  <c r="Q870" i="1" s="1"/>
  <c r="I742" i="1"/>
  <c r="K742" i="1" s="1"/>
  <c r="Q742" i="1" s="1"/>
  <c r="G742" i="1"/>
  <c r="I614" i="1"/>
  <c r="K614" i="1" s="1"/>
  <c r="Q614" i="1" s="1"/>
  <c r="G614" i="1"/>
  <c r="G486" i="1"/>
  <c r="I486" i="1"/>
  <c r="K486" i="1" s="1"/>
  <c r="Q486" i="1" s="1"/>
  <c r="G1099" i="1"/>
  <c r="I1099" i="1"/>
  <c r="K1099" i="1" s="1"/>
  <c r="Q1099" i="1" s="1"/>
  <c r="G971" i="1"/>
  <c r="I971" i="1"/>
  <c r="K971" i="1" s="1"/>
  <c r="Q971" i="1" s="1"/>
  <c r="G843" i="1"/>
  <c r="I843" i="1"/>
  <c r="K843" i="1" s="1"/>
  <c r="Q843" i="1" s="1"/>
  <c r="I715" i="1"/>
  <c r="K715" i="1" s="1"/>
  <c r="Q715" i="1" s="1"/>
  <c r="G715" i="1"/>
  <c r="G587" i="1"/>
  <c r="I587" i="1"/>
  <c r="K587" i="1" s="1"/>
  <c r="Q587" i="1" s="1"/>
  <c r="G459" i="1"/>
  <c r="I459" i="1"/>
  <c r="K459" i="1" s="1"/>
  <c r="Q459" i="1" s="1"/>
  <c r="G1008" i="1"/>
  <c r="I1008" i="1"/>
  <c r="K1008" i="1" s="1"/>
  <c r="Q1008" i="1" s="1"/>
  <c r="I560" i="1"/>
  <c r="K560" i="1" s="1"/>
  <c r="Q560" i="1" s="1"/>
  <c r="G560" i="1"/>
  <c r="I90" i="1"/>
  <c r="K90" i="1" s="1"/>
  <c r="Q90" i="1" s="1"/>
  <c r="G1363" i="1"/>
  <c r="I1363" i="1"/>
  <c r="K1363" i="1" s="1"/>
  <c r="Q1363" i="1" s="1"/>
  <c r="I1147" i="1"/>
  <c r="K1147" i="1" s="1"/>
  <c r="Q1147" i="1" s="1"/>
  <c r="G1147" i="1"/>
  <c r="I1480" i="1"/>
  <c r="K1480" i="1" s="1"/>
  <c r="Q1480" i="1" s="1"/>
  <c r="G1480" i="1"/>
  <c r="I1416" i="1"/>
  <c r="K1416" i="1" s="1"/>
  <c r="Q1416" i="1" s="1"/>
  <c r="G1416" i="1"/>
  <c r="G1352" i="1"/>
  <c r="I1352" i="1"/>
  <c r="K1352" i="1" s="1"/>
  <c r="Q1352" i="1" s="1"/>
  <c r="I1288" i="1"/>
  <c r="K1288" i="1" s="1"/>
  <c r="Q1288" i="1" s="1"/>
  <c r="G1288" i="1"/>
  <c r="G1224" i="1"/>
  <c r="I1224" i="1"/>
  <c r="K1224" i="1" s="1"/>
  <c r="Q1224" i="1" s="1"/>
  <c r="G1160" i="1"/>
  <c r="I1160" i="1"/>
  <c r="K1160" i="1" s="1"/>
  <c r="Q1160" i="1" s="1"/>
  <c r="G869" i="1"/>
  <c r="I869" i="1"/>
  <c r="K869" i="1" s="1"/>
  <c r="Q869" i="1" s="1"/>
  <c r="G1371" i="1"/>
  <c r="I1371" i="1"/>
  <c r="K1371" i="1" s="1"/>
  <c r="Q1371" i="1" s="1"/>
  <c r="I1139" i="1"/>
  <c r="K1139" i="1" s="1"/>
  <c r="Q1139" i="1" s="1"/>
  <c r="G1139" i="1"/>
  <c r="G1461" i="1"/>
  <c r="I1461" i="1"/>
  <c r="K1461" i="1" s="1"/>
  <c r="Q1461" i="1" s="1"/>
  <c r="G1397" i="1"/>
  <c r="I1397" i="1"/>
  <c r="K1397" i="1" s="1"/>
  <c r="Q1397" i="1" s="1"/>
  <c r="G1333" i="1"/>
  <c r="I1333" i="1"/>
  <c r="K1333" i="1" s="1"/>
  <c r="Q1333" i="1" s="1"/>
  <c r="G1269" i="1"/>
  <c r="I1269" i="1"/>
  <c r="K1269" i="1" s="1"/>
  <c r="Q1269" i="1" s="1"/>
  <c r="G1205" i="1"/>
  <c r="I1205" i="1"/>
  <c r="K1205" i="1" s="1"/>
  <c r="Q1205" i="1" s="1"/>
  <c r="G1141" i="1"/>
  <c r="I1141" i="1"/>
  <c r="K1141" i="1" s="1"/>
  <c r="Q1141" i="1" s="1"/>
  <c r="I733" i="1"/>
  <c r="K733" i="1" s="1"/>
  <c r="Q733" i="1" s="1"/>
  <c r="G733" i="1"/>
  <c r="G1402" i="1"/>
  <c r="I1402" i="1"/>
  <c r="K1402" i="1" s="1"/>
  <c r="Q1402" i="1" s="1"/>
  <c r="I1338" i="1"/>
  <c r="K1338" i="1" s="1"/>
  <c r="Q1338" i="1" s="1"/>
  <c r="G1338" i="1"/>
  <c r="G1274" i="1"/>
  <c r="I1274" i="1"/>
  <c r="K1274" i="1" s="1"/>
  <c r="Q1274" i="1" s="1"/>
  <c r="G1210" i="1"/>
  <c r="I1210" i="1"/>
  <c r="K1210" i="1" s="1"/>
  <c r="Q1210" i="1" s="1"/>
  <c r="G1146" i="1"/>
  <c r="I1146" i="1"/>
  <c r="K1146" i="1" s="1"/>
  <c r="Q1146" i="1" s="1"/>
  <c r="G853" i="1"/>
  <c r="I853" i="1"/>
  <c r="K853" i="1" s="1"/>
  <c r="Q853" i="1" s="1"/>
  <c r="I1315" i="1"/>
  <c r="K1315" i="1" s="1"/>
  <c r="Q1315" i="1" s="1"/>
  <c r="G1315" i="1"/>
  <c r="G1455" i="1"/>
  <c r="I1455" i="1"/>
  <c r="K1455" i="1" s="1"/>
  <c r="Q1455" i="1" s="1"/>
  <c r="G1391" i="1"/>
  <c r="I1391" i="1"/>
  <c r="K1391" i="1" s="1"/>
  <c r="Q1391" i="1" s="1"/>
  <c r="G1327" i="1"/>
  <c r="I1327" i="1"/>
  <c r="K1327" i="1" s="1"/>
  <c r="Q1327" i="1" s="1"/>
  <c r="G1263" i="1"/>
  <c r="I1263" i="1"/>
  <c r="K1263" i="1" s="1"/>
  <c r="Q1263" i="1" s="1"/>
  <c r="I1199" i="1"/>
  <c r="K1199" i="1" s="1"/>
  <c r="Q1199" i="1" s="1"/>
  <c r="G1199" i="1"/>
  <c r="I1135" i="1"/>
  <c r="K1135" i="1" s="1"/>
  <c r="Q1135" i="1" s="1"/>
  <c r="G1135" i="1"/>
  <c r="I653" i="1"/>
  <c r="K653" i="1" s="1"/>
  <c r="Q653" i="1" s="1"/>
  <c r="G653" i="1"/>
  <c r="G1450" i="1"/>
  <c r="I1450" i="1"/>
  <c r="K1450" i="1" s="1"/>
  <c r="Q1450" i="1" s="1"/>
  <c r="I1436" i="1"/>
  <c r="K1436" i="1" s="1"/>
  <c r="Q1436" i="1" s="1"/>
  <c r="G1436" i="1"/>
  <c r="G1372" i="1"/>
  <c r="I1372" i="1"/>
  <c r="K1372" i="1" s="1"/>
  <c r="Q1372" i="1" s="1"/>
  <c r="G1308" i="1"/>
  <c r="I1308" i="1"/>
  <c r="K1308" i="1" s="1"/>
  <c r="Q1308" i="1" s="1"/>
  <c r="G1244" i="1"/>
  <c r="I1244" i="1"/>
  <c r="K1244" i="1" s="1"/>
  <c r="Q1244" i="1" s="1"/>
  <c r="G1180" i="1"/>
  <c r="I1180" i="1"/>
  <c r="K1180" i="1" s="1"/>
  <c r="Q1180" i="1" s="1"/>
  <c r="G1029" i="1"/>
  <c r="I1029" i="1"/>
  <c r="K1029" i="1" s="1"/>
  <c r="Q1029" i="1" s="1"/>
  <c r="I1491" i="1"/>
  <c r="K1491" i="1" s="1"/>
  <c r="Q1491" i="1" s="1"/>
  <c r="G1491" i="1"/>
  <c r="G1490" i="1"/>
  <c r="I1490" i="1"/>
  <c r="K1490" i="1" s="1"/>
  <c r="Q1490" i="1" s="1"/>
  <c r="I1449" i="1"/>
  <c r="K1449" i="1" s="1"/>
  <c r="Q1449" i="1" s="1"/>
  <c r="G1449" i="1"/>
  <c r="G1385" i="1"/>
  <c r="I1385" i="1"/>
  <c r="K1385" i="1" s="1"/>
  <c r="Q1385" i="1" s="1"/>
  <c r="G1321" i="1"/>
  <c r="I1321" i="1"/>
  <c r="K1321" i="1" s="1"/>
  <c r="Q1321" i="1" s="1"/>
  <c r="I1257" i="1"/>
  <c r="K1257" i="1" s="1"/>
  <c r="Q1257" i="1" s="1"/>
  <c r="G1257" i="1"/>
  <c r="G1193" i="1"/>
  <c r="I1193" i="1"/>
  <c r="K1193" i="1" s="1"/>
  <c r="Q1193" i="1" s="1"/>
  <c r="G1129" i="1"/>
  <c r="I1129" i="1"/>
  <c r="K1129" i="1" s="1"/>
  <c r="Q1129" i="1" s="1"/>
  <c r="G701" i="1"/>
  <c r="I701" i="1"/>
  <c r="K701" i="1" s="1"/>
  <c r="Q701" i="1" s="1"/>
  <c r="I1187" i="1"/>
  <c r="K1187" i="1" s="1"/>
  <c r="Q1187" i="1" s="1"/>
  <c r="G1187" i="1"/>
  <c r="G1454" i="1"/>
  <c r="I1454" i="1"/>
  <c r="K1454" i="1" s="1"/>
  <c r="Q1454" i="1" s="1"/>
  <c r="G1390" i="1"/>
  <c r="I1390" i="1"/>
  <c r="K1390" i="1" s="1"/>
  <c r="Q1390" i="1" s="1"/>
  <c r="I1326" i="1"/>
  <c r="K1326" i="1" s="1"/>
  <c r="Q1326" i="1" s="1"/>
  <c r="G1326" i="1"/>
  <c r="I1262" i="1"/>
  <c r="K1262" i="1" s="1"/>
  <c r="Q1262" i="1" s="1"/>
  <c r="G1262" i="1"/>
  <c r="G1198" i="1"/>
  <c r="I1198" i="1"/>
  <c r="K1198" i="1" s="1"/>
  <c r="Q1198" i="1" s="1"/>
  <c r="G1134" i="1"/>
  <c r="I1134" i="1"/>
  <c r="K1134" i="1" s="1"/>
  <c r="Q1134" i="1" s="1"/>
  <c r="G629" i="1"/>
  <c r="I629" i="1"/>
  <c r="K629" i="1" s="1"/>
  <c r="Q629" i="1" s="1"/>
  <c r="G493" i="1"/>
  <c r="I493" i="1"/>
  <c r="K493" i="1" s="1"/>
  <c r="Q493" i="1" s="1"/>
  <c r="G1106" i="1"/>
  <c r="I1106" i="1"/>
  <c r="K1106" i="1" s="1"/>
  <c r="Q1106" i="1" s="1"/>
  <c r="I1042" i="1"/>
  <c r="K1042" i="1" s="1"/>
  <c r="Q1042" i="1" s="1"/>
  <c r="G1042" i="1"/>
  <c r="I978" i="1"/>
  <c r="K978" i="1" s="1"/>
  <c r="Q978" i="1" s="1"/>
  <c r="G978" i="1"/>
  <c r="I914" i="1"/>
  <c r="K914" i="1" s="1"/>
  <c r="Q914" i="1" s="1"/>
  <c r="G914" i="1"/>
  <c r="G850" i="1"/>
  <c r="I850" i="1"/>
  <c r="K850" i="1" s="1"/>
  <c r="Q850" i="1" s="1"/>
  <c r="I786" i="1"/>
  <c r="K786" i="1" s="1"/>
  <c r="Q786" i="1" s="1"/>
  <c r="G786" i="1"/>
  <c r="G722" i="1"/>
  <c r="I722" i="1"/>
  <c r="K722" i="1" s="1"/>
  <c r="Q722" i="1" s="1"/>
  <c r="G658" i="1"/>
  <c r="I658" i="1"/>
  <c r="K658" i="1" s="1"/>
  <c r="Q658" i="1" s="1"/>
  <c r="G594" i="1"/>
  <c r="I594" i="1"/>
  <c r="K594" i="1" s="1"/>
  <c r="Q594" i="1" s="1"/>
  <c r="G530" i="1"/>
  <c r="I530" i="1"/>
  <c r="K530" i="1" s="1"/>
  <c r="Q530" i="1" s="1"/>
  <c r="I466" i="1"/>
  <c r="K466" i="1" s="1"/>
  <c r="Q466" i="1" s="1"/>
  <c r="G466" i="1"/>
  <c r="I1071" i="1"/>
  <c r="K1071" i="1" s="1"/>
  <c r="Q1071" i="1" s="1"/>
  <c r="G1071" i="1"/>
  <c r="G1007" i="1"/>
  <c r="I1007" i="1"/>
  <c r="K1007" i="1" s="1"/>
  <c r="Q1007" i="1" s="1"/>
  <c r="G943" i="1"/>
  <c r="I943" i="1"/>
  <c r="K943" i="1" s="1"/>
  <c r="Q943" i="1" s="1"/>
  <c r="G879" i="1"/>
  <c r="I879" i="1"/>
  <c r="K879" i="1" s="1"/>
  <c r="Q879" i="1" s="1"/>
  <c r="G815" i="1"/>
  <c r="I815" i="1"/>
  <c r="K815" i="1" s="1"/>
  <c r="Q815" i="1" s="1"/>
  <c r="G751" i="1"/>
  <c r="I751" i="1"/>
  <c r="K751" i="1" s="1"/>
  <c r="Q751" i="1" s="1"/>
  <c r="G687" i="1"/>
  <c r="I687" i="1"/>
  <c r="K687" i="1" s="1"/>
  <c r="Q687" i="1" s="1"/>
  <c r="G623" i="1"/>
  <c r="I623" i="1"/>
  <c r="K623" i="1" s="1"/>
  <c r="Q623" i="1" s="1"/>
  <c r="G559" i="1"/>
  <c r="I559" i="1"/>
  <c r="K559" i="1" s="1"/>
  <c r="Q559" i="1" s="1"/>
  <c r="G495" i="1"/>
  <c r="I495" i="1"/>
  <c r="K495" i="1" s="1"/>
  <c r="Q495" i="1" s="1"/>
  <c r="G1108" i="1"/>
  <c r="I1108" i="1"/>
  <c r="K1108" i="1" s="1"/>
  <c r="Q1108" i="1" s="1"/>
  <c r="G1044" i="1"/>
  <c r="I1044" i="1"/>
  <c r="K1044" i="1" s="1"/>
  <c r="Q1044" i="1" s="1"/>
  <c r="G980" i="1"/>
  <c r="I980" i="1"/>
  <c r="K980" i="1" s="1"/>
  <c r="Q980" i="1" s="1"/>
  <c r="G916" i="1"/>
  <c r="I916" i="1"/>
  <c r="K916" i="1" s="1"/>
  <c r="Q916" i="1" s="1"/>
  <c r="G852" i="1"/>
  <c r="I852" i="1"/>
  <c r="K852" i="1" s="1"/>
  <c r="Q852" i="1" s="1"/>
  <c r="G788" i="1"/>
  <c r="I788" i="1"/>
  <c r="K788" i="1" s="1"/>
  <c r="Q788" i="1" s="1"/>
  <c r="G724" i="1"/>
  <c r="I724" i="1"/>
  <c r="K724" i="1" s="1"/>
  <c r="Q724" i="1" s="1"/>
  <c r="G660" i="1"/>
  <c r="I660" i="1"/>
  <c r="K660" i="1" s="1"/>
  <c r="Q660" i="1" s="1"/>
  <c r="G596" i="1"/>
  <c r="I596" i="1"/>
  <c r="K596" i="1" s="1"/>
  <c r="Q596" i="1" s="1"/>
  <c r="G532" i="1"/>
  <c r="I532" i="1"/>
  <c r="K532" i="1" s="1"/>
  <c r="Q532" i="1" s="1"/>
  <c r="G468" i="1"/>
  <c r="I468" i="1"/>
  <c r="K468" i="1" s="1"/>
  <c r="Q468" i="1" s="1"/>
  <c r="G1081" i="1"/>
  <c r="I1081" i="1"/>
  <c r="K1081" i="1" s="1"/>
  <c r="Q1081" i="1" s="1"/>
  <c r="I1017" i="1"/>
  <c r="K1017" i="1" s="1"/>
  <c r="Q1017" i="1" s="1"/>
  <c r="G1017" i="1"/>
  <c r="I953" i="1"/>
  <c r="K953" i="1" s="1"/>
  <c r="Q953" i="1" s="1"/>
  <c r="G953" i="1"/>
  <c r="G889" i="1"/>
  <c r="I889" i="1"/>
  <c r="K889" i="1" s="1"/>
  <c r="Q889" i="1" s="1"/>
  <c r="I825" i="1"/>
  <c r="K825" i="1" s="1"/>
  <c r="Q825" i="1" s="1"/>
  <c r="G825" i="1"/>
  <c r="G761" i="1"/>
  <c r="I761" i="1"/>
  <c r="K761" i="1" s="1"/>
  <c r="Q761" i="1" s="1"/>
  <c r="I697" i="1"/>
  <c r="K697" i="1" s="1"/>
  <c r="Q697" i="1" s="1"/>
  <c r="G697" i="1"/>
  <c r="G633" i="1"/>
  <c r="I633" i="1"/>
  <c r="K633" i="1" s="1"/>
  <c r="Q633" i="1" s="1"/>
  <c r="G569" i="1"/>
  <c r="I569" i="1"/>
  <c r="K569" i="1" s="1"/>
  <c r="Q569" i="1" s="1"/>
  <c r="I505" i="1"/>
  <c r="K505" i="1" s="1"/>
  <c r="Q505" i="1" s="1"/>
  <c r="G505" i="1"/>
  <c r="I1110" i="1"/>
  <c r="K1110" i="1" s="1"/>
  <c r="Q1110" i="1" s="1"/>
  <c r="G1110" i="1"/>
  <c r="I1046" i="1"/>
  <c r="K1046" i="1" s="1"/>
  <c r="Q1046" i="1" s="1"/>
  <c r="G1046" i="1"/>
  <c r="I982" i="1"/>
  <c r="K982" i="1" s="1"/>
  <c r="Q982" i="1" s="1"/>
  <c r="G982" i="1"/>
  <c r="G918" i="1"/>
  <c r="I918" i="1"/>
  <c r="K918" i="1" s="1"/>
  <c r="Q918" i="1" s="1"/>
  <c r="G854" i="1"/>
  <c r="I854" i="1"/>
  <c r="K854" i="1" s="1"/>
  <c r="Q854" i="1" s="1"/>
  <c r="G790" i="1"/>
  <c r="I790" i="1"/>
  <c r="K790" i="1" s="1"/>
  <c r="Q790" i="1" s="1"/>
  <c r="G726" i="1"/>
  <c r="I726" i="1"/>
  <c r="K726" i="1" s="1"/>
  <c r="Q726" i="1" s="1"/>
  <c r="I662" i="1"/>
  <c r="K662" i="1" s="1"/>
  <c r="Q662" i="1" s="1"/>
  <c r="G662" i="1"/>
  <c r="G598" i="1"/>
  <c r="I598" i="1"/>
  <c r="K598" i="1" s="1"/>
  <c r="Q598" i="1" s="1"/>
  <c r="G534" i="1"/>
  <c r="I534" i="1"/>
  <c r="K534" i="1" s="1"/>
  <c r="Q534" i="1" s="1"/>
  <c r="G470" i="1"/>
  <c r="I470" i="1"/>
  <c r="K470" i="1" s="1"/>
  <c r="Q470" i="1" s="1"/>
  <c r="G1083" i="1"/>
  <c r="I1083" i="1"/>
  <c r="K1083" i="1" s="1"/>
  <c r="Q1083" i="1" s="1"/>
  <c r="G1019" i="1"/>
  <c r="I1019" i="1"/>
  <c r="K1019" i="1" s="1"/>
  <c r="Q1019" i="1" s="1"/>
  <c r="G955" i="1"/>
  <c r="I955" i="1"/>
  <c r="K955" i="1" s="1"/>
  <c r="Q955" i="1" s="1"/>
  <c r="I891" i="1"/>
  <c r="K891" i="1" s="1"/>
  <c r="Q891" i="1" s="1"/>
  <c r="G891" i="1"/>
  <c r="G827" i="1"/>
  <c r="I827" i="1"/>
  <c r="K827" i="1" s="1"/>
  <c r="Q827" i="1" s="1"/>
  <c r="G763" i="1"/>
  <c r="I763" i="1"/>
  <c r="K763" i="1" s="1"/>
  <c r="Q763" i="1" s="1"/>
  <c r="G699" i="1"/>
  <c r="I699" i="1"/>
  <c r="K699" i="1" s="1"/>
  <c r="Q699" i="1" s="1"/>
  <c r="G635" i="1"/>
  <c r="I635" i="1"/>
  <c r="K635" i="1" s="1"/>
  <c r="Q635" i="1" s="1"/>
  <c r="G571" i="1"/>
  <c r="I571" i="1"/>
  <c r="K571" i="1" s="1"/>
  <c r="Q571" i="1" s="1"/>
  <c r="I507" i="1"/>
  <c r="K507" i="1" s="1"/>
  <c r="Q507" i="1" s="1"/>
  <c r="G507" i="1"/>
  <c r="G1120" i="1"/>
  <c r="I1120" i="1"/>
  <c r="K1120" i="1" s="1"/>
  <c r="Q1120" i="1" s="1"/>
  <c r="G1056" i="1"/>
  <c r="I1056" i="1"/>
  <c r="K1056" i="1" s="1"/>
  <c r="Q1056" i="1" s="1"/>
  <c r="G992" i="1"/>
  <c r="I992" i="1"/>
  <c r="K992" i="1" s="1"/>
  <c r="Q992" i="1" s="1"/>
  <c r="I928" i="1"/>
  <c r="K928" i="1" s="1"/>
  <c r="Q928" i="1" s="1"/>
  <c r="G928" i="1"/>
  <c r="I864" i="1"/>
  <c r="K864" i="1" s="1"/>
  <c r="Q864" i="1" s="1"/>
  <c r="G864" i="1"/>
  <c r="I800" i="1"/>
  <c r="K800" i="1" s="1"/>
  <c r="Q800" i="1" s="1"/>
  <c r="G800" i="1"/>
  <c r="I736" i="1"/>
  <c r="K736" i="1" s="1"/>
  <c r="Q736" i="1" s="1"/>
  <c r="G736" i="1"/>
  <c r="I672" i="1"/>
  <c r="K672" i="1" s="1"/>
  <c r="Q672" i="1" s="1"/>
  <c r="G672" i="1"/>
  <c r="G608" i="1"/>
  <c r="I608" i="1"/>
  <c r="K608" i="1" s="1"/>
  <c r="Q608" i="1" s="1"/>
  <c r="G544" i="1"/>
  <c r="I544" i="1"/>
  <c r="K544" i="1" s="1"/>
  <c r="Q544" i="1" s="1"/>
  <c r="G480" i="1"/>
  <c r="I480" i="1"/>
  <c r="K480" i="1" s="1"/>
  <c r="Q480" i="1" s="1"/>
  <c r="I1432" i="1"/>
  <c r="K1432" i="1" s="1"/>
  <c r="Q1432" i="1" s="1"/>
  <c r="G1432" i="1"/>
  <c r="G1418" i="1"/>
  <c r="I1418" i="1"/>
  <c r="K1418" i="1" s="1"/>
  <c r="Q1418" i="1" s="1"/>
  <c r="I1452" i="1"/>
  <c r="K1452" i="1" s="1"/>
  <c r="Q1452" i="1" s="1"/>
  <c r="G1452" i="1"/>
  <c r="I1331" i="1"/>
  <c r="K1331" i="1" s="1"/>
  <c r="Q1331" i="1" s="1"/>
  <c r="G1331" i="1"/>
  <c r="G738" i="1"/>
  <c r="I738" i="1"/>
  <c r="K738" i="1" s="1"/>
  <c r="Q738" i="1" s="1"/>
  <c r="G932" i="1"/>
  <c r="I932" i="1"/>
  <c r="K932" i="1" s="1"/>
  <c r="Q932" i="1" s="1"/>
  <c r="G880" i="1"/>
  <c r="I880" i="1"/>
  <c r="K880" i="1" s="1"/>
  <c r="Q880" i="1" s="1"/>
  <c r="I1339" i="1"/>
  <c r="K1339" i="1" s="1"/>
  <c r="Q1339" i="1" s="1"/>
  <c r="G1339" i="1"/>
  <c r="G1005" i="1"/>
  <c r="I1005" i="1"/>
  <c r="K1005" i="1" s="1"/>
  <c r="Q1005" i="1" s="1"/>
  <c r="G1472" i="1"/>
  <c r="I1472" i="1"/>
  <c r="K1472" i="1" s="1"/>
  <c r="Q1472" i="1" s="1"/>
  <c r="I1408" i="1"/>
  <c r="K1408" i="1" s="1"/>
  <c r="Q1408" i="1" s="1"/>
  <c r="G1408" i="1"/>
  <c r="I1344" i="1"/>
  <c r="K1344" i="1" s="1"/>
  <c r="Q1344" i="1" s="1"/>
  <c r="G1344" i="1"/>
  <c r="I1280" i="1"/>
  <c r="K1280" i="1" s="1"/>
  <c r="Q1280" i="1" s="1"/>
  <c r="G1280" i="1"/>
  <c r="G1216" i="1"/>
  <c r="I1216" i="1"/>
  <c r="K1216" i="1" s="1"/>
  <c r="Q1216" i="1" s="1"/>
  <c r="G1152" i="1"/>
  <c r="I1152" i="1"/>
  <c r="K1152" i="1" s="1"/>
  <c r="Q1152" i="1" s="1"/>
  <c r="G805" i="1"/>
  <c r="I805" i="1"/>
  <c r="K805" i="1" s="1"/>
  <c r="Q805" i="1" s="1"/>
  <c r="I1347" i="1"/>
  <c r="K1347" i="1" s="1"/>
  <c r="Q1347" i="1" s="1"/>
  <c r="G1347" i="1"/>
  <c r="G1069" i="1"/>
  <c r="I1069" i="1"/>
  <c r="K1069" i="1" s="1"/>
  <c r="Q1069" i="1" s="1"/>
  <c r="G1453" i="1"/>
  <c r="I1453" i="1"/>
  <c r="K1453" i="1" s="1"/>
  <c r="Q1453" i="1" s="1"/>
  <c r="G1389" i="1"/>
  <c r="I1389" i="1"/>
  <c r="K1389" i="1" s="1"/>
  <c r="Q1389" i="1" s="1"/>
  <c r="G1325" i="1"/>
  <c r="I1325" i="1"/>
  <c r="K1325" i="1" s="1"/>
  <c r="Q1325" i="1" s="1"/>
  <c r="I1261" i="1"/>
  <c r="K1261" i="1" s="1"/>
  <c r="Q1261" i="1" s="1"/>
  <c r="G1261" i="1"/>
  <c r="G1197" i="1"/>
  <c r="I1197" i="1"/>
  <c r="K1197" i="1" s="1"/>
  <c r="Q1197" i="1" s="1"/>
  <c r="I1133" i="1"/>
  <c r="K1133" i="1" s="1"/>
  <c r="Q1133" i="1" s="1"/>
  <c r="G1133" i="1"/>
  <c r="I669" i="1"/>
  <c r="K669" i="1" s="1"/>
  <c r="Q669" i="1" s="1"/>
  <c r="G669" i="1"/>
  <c r="G1394" i="1"/>
  <c r="I1394" i="1"/>
  <c r="K1394" i="1" s="1"/>
  <c r="Q1394" i="1" s="1"/>
  <c r="I1330" i="1"/>
  <c r="K1330" i="1" s="1"/>
  <c r="Q1330" i="1" s="1"/>
  <c r="G1330" i="1"/>
  <c r="I1266" i="1"/>
  <c r="K1266" i="1" s="1"/>
  <c r="Q1266" i="1" s="1"/>
  <c r="G1266" i="1"/>
  <c r="I1202" i="1"/>
  <c r="K1202" i="1" s="1"/>
  <c r="Q1202" i="1" s="1"/>
  <c r="G1202" i="1"/>
  <c r="G1138" i="1"/>
  <c r="I1138" i="1"/>
  <c r="K1138" i="1" s="1"/>
  <c r="Q1138" i="1" s="1"/>
  <c r="G789" i="1"/>
  <c r="I789" i="1"/>
  <c r="K789" i="1" s="1"/>
  <c r="Q789" i="1" s="1"/>
  <c r="I1259" i="1"/>
  <c r="K1259" i="1" s="1"/>
  <c r="Q1259" i="1" s="1"/>
  <c r="G1259" i="1"/>
  <c r="G1447" i="1"/>
  <c r="I1447" i="1"/>
  <c r="K1447" i="1" s="1"/>
  <c r="Q1447" i="1" s="1"/>
  <c r="G1383" i="1"/>
  <c r="I1383" i="1"/>
  <c r="K1383" i="1" s="1"/>
  <c r="Q1383" i="1" s="1"/>
  <c r="G1319" i="1"/>
  <c r="I1319" i="1"/>
  <c r="K1319" i="1" s="1"/>
  <c r="Q1319" i="1" s="1"/>
  <c r="G1255" i="1"/>
  <c r="I1255" i="1"/>
  <c r="K1255" i="1" s="1"/>
  <c r="Q1255" i="1" s="1"/>
  <c r="I1191" i="1"/>
  <c r="K1191" i="1" s="1"/>
  <c r="Q1191" i="1" s="1"/>
  <c r="G1191" i="1"/>
  <c r="G1101" i="1"/>
  <c r="I1101" i="1"/>
  <c r="K1101" i="1" s="1"/>
  <c r="Q1101" i="1" s="1"/>
  <c r="G589" i="1"/>
  <c r="I589" i="1"/>
  <c r="K589" i="1" s="1"/>
  <c r="Q589" i="1" s="1"/>
  <c r="I1492" i="1"/>
  <c r="K1492" i="1" s="1"/>
  <c r="Q1492" i="1" s="1"/>
  <c r="G1492" i="1"/>
  <c r="G1428" i="1"/>
  <c r="I1428" i="1"/>
  <c r="K1428" i="1" s="1"/>
  <c r="Q1428" i="1" s="1"/>
  <c r="G1364" i="1"/>
  <c r="I1364" i="1"/>
  <c r="K1364" i="1" s="1"/>
  <c r="Q1364" i="1" s="1"/>
  <c r="G1300" i="1"/>
  <c r="I1300" i="1"/>
  <c r="K1300" i="1" s="1"/>
  <c r="Q1300" i="1" s="1"/>
  <c r="G1236" i="1"/>
  <c r="I1236" i="1"/>
  <c r="K1236" i="1" s="1"/>
  <c r="Q1236" i="1" s="1"/>
  <c r="G1172" i="1"/>
  <c r="I1172" i="1"/>
  <c r="K1172" i="1" s="1"/>
  <c r="Q1172" i="1" s="1"/>
  <c r="G965" i="1"/>
  <c r="I965" i="1"/>
  <c r="K965" i="1" s="1"/>
  <c r="Q965" i="1" s="1"/>
  <c r="G1435" i="1"/>
  <c r="I1435" i="1"/>
  <c r="K1435" i="1" s="1"/>
  <c r="Q1435" i="1" s="1"/>
  <c r="G1434" i="1"/>
  <c r="I1434" i="1"/>
  <c r="K1434" i="1" s="1"/>
  <c r="Q1434" i="1" s="1"/>
  <c r="G1441" i="1"/>
  <c r="I1441" i="1"/>
  <c r="K1441" i="1" s="1"/>
  <c r="Q1441" i="1" s="1"/>
  <c r="G1377" i="1"/>
  <c r="I1377" i="1"/>
  <c r="K1377" i="1" s="1"/>
  <c r="Q1377" i="1" s="1"/>
  <c r="I1313" i="1"/>
  <c r="K1313" i="1" s="1"/>
  <c r="Q1313" i="1" s="1"/>
  <c r="G1313" i="1"/>
  <c r="G1249" i="1"/>
  <c r="I1249" i="1"/>
  <c r="K1249" i="1" s="1"/>
  <c r="Q1249" i="1" s="1"/>
  <c r="G1185" i="1"/>
  <c r="I1185" i="1"/>
  <c r="K1185" i="1" s="1"/>
  <c r="Q1185" i="1" s="1"/>
  <c r="G1126" i="1"/>
  <c r="I1126" i="1"/>
  <c r="K1126" i="1" s="1"/>
  <c r="Q1126" i="1" s="1"/>
  <c r="G637" i="1"/>
  <c r="I637" i="1"/>
  <c r="K637" i="1" s="1"/>
  <c r="Q637" i="1" s="1"/>
  <c r="G1482" i="1"/>
  <c r="I1482" i="1"/>
  <c r="K1482" i="1" s="1"/>
  <c r="Q1482" i="1" s="1"/>
  <c r="I1446" i="1"/>
  <c r="K1446" i="1" s="1"/>
  <c r="Q1446" i="1" s="1"/>
  <c r="G1446" i="1"/>
  <c r="G1382" i="1"/>
  <c r="I1382" i="1"/>
  <c r="K1382" i="1" s="1"/>
  <c r="Q1382" i="1" s="1"/>
  <c r="I1318" i="1"/>
  <c r="K1318" i="1" s="1"/>
  <c r="Q1318" i="1" s="1"/>
  <c r="G1318" i="1"/>
  <c r="I1254" i="1"/>
  <c r="K1254" i="1" s="1"/>
  <c r="Q1254" i="1" s="1"/>
  <c r="G1254" i="1"/>
  <c r="G1190" i="1"/>
  <c r="I1190" i="1"/>
  <c r="K1190" i="1" s="1"/>
  <c r="Q1190" i="1" s="1"/>
  <c r="G1077" i="1"/>
  <c r="I1077" i="1"/>
  <c r="K1077" i="1" s="1"/>
  <c r="Q1077" i="1" s="1"/>
  <c r="G565" i="1"/>
  <c r="I565" i="1"/>
  <c r="K565" i="1" s="1"/>
  <c r="Q565" i="1" s="1"/>
  <c r="G485" i="1"/>
  <c r="I485" i="1"/>
  <c r="K485" i="1" s="1"/>
  <c r="Q485" i="1" s="1"/>
  <c r="G1098" i="1"/>
  <c r="I1098" i="1"/>
  <c r="K1098" i="1" s="1"/>
  <c r="Q1098" i="1" s="1"/>
  <c r="G1034" i="1"/>
  <c r="I1034" i="1"/>
  <c r="K1034" i="1" s="1"/>
  <c r="Q1034" i="1" s="1"/>
  <c r="I970" i="1"/>
  <c r="K970" i="1" s="1"/>
  <c r="Q970" i="1" s="1"/>
  <c r="G970" i="1"/>
  <c r="I906" i="1"/>
  <c r="K906" i="1" s="1"/>
  <c r="Q906" i="1" s="1"/>
  <c r="G906" i="1"/>
  <c r="G842" i="1"/>
  <c r="I842" i="1"/>
  <c r="K842" i="1" s="1"/>
  <c r="Q842" i="1" s="1"/>
  <c r="G778" i="1"/>
  <c r="I778" i="1"/>
  <c r="K778" i="1" s="1"/>
  <c r="Q778" i="1" s="1"/>
  <c r="G714" i="1"/>
  <c r="I714" i="1"/>
  <c r="K714" i="1" s="1"/>
  <c r="Q714" i="1" s="1"/>
  <c r="G650" i="1"/>
  <c r="I650" i="1"/>
  <c r="K650" i="1" s="1"/>
  <c r="Q650" i="1" s="1"/>
  <c r="G586" i="1"/>
  <c r="I586" i="1"/>
  <c r="K586" i="1" s="1"/>
  <c r="Q586" i="1" s="1"/>
  <c r="G522" i="1"/>
  <c r="I522" i="1"/>
  <c r="K522" i="1" s="1"/>
  <c r="Q522" i="1" s="1"/>
  <c r="G458" i="1"/>
  <c r="I458" i="1"/>
  <c r="K458" i="1" s="1"/>
  <c r="Q458" i="1" s="1"/>
  <c r="I1063" i="1"/>
  <c r="K1063" i="1" s="1"/>
  <c r="Q1063" i="1" s="1"/>
  <c r="G1063" i="1"/>
  <c r="G999" i="1"/>
  <c r="I999" i="1"/>
  <c r="K999" i="1" s="1"/>
  <c r="Q999" i="1" s="1"/>
  <c r="G935" i="1"/>
  <c r="I935" i="1"/>
  <c r="K935" i="1" s="1"/>
  <c r="Q935" i="1" s="1"/>
  <c r="G871" i="1"/>
  <c r="I871" i="1"/>
  <c r="K871" i="1" s="1"/>
  <c r="Q871" i="1" s="1"/>
  <c r="I807" i="1"/>
  <c r="K807" i="1" s="1"/>
  <c r="Q807" i="1" s="1"/>
  <c r="G807" i="1"/>
  <c r="G743" i="1"/>
  <c r="I743" i="1"/>
  <c r="K743" i="1" s="1"/>
  <c r="Q743" i="1" s="1"/>
  <c r="G679" i="1"/>
  <c r="I679" i="1"/>
  <c r="K679" i="1" s="1"/>
  <c r="Q679" i="1" s="1"/>
  <c r="G615" i="1"/>
  <c r="I615" i="1"/>
  <c r="K615" i="1" s="1"/>
  <c r="Q615" i="1" s="1"/>
  <c r="G551" i="1"/>
  <c r="I551" i="1"/>
  <c r="K551" i="1" s="1"/>
  <c r="Q551" i="1" s="1"/>
  <c r="G487" i="1"/>
  <c r="I487" i="1"/>
  <c r="K487" i="1" s="1"/>
  <c r="Q487" i="1" s="1"/>
  <c r="G1100" i="1"/>
  <c r="I1100" i="1"/>
  <c r="K1100" i="1" s="1"/>
  <c r="Q1100" i="1" s="1"/>
  <c r="G1036" i="1"/>
  <c r="I1036" i="1"/>
  <c r="K1036" i="1" s="1"/>
  <c r="Q1036" i="1" s="1"/>
  <c r="G972" i="1"/>
  <c r="I972" i="1"/>
  <c r="K972" i="1" s="1"/>
  <c r="Q972" i="1" s="1"/>
  <c r="G908" i="1"/>
  <c r="I908" i="1"/>
  <c r="K908" i="1" s="1"/>
  <c r="Q908" i="1" s="1"/>
  <c r="G844" i="1"/>
  <c r="I844" i="1"/>
  <c r="K844" i="1" s="1"/>
  <c r="Q844" i="1" s="1"/>
  <c r="G780" i="1"/>
  <c r="I780" i="1"/>
  <c r="K780" i="1" s="1"/>
  <c r="Q780" i="1" s="1"/>
  <c r="I716" i="1"/>
  <c r="K716" i="1" s="1"/>
  <c r="Q716" i="1" s="1"/>
  <c r="G716" i="1"/>
  <c r="G652" i="1"/>
  <c r="I652" i="1"/>
  <c r="K652" i="1" s="1"/>
  <c r="Q652" i="1" s="1"/>
  <c r="G588" i="1"/>
  <c r="I588" i="1"/>
  <c r="K588" i="1" s="1"/>
  <c r="Q588" i="1" s="1"/>
  <c r="G524" i="1"/>
  <c r="I524" i="1"/>
  <c r="K524" i="1" s="1"/>
  <c r="Q524" i="1" s="1"/>
  <c r="G460" i="1"/>
  <c r="I460" i="1"/>
  <c r="K460" i="1" s="1"/>
  <c r="Q460" i="1" s="1"/>
  <c r="G1073" i="1"/>
  <c r="I1073" i="1"/>
  <c r="K1073" i="1" s="1"/>
  <c r="Q1073" i="1" s="1"/>
  <c r="I1009" i="1"/>
  <c r="K1009" i="1" s="1"/>
  <c r="Q1009" i="1" s="1"/>
  <c r="G1009" i="1"/>
  <c r="G945" i="1"/>
  <c r="I945" i="1"/>
  <c r="K945" i="1" s="1"/>
  <c r="Q945" i="1" s="1"/>
  <c r="I881" i="1"/>
  <c r="K881" i="1" s="1"/>
  <c r="Q881" i="1" s="1"/>
  <c r="G881" i="1"/>
  <c r="G817" i="1"/>
  <c r="I817" i="1"/>
  <c r="K817" i="1" s="1"/>
  <c r="Q817" i="1" s="1"/>
  <c r="G753" i="1"/>
  <c r="I753" i="1"/>
  <c r="K753" i="1" s="1"/>
  <c r="Q753" i="1" s="1"/>
  <c r="I689" i="1"/>
  <c r="K689" i="1" s="1"/>
  <c r="Q689" i="1" s="1"/>
  <c r="G689" i="1"/>
  <c r="I625" i="1"/>
  <c r="K625" i="1" s="1"/>
  <c r="Q625" i="1" s="1"/>
  <c r="G625" i="1"/>
  <c r="G561" i="1"/>
  <c r="I561" i="1"/>
  <c r="K561" i="1" s="1"/>
  <c r="Q561" i="1" s="1"/>
  <c r="I497" i="1"/>
  <c r="K497" i="1" s="1"/>
  <c r="Q497" i="1" s="1"/>
  <c r="G497" i="1"/>
  <c r="G1102" i="1"/>
  <c r="I1102" i="1"/>
  <c r="K1102" i="1" s="1"/>
  <c r="Q1102" i="1" s="1"/>
  <c r="G1038" i="1"/>
  <c r="I1038" i="1"/>
  <c r="K1038" i="1" s="1"/>
  <c r="Q1038" i="1" s="1"/>
  <c r="I974" i="1"/>
  <c r="K974" i="1" s="1"/>
  <c r="Q974" i="1" s="1"/>
  <c r="G974" i="1"/>
  <c r="G910" i="1"/>
  <c r="I910" i="1"/>
  <c r="K910" i="1" s="1"/>
  <c r="Q910" i="1" s="1"/>
  <c r="G846" i="1"/>
  <c r="I846" i="1"/>
  <c r="K846" i="1" s="1"/>
  <c r="Q846" i="1" s="1"/>
  <c r="G782" i="1"/>
  <c r="I782" i="1"/>
  <c r="K782" i="1" s="1"/>
  <c r="Q782" i="1" s="1"/>
  <c r="G718" i="1"/>
  <c r="I718" i="1"/>
  <c r="K718" i="1" s="1"/>
  <c r="Q718" i="1" s="1"/>
  <c r="G654" i="1"/>
  <c r="I654" i="1"/>
  <c r="K654" i="1" s="1"/>
  <c r="Q654" i="1" s="1"/>
  <c r="G590" i="1"/>
  <c r="I590" i="1"/>
  <c r="K590" i="1" s="1"/>
  <c r="Q590" i="1" s="1"/>
  <c r="I526" i="1"/>
  <c r="K526" i="1" s="1"/>
  <c r="Q526" i="1" s="1"/>
  <c r="G526" i="1"/>
  <c r="G462" i="1"/>
  <c r="I462" i="1"/>
  <c r="K462" i="1" s="1"/>
  <c r="Q462" i="1" s="1"/>
  <c r="I1075" i="1"/>
  <c r="K1075" i="1" s="1"/>
  <c r="Q1075" i="1" s="1"/>
  <c r="G1075" i="1"/>
  <c r="G1011" i="1"/>
  <c r="I1011" i="1"/>
  <c r="K1011" i="1" s="1"/>
  <c r="Q1011" i="1" s="1"/>
  <c r="G947" i="1"/>
  <c r="I947" i="1"/>
  <c r="K947" i="1" s="1"/>
  <c r="Q947" i="1" s="1"/>
  <c r="I883" i="1"/>
  <c r="K883" i="1" s="1"/>
  <c r="Q883" i="1" s="1"/>
  <c r="G883" i="1"/>
  <c r="I819" i="1"/>
  <c r="K819" i="1" s="1"/>
  <c r="Q819" i="1" s="1"/>
  <c r="G819" i="1"/>
  <c r="G755" i="1"/>
  <c r="I755" i="1"/>
  <c r="K755" i="1" s="1"/>
  <c r="Q755" i="1" s="1"/>
  <c r="G691" i="1"/>
  <c r="I691" i="1"/>
  <c r="K691" i="1" s="1"/>
  <c r="Q691" i="1" s="1"/>
  <c r="G627" i="1"/>
  <c r="I627" i="1"/>
  <c r="K627" i="1" s="1"/>
  <c r="Q627" i="1" s="1"/>
  <c r="G563" i="1"/>
  <c r="I563" i="1"/>
  <c r="K563" i="1" s="1"/>
  <c r="Q563" i="1" s="1"/>
  <c r="I499" i="1"/>
  <c r="K499" i="1" s="1"/>
  <c r="Q499" i="1" s="1"/>
  <c r="G499" i="1"/>
  <c r="I1112" i="1"/>
  <c r="K1112" i="1" s="1"/>
  <c r="Q1112" i="1" s="1"/>
  <c r="G1112" i="1"/>
  <c r="G1048" i="1"/>
  <c r="I1048" i="1"/>
  <c r="K1048" i="1" s="1"/>
  <c r="Q1048" i="1" s="1"/>
  <c r="G984" i="1"/>
  <c r="I984" i="1"/>
  <c r="K984" i="1" s="1"/>
  <c r="Q984" i="1" s="1"/>
  <c r="G920" i="1"/>
  <c r="I920" i="1"/>
  <c r="K920" i="1" s="1"/>
  <c r="Q920" i="1" s="1"/>
  <c r="G856" i="1"/>
  <c r="I856" i="1"/>
  <c r="K856" i="1" s="1"/>
  <c r="Q856" i="1" s="1"/>
  <c r="I792" i="1"/>
  <c r="K792" i="1" s="1"/>
  <c r="Q792" i="1" s="1"/>
  <c r="G792" i="1"/>
  <c r="I728" i="1"/>
  <c r="K728" i="1" s="1"/>
  <c r="Q728" i="1" s="1"/>
  <c r="G728" i="1"/>
  <c r="G664" i="1"/>
  <c r="I664" i="1"/>
  <c r="K664" i="1" s="1"/>
  <c r="Q664" i="1" s="1"/>
  <c r="I600" i="1"/>
  <c r="K600" i="1" s="1"/>
  <c r="Q600" i="1" s="1"/>
  <c r="G600" i="1"/>
  <c r="G536" i="1"/>
  <c r="I536" i="1"/>
  <c r="K536" i="1" s="1"/>
  <c r="Q536" i="1" s="1"/>
  <c r="G472" i="1"/>
  <c r="I472" i="1"/>
  <c r="K472" i="1" s="1"/>
  <c r="Q472" i="1" s="1"/>
  <c r="G1304" i="1"/>
  <c r="I1304" i="1"/>
  <c r="K1304" i="1" s="1"/>
  <c r="Q1304" i="1" s="1"/>
  <c r="G1413" i="1"/>
  <c r="I1413" i="1"/>
  <c r="K1413" i="1" s="1"/>
  <c r="Q1413" i="1" s="1"/>
  <c r="I1354" i="1"/>
  <c r="K1354" i="1" s="1"/>
  <c r="Q1354" i="1" s="1"/>
  <c r="G1354" i="1"/>
  <c r="G1407" i="1"/>
  <c r="I1407" i="1"/>
  <c r="K1407" i="1" s="1"/>
  <c r="Q1407" i="1" s="1"/>
  <c r="I1267" i="1"/>
  <c r="K1267" i="1" s="1"/>
  <c r="Q1267" i="1" s="1"/>
  <c r="G1267" i="1"/>
  <c r="G645" i="1"/>
  <c r="I645" i="1"/>
  <c r="K645" i="1" s="1"/>
  <c r="Q645" i="1" s="1"/>
  <c r="I1209" i="1"/>
  <c r="K1209" i="1" s="1"/>
  <c r="Q1209" i="1" s="1"/>
  <c r="G1209" i="1"/>
  <c r="G1214" i="1"/>
  <c r="I1214" i="1"/>
  <c r="K1214" i="1" s="1"/>
  <c r="Q1214" i="1" s="1"/>
  <c r="I994" i="1"/>
  <c r="K994" i="1" s="1"/>
  <c r="Q994" i="1" s="1"/>
  <c r="G994" i="1"/>
  <c r="I1087" i="1"/>
  <c r="K1087" i="1" s="1"/>
  <c r="Q1087" i="1" s="1"/>
  <c r="G1087" i="1"/>
  <c r="G575" i="1"/>
  <c r="I575" i="1"/>
  <c r="K575" i="1" s="1"/>
  <c r="Q575" i="1" s="1"/>
  <c r="G484" i="1"/>
  <c r="I484" i="1"/>
  <c r="K484" i="1" s="1"/>
  <c r="Q484" i="1" s="1"/>
  <c r="I688" i="1"/>
  <c r="K688" i="1" s="1"/>
  <c r="Q688" i="1" s="1"/>
  <c r="G688" i="1"/>
  <c r="I355" i="1"/>
  <c r="K355" i="1" s="1"/>
  <c r="Q355" i="1" s="1"/>
  <c r="I220" i="1"/>
  <c r="K220" i="1" s="1"/>
  <c r="Q220" i="1" s="1"/>
  <c r="I140" i="1"/>
  <c r="K140" i="1" s="1"/>
  <c r="Q140" i="1" s="1"/>
  <c r="I1299" i="1"/>
  <c r="K1299" i="1" s="1"/>
  <c r="Q1299" i="1" s="1"/>
  <c r="G1299" i="1"/>
  <c r="G877" i="1"/>
  <c r="I877" i="1"/>
  <c r="K877" i="1" s="1"/>
  <c r="Q877" i="1" s="1"/>
  <c r="G1464" i="1"/>
  <c r="I1464" i="1"/>
  <c r="K1464" i="1" s="1"/>
  <c r="Q1464" i="1" s="1"/>
  <c r="I1400" i="1"/>
  <c r="K1400" i="1" s="1"/>
  <c r="Q1400" i="1" s="1"/>
  <c r="G1400" i="1"/>
  <c r="I1336" i="1"/>
  <c r="K1336" i="1" s="1"/>
  <c r="Q1336" i="1" s="1"/>
  <c r="G1336" i="1"/>
  <c r="I1272" i="1"/>
  <c r="K1272" i="1" s="1"/>
  <c r="Q1272" i="1" s="1"/>
  <c r="G1272" i="1"/>
  <c r="G1208" i="1"/>
  <c r="I1208" i="1"/>
  <c r="K1208" i="1" s="1"/>
  <c r="Q1208" i="1" s="1"/>
  <c r="G1144" i="1"/>
  <c r="I1144" i="1"/>
  <c r="K1144" i="1" s="1"/>
  <c r="Q1144" i="1" s="1"/>
  <c r="I741" i="1"/>
  <c r="K741" i="1" s="1"/>
  <c r="Q741" i="1" s="1"/>
  <c r="G741" i="1"/>
  <c r="I1275" i="1"/>
  <c r="K1275" i="1" s="1"/>
  <c r="Q1275" i="1" s="1"/>
  <c r="G1275" i="1"/>
  <c r="G941" i="1"/>
  <c r="I941" i="1"/>
  <c r="K941" i="1" s="1"/>
  <c r="Q941" i="1" s="1"/>
  <c r="G1445" i="1"/>
  <c r="I1445" i="1"/>
  <c r="K1445" i="1" s="1"/>
  <c r="Q1445" i="1" s="1"/>
  <c r="G1381" i="1"/>
  <c r="I1381" i="1"/>
  <c r="K1381" i="1" s="1"/>
  <c r="Q1381" i="1" s="1"/>
  <c r="G1317" i="1"/>
  <c r="I1317" i="1"/>
  <c r="K1317" i="1" s="1"/>
  <c r="Q1317" i="1" s="1"/>
  <c r="I1253" i="1"/>
  <c r="K1253" i="1" s="1"/>
  <c r="Q1253" i="1" s="1"/>
  <c r="G1253" i="1"/>
  <c r="G1189" i="1"/>
  <c r="I1189" i="1"/>
  <c r="K1189" i="1" s="1"/>
  <c r="Q1189" i="1" s="1"/>
  <c r="G1117" i="1"/>
  <c r="I1117" i="1"/>
  <c r="K1117" i="1" s="1"/>
  <c r="Q1117" i="1" s="1"/>
  <c r="G605" i="1"/>
  <c r="I605" i="1"/>
  <c r="K605" i="1" s="1"/>
  <c r="Q605" i="1" s="1"/>
  <c r="G1386" i="1"/>
  <c r="I1386" i="1"/>
  <c r="K1386" i="1" s="1"/>
  <c r="Q1386" i="1" s="1"/>
  <c r="I1322" i="1"/>
  <c r="K1322" i="1" s="1"/>
  <c r="Q1322" i="1" s="1"/>
  <c r="G1322" i="1"/>
  <c r="I1258" i="1"/>
  <c r="K1258" i="1" s="1"/>
  <c r="Q1258" i="1" s="1"/>
  <c r="G1258" i="1"/>
  <c r="I1194" i="1"/>
  <c r="K1194" i="1" s="1"/>
  <c r="Q1194" i="1" s="1"/>
  <c r="G1194" i="1"/>
  <c r="G1130" i="1"/>
  <c r="I1130" i="1"/>
  <c r="K1130" i="1" s="1"/>
  <c r="Q1130" i="1" s="1"/>
  <c r="G725" i="1"/>
  <c r="I725" i="1"/>
  <c r="K725" i="1" s="1"/>
  <c r="Q725" i="1" s="1"/>
  <c r="G1458" i="1"/>
  <c r="I1458" i="1"/>
  <c r="K1458" i="1" s="1"/>
  <c r="Q1458" i="1" s="1"/>
  <c r="G1439" i="1"/>
  <c r="I1439" i="1"/>
  <c r="K1439" i="1" s="1"/>
  <c r="Q1439" i="1" s="1"/>
  <c r="I1375" i="1"/>
  <c r="K1375" i="1" s="1"/>
  <c r="Q1375" i="1" s="1"/>
  <c r="G1375" i="1"/>
  <c r="G1311" i="1"/>
  <c r="I1311" i="1"/>
  <c r="K1311" i="1" s="1"/>
  <c r="Q1311" i="1" s="1"/>
  <c r="G1247" i="1"/>
  <c r="I1247" i="1"/>
  <c r="K1247" i="1" s="1"/>
  <c r="Q1247" i="1" s="1"/>
  <c r="G1183" i="1"/>
  <c r="I1183" i="1"/>
  <c r="K1183" i="1" s="1"/>
  <c r="Q1183" i="1" s="1"/>
  <c r="G1037" i="1"/>
  <c r="I1037" i="1"/>
  <c r="K1037" i="1" s="1"/>
  <c r="Q1037" i="1" s="1"/>
  <c r="G1443" i="1"/>
  <c r="I1443" i="1"/>
  <c r="K1443" i="1" s="1"/>
  <c r="Q1443" i="1" s="1"/>
  <c r="G1484" i="1"/>
  <c r="I1484" i="1"/>
  <c r="K1484" i="1" s="1"/>
  <c r="Q1484" i="1" s="1"/>
  <c r="G1420" i="1"/>
  <c r="I1420" i="1"/>
  <c r="K1420" i="1" s="1"/>
  <c r="Q1420" i="1" s="1"/>
  <c r="G1356" i="1"/>
  <c r="I1356" i="1"/>
  <c r="K1356" i="1" s="1"/>
  <c r="Q1356" i="1" s="1"/>
  <c r="G1292" i="1"/>
  <c r="I1292" i="1"/>
  <c r="K1292" i="1" s="1"/>
  <c r="Q1292" i="1" s="1"/>
  <c r="G1228" i="1"/>
  <c r="I1228" i="1"/>
  <c r="K1228" i="1" s="1"/>
  <c r="Q1228" i="1" s="1"/>
  <c r="G1164" i="1"/>
  <c r="I1164" i="1"/>
  <c r="K1164" i="1" s="1"/>
  <c r="Q1164" i="1" s="1"/>
  <c r="G901" i="1"/>
  <c r="I901" i="1"/>
  <c r="K901" i="1" s="1"/>
  <c r="Q901" i="1" s="1"/>
  <c r="G1411" i="1"/>
  <c r="I1411" i="1"/>
  <c r="K1411" i="1" s="1"/>
  <c r="Q1411" i="1" s="1"/>
  <c r="G1497" i="1"/>
  <c r="I1497" i="1"/>
  <c r="K1497" i="1" s="1"/>
  <c r="Q1497" i="1" s="1"/>
  <c r="G1433" i="1"/>
  <c r="I1433" i="1"/>
  <c r="K1433" i="1" s="1"/>
  <c r="Q1433" i="1" s="1"/>
  <c r="I1369" i="1"/>
  <c r="K1369" i="1" s="1"/>
  <c r="Q1369" i="1" s="1"/>
  <c r="G1369" i="1"/>
  <c r="I1305" i="1"/>
  <c r="K1305" i="1" s="1"/>
  <c r="Q1305" i="1" s="1"/>
  <c r="G1305" i="1"/>
  <c r="I1241" i="1"/>
  <c r="K1241" i="1" s="1"/>
  <c r="Q1241" i="1" s="1"/>
  <c r="G1241" i="1"/>
  <c r="G1177" i="1"/>
  <c r="I1177" i="1"/>
  <c r="K1177" i="1" s="1"/>
  <c r="Q1177" i="1" s="1"/>
  <c r="G1085" i="1"/>
  <c r="I1085" i="1"/>
  <c r="K1085" i="1" s="1"/>
  <c r="Q1085" i="1" s="1"/>
  <c r="G573" i="1"/>
  <c r="I573" i="1"/>
  <c r="K573" i="1" s="1"/>
  <c r="Q573" i="1" s="1"/>
  <c r="G1466" i="1"/>
  <c r="I1466" i="1"/>
  <c r="K1466" i="1" s="1"/>
  <c r="Q1466" i="1" s="1"/>
  <c r="G1438" i="1"/>
  <c r="I1438" i="1"/>
  <c r="K1438" i="1" s="1"/>
  <c r="Q1438" i="1" s="1"/>
  <c r="G1374" i="1"/>
  <c r="I1374" i="1"/>
  <c r="K1374" i="1" s="1"/>
  <c r="Q1374" i="1" s="1"/>
  <c r="G1310" i="1"/>
  <c r="I1310" i="1"/>
  <c r="K1310" i="1" s="1"/>
  <c r="Q1310" i="1" s="1"/>
  <c r="G1246" i="1"/>
  <c r="I1246" i="1"/>
  <c r="K1246" i="1" s="1"/>
  <c r="Q1246" i="1" s="1"/>
  <c r="G1182" i="1"/>
  <c r="I1182" i="1"/>
  <c r="K1182" i="1" s="1"/>
  <c r="Q1182" i="1" s="1"/>
  <c r="G1013" i="1"/>
  <c r="I1013" i="1"/>
  <c r="K1013" i="1" s="1"/>
  <c r="Q1013" i="1" s="1"/>
  <c r="G541" i="1"/>
  <c r="I541" i="1"/>
  <c r="K541" i="1" s="1"/>
  <c r="Q541" i="1" s="1"/>
  <c r="G477" i="1"/>
  <c r="I477" i="1"/>
  <c r="K477" i="1" s="1"/>
  <c r="Q477" i="1" s="1"/>
  <c r="G1090" i="1"/>
  <c r="I1090" i="1"/>
  <c r="K1090" i="1" s="1"/>
  <c r="Q1090" i="1" s="1"/>
  <c r="I1026" i="1"/>
  <c r="K1026" i="1" s="1"/>
  <c r="Q1026" i="1" s="1"/>
  <c r="G1026" i="1"/>
  <c r="I962" i="1"/>
  <c r="K962" i="1" s="1"/>
  <c r="Q962" i="1" s="1"/>
  <c r="G962" i="1"/>
  <c r="I898" i="1"/>
  <c r="K898" i="1" s="1"/>
  <c r="Q898" i="1" s="1"/>
  <c r="G898" i="1"/>
  <c r="G834" i="1"/>
  <c r="I834" i="1"/>
  <c r="K834" i="1" s="1"/>
  <c r="Q834" i="1" s="1"/>
  <c r="G770" i="1"/>
  <c r="I770" i="1"/>
  <c r="K770" i="1" s="1"/>
  <c r="Q770" i="1" s="1"/>
  <c r="I706" i="1"/>
  <c r="K706" i="1" s="1"/>
  <c r="Q706" i="1" s="1"/>
  <c r="G706" i="1"/>
  <c r="G642" i="1"/>
  <c r="I642" i="1"/>
  <c r="K642" i="1" s="1"/>
  <c r="Q642" i="1" s="1"/>
  <c r="I578" i="1"/>
  <c r="K578" i="1" s="1"/>
  <c r="Q578" i="1" s="1"/>
  <c r="G578" i="1"/>
  <c r="G514" i="1"/>
  <c r="I514" i="1"/>
  <c r="K514" i="1" s="1"/>
  <c r="Q514" i="1" s="1"/>
  <c r="G1119" i="1"/>
  <c r="I1119" i="1"/>
  <c r="K1119" i="1" s="1"/>
  <c r="Q1119" i="1" s="1"/>
  <c r="I1055" i="1"/>
  <c r="K1055" i="1" s="1"/>
  <c r="Q1055" i="1" s="1"/>
  <c r="G1055" i="1"/>
  <c r="G991" i="1"/>
  <c r="I991" i="1"/>
  <c r="K991" i="1" s="1"/>
  <c r="Q991" i="1" s="1"/>
  <c r="G927" i="1"/>
  <c r="I927" i="1"/>
  <c r="K927" i="1" s="1"/>
  <c r="Q927" i="1" s="1"/>
  <c r="G863" i="1"/>
  <c r="I863" i="1"/>
  <c r="K863" i="1" s="1"/>
  <c r="Q863" i="1" s="1"/>
  <c r="G799" i="1"/>
  <c r="I799" i="1"/>
  <c r="K799" i="1" s="1"/>
  <c r="Q799" i="1" s="1"/>
  <c r="G735" i="1"/>
  <c r="I735" i="1"/>
  <c r="K735" i="1" s="1"/>
  <c r="Q735" i="1" s="1"/>
  <c r="G671" i="1"/>
  <c r="I671" i="1"/>
  <c r="K671" i="1" s="1"/>
  <c r="Q671" i="1" s="1"/>
  <c r="G607" i="1"/>
  <c r="I607" i="1"/>
  <c r="K607" i="1" s="1"/>
  <c r="Q607" i="1" s="1"/>
  <c r="G543" i="1"/>
  <c r="I543" i="1"/>
  <c r="K543" i="1" s="1"/>
  <c r="Q543" i="1" s="1"/>
  <c r="G479" i="1"/>
  <c r="I479" i="1"/>
  <c r="K479" i="1" s="1"/>
  <c r="Q479" i="1" s="1"/>
  <c r="G1092" i="1"/>
  <c r="I1092" i="1"/>
  <c r="K1092" i="1" s="1"/>
  <c r="Q1092" i="1" s="1"/>
  <c r="G1028" i="1"/>
  <c r="I1028" i="1"/>
  <c r="K1028" i="1" s="1"/>
  <c r="Q1028" i="1" s="1"/>
  <c r="G964" i="1"/>
  <c r="I964" i="1"/>
  <c r="K964" i="1" s="1"/>
  <c r="Q964" i="1" s="1"/>
  <c r="G900" i="1"/>
  <c r="I900" i="1"/>
  <c r="K900" i="1" s="1"/>
  <c r="Q900" i="1" s="1"/>
  <c r="I836" i="1"/>
  <c r="K836" i="1" s="1"/>
  <c r="Q836" i="1" s="1"/>
  <c r="G836" i="1"/>
  <c r="G772" i="1"/>
  <c r="I772" i="1"/>
  <c r="K772" i="1" s="1"/>
  <c r="Q772" i="1" s="1"/>
  <c r="G708" i="1"/>
  <c r="I708" i="1"/>
  <c r="K708" i="1" s="1"/>
  <c r="Q708" i="1" s="1"/>
  <c r="G644" i="1"/>
  <c r="I644" i="1"/>
  <c r="K644" i="1" s="1"/>
  <c r="Q644" i="1" s="1"/>
  <c r="G580" i="1"/>
  <c r="I580" i="1"/>
  <c r="K580" i="1" s="1"/>
  <c r="Q580" i="1" s="1"/>
  <c r="G516" i="1"/>
  <c r="I516" i="1"/>
  <c r="K516" i="1" s="1"/>
  <c r="Q516" i="1" s="1"/>
  <c r="G452" i="1"/>
  <c r="I452" i="1"/>
  <c r="K452" i="1" s="1"/>
  <c r="Q452" i="1" s="1"/>
  <c r="G1065" i="1"/>
  <c r="I1065" i="1"/>
  <c r="K1065" i="1" s="1"/>
  <c r="Q1065" i="1" s="1"/>
  <c r="I1001" i="1"/>
  <c r="K1001" i="1" s="1"/>
  <c r="Q1001" i="1" s="1"/>
  <c r="G1001" i="1"/>
  <c r="I937" i="1"/>
  <c r="K937" i="1" s="1"/>
  <c r="Q937" i="1" s="1"/>
  <c r="G937" i="1"/>
  <c r="G873" i="1"/>
  <c r="I873" i="1"/>
  <c r="K873" i="1" s="1"/>
  <c r="Q873" i="1" s="1"/>
  <c r="I809" i="1"/>
  <c r="K809" i="1" s="1"/>
  <c r="Q809" i="1" s="1"/>
  <c r="G809" i="1"/>
  <c r="I745" i="1"/>
  <c r="K745" i="1" s="1"/>
  <c r="Q745" i="1" s="1"/>
  <c r="G745" i="1"/>
  <c r="G681" i="1"/>
  <c r="I681" i="1"/>
  <c r="K681" i="1" s="1"/>
  <c r="Q681" i="1" s="1"/>
  <c r="I617" i="1"/>
  <c r="K617" i="1" s="1"/>
  <c r="Q617" i="1" s="1"/>
  <c r="G617" i="1"/>
  <c r="G553" i="1"/>
  <c r="I553" i="1"/>
  <c r="K553" i="1" s="1"/>
  <c r="Q553" i="1" s="1"/>
  <c r="G489" i="1"/>
  <c r="I489" i="1"/>
  <c r="K489" i="1" s="1"/>
  <c r="Q489" i="1" s="1"/>
  <c r="I1094" i="1"/>
  <c r="K1094" i="1" s="1"/>
  <c r="Q1094" i="1" s="1"/>
  <c r="G1094" i="1"/>
  <c r="G1030" i="1"/>
  <c r="I1030" i="1"/>
  <c r="K1030" i="1" s="1"/>
  <c r="Q1030" i="1" s="1"/>
  <c r="I966" i="1"/>
  <c r="K966" i="1" s="1"/>
  <c r="Q966" i="1" s="1"/>
  <c r="G966" i="1"/>
  <c r="G902" i="1"/>
  <c r="I902" i="1"/>
  <c r="K902" i="1" s="1"/>
  <c r="Q902" i="1" s="1"/>
  <c r="G838" i="1"/>
  <c r="I838" i="1"/>
  <c r="K838" i="1" s="1"/>
  <c r="Q838" i="1" s="1"/>
  <c r="G774" i="1"/>
  <c r="I774" i="1"/>
  <c r="K774" i="1" s="1"/>
  <c r="Q774" i="1" s="1"/>
  <c r="G710" i="1"/>
  <c r="I710" i="1"/>
  <c r="K710" i="1" s="1"/>
  <c r="Q710" i="1" s="1"/>
  <c r="G646" i="1"/>
  <c r="I646" i="1"/>
  <c r="K646" i="1" s="1"/>
  <c r="Q646" i="1" s="1"/>
  <c r="G582" i="1"/>
  <c r="I582" i="1"/>
  <c r="K582" i="1" s="1"/>
  <c r="Q582" i="1" s="1"/>
  <c r="G518" i="1"/>
  <c r="I518" i="1"/>
  <c r="K518" i="1" s="1"/>
  <c r="Q518" i="1" s="1"/>
  <c r="G454" i="1"/>
  <c r="I454" i="1"/>
  <c r="K454" i="1" s="1"/>
  <c r="Q454" i="1" s="1"/>
  <c r="G1067" i="1"/>
  <c r="I1067" i="1"/>
  <c r="K1067" i="1" s="1"/>
  <c r="Q1067" i="1" s="1"/>
  <c r="G1003" i="1"/>
  <c r="I1003" i="1"/>
  <c r="K1003" i="1" s="1"/>
  <c r="Q1003" i="1" s="1"/>
  <c r="G939" i="1"/>
  <c r="I939" i="1"/>
  <c r="K939" i="1" s="1"/>
  <c r="Q939" i="1" s="1"/>
  <c r="I875" i="1"/>
  <c r="K875" i="1" s="1"/>
  <c r="Q875" i="1" s="1"/>
  <c r="G875" i="1"/>
  <c r="G811" i="1"/>
  <c r="I811" i="1"/>
  <c r="K811" i="1" s="1"/>
  <c r="Q811" i="1" s="1"/>
  <c r="G747" i="1"/>
  <c r="I747" i="1"/>
  <c r="K747" i="1" s="1"/>
  <c r="Q747" i="1" s="1"/>
  <c r="G683" i="1"/>
  <c r="I683" i="1"/>
  <c r="K683" i="1" s="1"/>
  <c r="Q683" i="1" s="1"/>
  <c r="G619" i="1"/>
  <c r="I619" i="1"/>
  <c r="K619" i="1" s="1"/>
  <c r="Q619" i="1" s="1"/>
  <c r="I555" i="1"/>
  <c r="K555" i="1" s="1"/>
  <c r="Q555" i="1" s="1"/>
  <c r="G555" i="1"/>
  <c r="I491" i="1"/>
  <c r="K491" i="1" s="1"/>
  <c r="Q491" i="1" s="1"/>
  <c r="G491" i="1"/>
  <c r="I1104" i="1"/>
  <c r="K1104" i="1" s="1"/>
  <c r="Q1104" i="1" s="1"/>
  <c r="G1104" i="1"/>
  <c r="I1040" i="1"/>
  <c r="K1040" i="1" s="1"/>
  <c r="Q1040" i="1" s="1"/>
  <c r="G1040" i="1"/>
  <c r="G976" i="1"/>
  <c r="I976" i="1"/>
  <c r="K976" i="1" s="1"/>
  <c r="Q976" i="1" s="1"/>
  <c r="G912" i="1"/>
  <c r="I912" i="1"/>
  <c r="K912" i="1" s="1"/>
  <c r="Q912" i="1" s="1"/>
  <c r="I848" i="1"/>
  <c r="K848" i="1" s="1"/>
  <c r="Q848" i="1" s="1"/>
  <c r="G848" i="1"/>
  <c r="G784" i="1"/>
  <c r="I784" i="1"/>
  <c r="K784" i="1" s="1"/>
  <c r="Q784" i="1" s="1"/>
  <c r="I720" i="1"/>
  <c r="K720" i="1" s="1"/>
  <c r="Q720" i="1" s="1"/>
  <c r="G720" i="1"/>
  <c r="I656" i="1"/>
  <c r="K656" i="1" s="1"/>
  <c r="Q656" i="1" s="1"/>
  <c r="G656" i="1"/>
  <c r="G592" i="1"/>
  <c r="I592" i="1"/>
  <c r="K592" i="1" s="1"/>
  <c r="Q592" i="1" s="1"/>
  <c r="G528" i="1"/>
  <c r="I528" i="1"/>
  <c r="K528" i="1" s="1"/>
  <c r="Q528" i="1" s="1"/>
  <c r="G464" i="1"/>
  <c r="I464" i="1"/>
  <c r="K464" i="1" s="1"/>
  <c r="Q464" i="1" s="1"/>
  <c r="G1240" i="1"/>
  <c r="I1240" i="1"/>
  <c r="K1240" i="1" s="1"/>
  <c r="Q1240" i="1" s="1"/>
  <c r="G1477" i="1"/>
  <c r="I1477" i="1"/>
  <c r="K1477" i="1" s="1"/>
  <c r="Q1477" i="1" s="1"/>
  <c r="G861" i="1"/>
  <c r="I861" i="1"/>
  <c r="K861" i="1" s="1"/>
  <c r="Q861" i="1" s="1"/>
  <c r="G1395" i="1"/>
  <c r="I1395" i="1"/>
  <c r="K1395" i="1" s="1"/>
  <c r="Q1395" i="1" s="1"/>
  <c r="G1279" i="1"/>
  <c r="I1279" i="1"/>
  <c r="K1279" i="1" s="1"/>
  <c r="Q1279" i="1" s="1"/>
  <c r="G1324" i="1"/>
  <c r="I1324" i="1"/>
  <c r="K1324" i="1" s="1"/>
  <c r="Q1324" i="1" s="1"/>
  <c r="I1465" i="1"/>
  <c r="K1465" i="1" s="1"/>
  <c r="Q1465" i="1" s="1"/>
  <c r="G1465" i="1"/>
  <c r="G1145" i="1"/>
  <c r="I1145" i="1"/>
  <c r="K1145" i="1" s="1"/>
  <c r="Q1145" i="1" s="1"/>
  <c r="G1278" i="1"/>
  <c r="I1278" i="1"/>
  <c r="K1278" i="1" s="1"/>
  <c r="Q1278" i="1" s="1"/>
  <c r="I1058" i="1"/>
  <c r="K1058" i="1" s="1"/>
  <c r="Q1058" i="1" s="1"/>
  <c r="G1058" i="1"/>
  <c r="I610" i="1"/>
  <c r="K610" i="1" s="1"/>
  <c r="Q610" i="1" s="1"/>
  <c r="G610" i="1"/>
  <c r="G767" i="1"/>
  <c r="I767" i="1"/>
  <c r="K767" i="1" s="1"/>
  <c r="Q767" i="1" s="1"/>
  <c r="G612" i="1"/>
  <c r="I612" i="1"/>
  <c r="K612" i="1" s="1"/>
  <c r="Q612" i="1" s="1"/>
  <c r="I752" i="1"/>
  <c r="K752" i="1" s="1"/>
  <c r="Q752" i="1" s="1"/>
  <c r="G752" i="1"/>
  <c r="I121" i="1"/>
  <c r="K121" i="1" s="1"/>
  <c r="Q121" i="1" s="1"/>
  <c r="I201" i="1"/>
  <c r="K201" i="1" s="1"/>
  <c r="Q201" i="1" s="1"/>
  <c r="I138" i="1"/>
  <c r="K138" i="1" s="1"/>
  <c r="Q138" i="1" s="1"/>
  <c r="G407" i="1"/>
  <c r="G377" i="1"/>
  <c r="G384" i="1"/>
  <c r="I1235" i="1"/>
  <c r="K1235" i="1" s="1"/>
  <c r="Q1235" i="1" s="1"/>
  <c r="G1235" i="1"/>
  <c r="G813" i="1"/>
  <c r="I813" i="1"/>
  <c r="K813" i="1" s="1"/>
  <c r="Q813" i="1" s="1"/>
  <c r="I1456" i="1"/>
  <c r="K1456" i="1" s="1"/>
  <c r="Q1456" i="1" s="1"/>
  <c r="G1456" i="1"/>
  <c r="I1392" i="1"/>
  <c r="K1392" i="1" s="1"/>
  <c r="Q1392" i="1" s="1"/>
  <c r="G1392" i="1"/>
  <c r="I1328" i="1"/>
  <c r="K1328" i="1" s="1"/>
  <c r="Q1328" i="1" s="1"/>
  <c r="G1328" i="1"/>
  <c r="I1264" i="1"/>
  <c r="K1264" i="1" s="1"/>
  <c r="Q1264" i="1" s="1"/>
  <c r="G1264" i="1"/>
  <c r="G1200" i="1"/>
  <c r="I1200" i="1"/>
  <c r="K1200" i="1" s="1"/>
  <c r="Q1200" i="1" s="1"/>
  <c r="G1136" i="1"/>
  <c r="I1136" i="1"/>
  <c r="K1136" i="1" s="1"/>
  <c r="Q1136" i="1" s="1"/>
  <c r="G677" i="1"/>
  <c r="I677" i="1"/>
  <c r="K677" i="1" s="1"/>
  <c r="Q677" i="1" s="1"/>
  <c r="G1243" i="1"/>
  <c r="I1243" i="1"/>
  <c r="K1243" i="1" s="1"/>
  <c r="Q1243" i="1" s="1"/>
  <c r="G749" i="1"/>
  <c r="I749" i="1"/>
  <c r="K749" i="1" s="1"/>
  <c r="Q749" i="1" s="1"/>
  <c r="G1437" i="1"/>
  <c r="I1437" i="1"/>
  <c r="K1437" i="1" s="1"/>
  <c r="Q1437" i="1" s="1"/>
  <c r="G1373" i="1"/>
  <c r="I1373" i="1"/>
  <c r="K1373" i="1" s="1"/>
  <c r="Q1373" i="1" s="1"/>
  <c r="G1309" i="1"/>
  <c r="I1309" i="1"/>
  <c r="K1309" i="1" s="1"/>
  <c r="Q1309" i="1" s="1"/>
  <c r="G1245" i="1"/>
  <c r="I1245" i="1"/>
  <c r="K1245" i="1" s="1"/>
  <c r="Q1245" i="1" s="1"/>
  <c r="G1181" i="1"/>
  <c r="I1181" i="1"/>
  <c r="K1181" i="1" s="1"/>
  <c r="Q1181" i="1" s="1"/>
  <c r="I1053" i="1"/>
  <c r="K1053" i="1" s="1"/>
  <c r="Q1053" i="1" s="1"/>
  <c r="G1053" i="1"/>
  <c r="G1474" i="1"/>
  <c r="I1474" i="1"/>
  <c r="K1474" i="1" s="1"/>
  <c r="Q1474" i="1" s="1"/>
  <c r="G1378" i="1"/>
  <c r="I1378" i="1"/>
  <c r="K1378" i="1" s="1"/>
  <c r="Q1378" i="1" s="1"/>
  <c r="G1314" i="1"/>
  <c r="I1314" i="1"/>
  <c r="K1314" i="1" s="1"/>
  <c r="Q1314" i="1" s="1"/>
  <c r="G1250" i="1"/>
  <c r="I1250" i="1"/>
  <c r="K1250" i="1" s="1"/>
  <c r="Q1250" i="1" s="1"/>
  <c r="I1186" i="1"/>
  <c r="K1186" i="1" s="1"/>
  <c r="Q1186" i="1" s="1"/>
  <c r="G1186" i="1"/>
  <c r="I1127" i="1"/>
  <c r="K1127" i="1" s="1"/>
  <c r="Q1127" i="1" s="1"/>
  <c r="G1127" i="1"/>
  <c r="G661" i="1"/>
  <c r="I661" i="1"/>
  <c r="K661" i="1" s="1"/>
  <c r="Q661" i="1" s="1"/>
  <c r="G1495" i="1"/>
  <c r="I1495" i="1"/>
  <c r="K1495" i="1" s="1"/>
  <c r="Q1495" i="1" s="1"/>
  <c r="I1431" i="1"/>
  <c r="K1431" i="1" s="1"/>
  <c r="Q1431" i="1" s="1"/>
  <c r="G1431" i="1"/>
  <c r="G1367" i="1"/>
  <c r="I1367" i="1"/>
  <c r="K1367" i="1" s="1"/>
  <c r="Q1367" i="1" s="1"/>
  <c r="G1303" i="1"/>
  <c r="I1303" i="1"/>
  <c r="K1303" i="1" s="1"/>
  <c r="Q1303" i="1" s="1"/>
  <c r="I1239" i="1"/>
  <c r="K1239" i="1" s="1"/>
  <c r="Q1239" i="1" s="1"/>
  <c r="G1239" i="1"/>
  <c r="G1175" i="1"/>
  <c r="I1175" i="1"/>
  <c r="K1175" i="1" s="1"/>
  <c r="Q1175" i="1" s="1"/>
  <c r="G973" i="1"/>
  <c r="I973" i="1"/>
  <c r="K973" i="1" s="1"/>
  <c r="Q973" i="1" s="1"/>
  <c r="G1403" i="1"/>
  <c r="I1403" i="1"/>
  <c r="K1403" i="1" s="1"/>
  <c r="Q1403" i="1" s="1"/>
  <c r="I1476" i="1"/>
  <c r="K1476" i="1" s="1"/>
  <c r="Q1476" i="1" s="1"/>
  <c r="G1476" i="1"/>
  <c r="G1412" i="1"/>
  <c r="I1412" i="1"/>
  <c r="K1412" i="1" s="1"/>
  <c r="Q1412" i="1" s="1"/>
  <c r="G1348" i="1"/>
  <c r="I1348" i="1"/>
  <c r="K1348" i="1" s="1"/>
  <c r="Q1348" i="1" s="1"/>
  <c r="G1284" i="1"/>
  <c r="I1284" i="1"/>
  <c r="K1284" i="1" s="1"/>
  <c r="Q1284" i="1" s="1"/>
  <c r="G1220" i="1"/>
  <c r="I1220" i="1"/>
  <c r="K1220" i="1" s="1"/>
  <c r="Q1220" i="1" s="1"/>
  <c r="G1156" i="1"/>
  <c r="I1156" i="1"/>
  <c r="K1156" i="1" s="1"/>
  <c r="Q1156" i="1" s="1"/>
  <c r="I837" i="1"/>
  <c r="K837" i="1" s="1"/>
  <c r="Q837" i="1" s="1"/>
  <c r="G837" i="1"/>
  <c r="G1379" i="1"/>
  <c r="I1379" i="1"/>
  <c r="K1379" i="1" s="1"/>
  <c r="Q1379" i="1" s="1"/>
  <c r="I1489" i="1"/>
  <c r="K1489" i="1" s="1"/>
  <c r="Q1489" i="1" s="1"/>
  <c r="G1489" i="1"/>
  <c r="G1425" i="1"/>
  <c r="I1425" i="1"/>
  <c r="K1425" i="1" s="1"/>
  <c r="Q1425" i="1" s="1"/>
  <c r="I1361" i="1"/>
  <c r="K1361" i="1" s="1"/>
  <c r="Q1361" i="1" s="1"/>
  <c r="G1361" i="1"/>
  <c r="G1297" i="1"/>
  <c r="I1297" i="1"/>
  <c r="K1297" i="1" s="1"/>
  <c r="Q1297" i="1" s="1"/>
  <c r="G1233" i="1"/>
  <c r="I1233" i="1"/>
  <c r="K1233" i="1" s="1"/>
  <c r="Q1233" i="1" s="1"/>
  <c r="I1169" i="1"/>
  <c r="K1169" i="1" s="1"/>
  <c r="Q1169" i="1" s="1"/>
  <c r="G1169" i="1"/>
  <c r="G1021" i="1"/>
  <c r="I1021" i="1"/>
  <c r="K1021" i="1" s="1"/>
  <c r="Q1021" i="1" s="1"/>
  <c r="G1475" i="1"/>
  <c r="I1475" i="1"/>
  <c r="K1475" i="1" s="1"/>
  <c r="Q1475" i="1" s="1"/>
  <c r="G1494" i="1"/>
  <c r="I1494" i="1"/>
  <c r="K1494" i="1" s="1"/>
  <c r="Q1494" i="1" s="1"/>
  <c r="G1430" i="1"/>
  <c r="I1430" i="1"/>
  <c r="K1430" i="1" s="1"/>
  <c r="Q1430" i="1" s="1"/>
  <c r="G1366" i="1"/>
  <c r="I1366" i="1"/>
  <c r="K1366" i="1" s="1"/>
  <c r="Q1366" i="1" s="1"/>
  <c r="I1302" i="1"/>
  <c r="K1302" i="1" s="1"/>
  <c r="Q1302" i="1" s="1"/>
  <c r="G1302" i="1"/>
  <c r="G1238" i="1"/>
  <c r="I1238" i="1"/>
  <c r="K1238" i="1" s="1"/>
  <c r="Q1238" i="1" s="1"/>
  <c r="G1174" i="1"/>
  <c r="I1174" i="1"/>
  <c r="K1174" i="1" s="1"/>
  <c r="Q1174" i="1" s="1"/>
  <c r="I949" i="1"/>
  <c r="K949" i="1" s="1"/>
  <c r="Q949" i="1" s="1"/>
  <c r="G949" i="1"/>
  <c r="G533" i="1"/>
  <c r="I533" i="1"/>
  <c r="K533" i="1" s="1"/>
  <c r="Q533" i="1" s="1"/>
  <c r="G469" i="1"/>
  <c r="I469" i="1"/>
  <c r="K469" i="1" s="1"/>
  <c r="Q469" i="1" s="1"/>
  <c r="G1082" i="1"/>
  <c r="I1082" i="1"/>
  <c r="K1082" i="1" s="1"/>
  <c r="Q1082" i="1" s="1"/>
  <c r="I1018" i="1"/>
  <c r="K1018" i="1" s="1"/>
  <c r="Q1018" i="1" s="1"/>
  <c r="G1018" i="1"/>
  <c r="I954" i="1"/>
  <c r="K954" i="1" s="1"/>
  <c r="Q954" i="1" s="1"/>
  <c r="G954" i="1"/>
  <c r="G890" i="1"/>
  <c r="I890" i="1"/>
  <c r="K890" i="1" s="1"/>
  <c r="Q890" i="1" s="1"/>
  <c r="I826" i="1"/>
  <c r="K826" i="1" s="1"/>
  <c r="Q826" i="1" s="1"/>
  <c r="G826" i="1"/>
  <c r="G762" i="1"/>
  <c r="I762" i="1"/>
  <c r="K762" i="1" s="1"/>
  <c r="Q762" i="1" s="1"/>
  <c r="G698" i="1"/>
  <c r="I698" i="1"/>
  <c r="K698" i="1" s="1"/>
  <c r="Q698" i="1" s="1"/>
  <c r="G634" i="1"/>
  <c r="I634" i="1"/>
  <c r="K634" i="1" s="1"/>
  <c r="Q634" i="1" s="1"/>
  <c r="I570" i="1"/>
  <c r="K570" i="1" s="1"/>
  <c r="Q570" i="1" s="1"/>
  <c r="G570" i="1"/>
  <c r="G506" i="1"/>
  <c r="I506" i="1"/>
  <c r="K506" i="1" s="1"/>
  <c r="Q506" i="1" s="1"/>
  <c r="I1111" i="1"/>
  <c r="K1111" i="1" s="1"/>
  <c r="Q1111" i="1" s="1"/>
  <c r="G1111" i="1"/>
  <c r="I1047" i="1"/>
  <c r="K1047" i="1" s="1"/>
  <c r="Q1047" i="1" s="1"/>
  <c r="G1047" i="1"/>
  <c r="G983" i="1"/>
  <c r="I983" i="1"/>
  <c r="K983" i="1" s="1"/>
  <c r="Q983" i="1" s="1"/>
  <c r="G919" i="1"/>
  <c r="I919" i="1"/>
  <c r="K919" i="1" s="1"/>
  <c r="Q919" i="1" s="1"/>
  <c r="G855" i="1"/>
  <c r="I855" i="1"/>
  <c r="K855" i="1" s="1"/>
  <c r="Q855" i="1" s="1"/>
  <c r="G791" i="1"/>
  <c r="I791" i="1"/>
  <c r="K791" i="1" s="1"/>
  <c r="Q791" i="1" s="1"/>
  <c r="G727" i="1"/>
  <c r="I727" i="1"/>
  <c r="K727" i="1" s="1"/>
  <c r="Q727" i="1" s="1"/>
  <c r="G663" i="1"/>
  <c r="I663" i="1"/>
  <c r="K663" i="1" s="1"/>
  <c r="Q663" i="1" s="1"/>
  <c r="G599" i="1"/>
  <c r="I599" i="1"/>
  <c r="K599" i="1" s="1"/>
  <c r="Q599" i="1" s="1"/>
  <c r="G535" i="1"/>
  <c r="I535" i="1"/>
  <c r="K535" i="1" s="1"/>
  <c r="Q535" i="1" s="1"/>
  <c r="G471" i="1"/>
  <c r="I471" i="1"/>
  <c r="K471" i="1" s="1"/>
  <c r="Q471" i="1" s="1"/>
  <c r="G1084" i="1"/>
  <c r="I1084" i="1"/>
  <c r="K1084" i="1" s="1"/>
  <c r="Q1084" i="1" s="1"/>
  <c r="G1020" i="1"/>
  <c r="I1020" i="1"/>
  <c r="K1020" i="1" s="1"/>
  <c r="Q1020" i="1" s="1"/>
  <c r="G956" i="1"/>
  <c r="I956" i="1"/>
  <c r="K956" i="1" s="1"/>
  <c r="Q956" i="1" s="1"/>
  <c r="G892" i="1"/>
  <c r="I892" i="1"/>
  <c r="K892" i="1" s="1"/>
  <c r="Q892" i="1" s="1"/>
  <c r="I828" i="1"/>
  <c r="K828" i="1" s="1"/>
  <c r="Q828" i="1" s="1"/>
  <c r="G828" i="1"/>
  <c r="G764" i="1"/>
  <c r="I764" i="1"/>
  <c r="K764" i="1" s="1"/>
  <c r="Q764" i="1" s="1"/>
  <c r="G700" i="1"/>
  <c r="I700" i="1"/>
  <c r="K700" i="1" s="1"/>
  <c r="Q700" i="1" s="1"/>
  <c r="G636" i="1"/>
  <c r="I636" i="1"/>
  <c r="K636" i="1" s="1"/>
  <c r="Q636" i="1" s="1"/>
  <c r="G572" i="1"/>
  <c r="I572" i="1"/>
  <c r="K572" i="1" s="1"/>
  <c r="Q572" i="1" s="1"/>
  <c r="G508" i="1"/>
  <c r="I508" i="1"/>
  <c r="K508" i="1" s="1"/>
  <c r="Q508" i="1" s="1"/>
  <c r="G1121" i="1"/>
  <c r="I1121" i="1"/>
  <c r="K1121" i="1" s="1"/>
  <c r="Q1121" i="1" s="1"/>
  <c r="G1057" i="1"/>
  <c r="I1057" i="1"/>
  <c r="K1057" i="1" s="1"/>
  <c r="Q1057" i="1" s="1"/>
  <c r="I993" i="1"/>
  <c r="K993" i="1" s="1"/>
  <c r="Q993" i="1" s="1"/>
  <c r="G993" i="1"/>
  <c r="G929" i="1"/>
  <c r="I929" i="1"/>
  <c r="K929" i="1" s="1"/>
  <c r="Q929" i="1" s="1"/>
  <c r="G865" i="1"/>
  <c r="I865" i="1"/>
  <c r="K865" i="1" s="1"/>
  <c r="Q865" i="1" s="1"/>
  <c r="G801" i="1"/>
  <c r="I801" i="1"/>
  <c r="K801" i="1" s="1"/>
  <c r="Q801" i="1" s="1"/>
  <c r="I737" i="1"/>
  <c r="K737" i="1" s="1"/>
  <c r="Q737" i="1" s="1"/>
  <c r="G737" i="1"/>
  <c r="I673" i="1"/>
  <c r="K673" i="1" s="1"/>
  <c r="Q673" i="1" s="1"/>
  <c r="G673" i="1"/>
  <c r="I609" i="1"/>
  <c r="K609" i="1" s="1"/>
  <c r="Q609" i="1" s="1"/>
  <c r="G609" i="1"/>
  <c r="G545" i="1"/>
  <c r="I545" i="1"/>
  <c r="K545" i="1" s="1"/>
  <c r="Q545" i="1" s="1"/>
  <c r="I481" i="1"/>
  <c r="K481" i="1" s="1"/>
  <c r="Q481" i="1" s="1"/>
  <c r="G481" i="1"/>
  <c r="I1086" i="1"/>
  <c r="K1086" i="1" s="1"/>
  <c r="Q1086" i="1" s="1"/>
  <c r="G1086" i="1"/>
  <c r="I1022" i="1"/>
  <c r="K1022" i="1" s="1"/>
  <c r="Q1022" i="1" s="1"/>
  <c r="G1022" i="1"/>
  <c r="I958" i="1"/>
  <c r="K958" i="1" s="1"/>
  <c r="Q958" i="1" s="1"/>
  <c r="G958" i="1"/>
  <c r="G894" i="1"/>
  <c r="I894" i="1"/>
  <c r="K894" i="1" s="1"/>
  <c r="Q894" i="1" s="1"/>
  <c r="G830" i="1"/>
  <c r="I830" i="1"/>
  <c r="K830" i="1" s="1"/>
  <c r="Q830" i="1" s="1"/>
  <c r="G766" i="1"/>
  <c r="I766" i="1"/>
  <c r="K766" i="1" s="1"/>
  <c r="Q766" i="1" s="1"/>
  <c r="G702" i="1"/>
  <c r="I702" i="1"/>
  <c r="K702" i="1" s="1"/>
  <c r="Q702" i="1" s="1"/>
  <c r="G638" i="1"/>
  <c r="I638" i="1"/>
  <c r="K638" i="1" s="1"/>
  <c r="Q638" i="1" s="1"/>
  <c r="G574" i="1"/>
  <c r="I574" i="1"/>
  <c r="K574" i="1" s="1"/>
  <c r="Q574" i="1" s="1"/>
  <c r="G510" i="1"/>
  <c r="I510" i="1"/>
  <c r="K510" i="1" s="1"/>
  <c r="Q510" i="1" s="1"/>
  <c r="G1123" i="1"/>
  <c r="I1123" i="1"/>
  <c r="K1123" i="1" s="1"/>
  <c r="Q1123" i="1" s="1"/>
  <c r="G1059" i="1"/>
  <c r="I1059" i="1"/>
  <c r="K1059" i="1" s="1"/>
  <c r="Q1059" i="1" s="1"/>
  <c r="G995" i="1"/>
  <c r="I995" i="1"/>
  <c r="K995" i="1" s="1"/>
  <c r="Q995" i="1" s="1"/>
  <c r="I931" i="1"/>
  <c r="K931" i="1" s="1"/>
  <c r="Q931" i="1" s="1"/>
  <c r="G931" i="1"/>
  <c r="I867" i="1"/>
  <c r="K867" i="1" s="1"/>
  <c r="Q867" i="1" s="1"/>
  <c r="G867" i="1"/>
  <c r="I803" i="1"/>
  <c r="K803" i="1" s="1"/>
  <c r="Q803" i="1" s="1"/>
  <c r="G803" i="1"/>
  <c r="G739" i="1"/>
  <c r="I739" i="1"/>
  <c r="K739" i="1" s="1"/>
  <c r="Q739" i="1" s="1"/>
  <c r="G675" i="1"/>
  <c r="I675" i="1"/>
  <c r="K675" i="1" s="1"/>
  <c r="Q675" i="1" s="1"/>
  <c r="G611" i="1"/>
  <c r="I611" i="1"/>
  <c r="K611" i="1" s="1"/>
  <c r="Q611" i="1" s="1"/>
  <c r="I547" i="1"/>
  <c r="K547" i="1" s="1"/>
  <c r="Q547" i="1" s="1"/>
  <c r="G547" i="1"/>
  <c r="I483" i="1"/>
  <c r="K483" i="1" s="1"/>
  <c r="Q483" i="1" s="1"/>
  <c r="G483" i="1"/>
  <c r="I1096" i="1"/>
  <c r="K1096" i="1" s="1"/>
  <c r="Q1096" i="1" s="1"/>
  <c r="G1096" i="1"/>
  <c r="I1032" i="1"/>
  <c r="K1032" i="1" s="1"/>
  <c r="Q1032" i="1" s="1"/>
  <c r="G1032" i="1"/>
  <c r="I968" i="1"/>
  <c r="K968" i="1" s="1"/>
  <c r="Q968" i="1" s="1"/>
  <c r="G968" i="1"/>
  <c r="I904" i="1"/>
  <c r="K904" i="1" s="1"/>
  <c r="Q904" i="1" s="1"/>
  <c r="G904" i="1"/>
  <c r="G840" i="1"/>
  <c r="I840" i="1"/>
  <c r="K840" i="1" s="1"/>
  <c r="Q840" i="1" s="1"/>
  <c r="G776" i="1"/>
  <c r="I776" i="1"/>
  <c r="K776" i="1" s="1"/>
  <c r="Q776" i="1" s="1"/>
  <c r="I712" i="1"/>
  <c r="K712" i="1" s="1"/>
  <c r="Q712" i="1" s="1"/>
  <c r="G712" i="1"/>
  <c r="I648" i="1"/>
  <c r="K648" i="1" s="1"/>
  <c r="Q648" i="1" s="1"/>
  <c r="G648" i="1"/>
  <c r="I584" i="1"/>
  <c r="K584" i="1" s="1"/>
  <c r="Q584" i="1" s="1"/>
  <c r="G584" i="1"/>
  <c r="I520" i="1"/>
  <c r="K520" i="1" s="1"/>
  <c r="Q520" i="1" s="1"/>
  <c r="G520" i="1"/>
  <c r="G456" i="1"/>
  <c r="I456" i="1"/>
  <c r="K456" i="1" s="1"/>
  <c r="Q456" i="1" s="1"/>
  <c r="G1483" i="1"/>
  <c r="I1483" i="1"/>
  <c r="K1483" i="1" s="1"/>
  <c r="Q1483" i="1" s="1"/>
  <c r="G1176" i="1"/>
  <c r="I1176" i="1"/>
  <c r="K1176" i="1" s="1"/>
  <c r="Q1176" i="1" s="1"/>
  <c r="G1349" i="1"/>
  <c r="I1349" i="1"/>
  <c r="K1349" i="1" s="1"/>
  <c r="Q1349" i="1" s="1"/>
  <c r="G1290" i="1"/>
  <c r="I1290" i="1"/>
  <c r="K1290" i="1" s="1"/>
  <c r="Q1290" i="1" s="1"/>
  <c r="G1343" i="1"/>
  <c r="I1343" i="1"/>
  <c r="K1343" i="1" s="1"/>
  <c r="Q1343" i="1" s="1"/>
  <c r="G1388" i="1"/>
  <c r="I1388" i="1"/>
  <c r="K1388" i="1" s="1"/>
  <c r="Q1388" i="1" s="1"/>
  <c r="I1211" i="1"/>
  <c r="K1211" i="1" s="1"/>
  <c r="Q1211" i="1" s="1"/>
  <c r="G1211" i="1"/>
  <c r="G829" i="1"/>
  <c r="I829" i="1"/>
  <c r="K829" i="1" s="1"/>
  <c r="Q829" i="1" s="1"/>
  <c r="G1150" i="1"/>
  <c r="I1150" i="1"/>
  <c r="K1150" i="1" s="1"/>
  <c r="Q1150" i="1" s="1"/>
  <c r="I866" i="1"/>
  <c r="K866" i="1" s="1"/>
  <c r="Q866" i="1" s="1"/>
  <c r="G866" i="1"/>
  <c r="G1023" i="1"/>
  <c r="I1023" i="1"/>
  <c r="K1023" i="1" s="1"/>
  <c r="Q1023" i="1" s="1"/>
  <c r="G511" i="1"/>
  <c r="I511" i="1"/>
  <c r="K511" i="1" s="1"/>
  <c r="Q511" i="1" s="1"/>
  <c r="G1097" i="1"/>
  <c r="I1097" i="1"/>
  <c r="K1097" i="1" s="1"/>
  <c r="Q1097" i="1" s="1"/>
  <c r="I816" i="1"/>
  <c r="K816" i="1" s="1"/>
  <c r="Q816" i="1" s="1"/>
  <c r="G816" i="1"/>
  <c r="I339" i="1"/>
  <c r="K339" i="1" s="1"/>
  <c r="Q339" i="1" s="1"/>
  <c r="G307" i="1"/>
  <c r="I1219" i="1"/>
  <c r="K1219" i="1" s="1"/>
  <c r="Q1219" i="1" s="1"/>
  <c r="G1219" i="1"/>
  <c r="G685" i="1"/>
  <c r="I685" i="1"/>
  <c r="K685" i="1" s="1"/>
  <c r="Q685" i="1" s="1"/>
  <c r="I1448" i="1"/>
  <c r="K1448" i="1" s="1"/>
  <c r="Q1448" i="1" s="1"/>
  <c r="G1448" i="1"/>
  <c r="I1384" i="1"/>
  <c r="K1384" i="1" s="1"/>
  <c r="Q1384" i="1" s="1"/>
  <c r="G1384" i="1"/>
  <c r="G1320" i="1"/>
  <c r="I1320" i="1"/>
  <c r="K1320" i="1" s="1"/>
  <c r="Q1320" i="1" s="1"/>
  <c r="G1256" i="1"/>
  <c r="I1256" i="1"/>
  <c r="K1256" i="1" s="1"/>
  <c r="Q1256" i="1" s="1"/>
  <c r="G1192" i="1"/>
  <c r="I1192" i="1"/>
  <c r="K1192" i="1" s="1"/>
  <c r="Q1192" i="1" s="1"/>
  <c r="G1125" i="1"/>
  <c r="I1125" i="1"/>
  <c r="K1125" i="1" s="1"/>
  <c r="Q1125" i="1" s="1"/>
  <c r="I613" i="1"/>
  <c r="K613" i="1" s="1"/>
  <c r="Q613" i="1" s="1"/>
  <c r="G613" i="1"/>
  <c r="I1227" i="1"/>
  <c r="K1227" i="1" s="1"/>
  <c r="Q1227" i="1" s="1"/>
  <c r="G1227" i="1"/>
  <c r="I1493" i="1"/>
  <c r="K1493" i="1" s="1"/>
  <c r="Q1493" i="1" s="1"/>
  <c r="G1493" i="1"/>
  <c r="G1429" i="1"/>
  <c r="I1429" i="1"/>
  <c r="K1429" i="1" s="1"/>
  <c r="Q1429" i="1" s="1"/>
  <c r="G1365" i="1"/>
  <c r="I1365" i="1"/>
  <c r="K1365" i="1" s="1"/>
  <c r="Q1365" i="1" s="1"/>
  <c r="G1301" i="1"/>
  <c r="I1301" i="1"/>
  <c r="K1301" i="1" s="1"/>
  <c r="Q1301" i="1" s="1"/>
  <c r="G1237" i="1"/>
  <c r="I1237" i="1"/>
  <c r="K1237" i="1" s="1"/>
  <c r="Q1237" i="1" s="1"/>
  <c r="G1173" i="1"/>
  <c r="I1173" i="1"/>
  <c r="K1173" i="1" s="1"/>
  <c r="Q1173" i="1" s="1"/>
  <c r="G989" i="1"/>
  <c r="I989" i="1"/>
  <c r="K989" i="1" s="1"/>
  <c r="Q989" i="1" s="1"/>
  <c r="G1442" i="1"/>
  <c r="I1442" i="1"/>
  <c r="K1442" i="1" s="1"/>
  <c r="Q1442" i="1" s="1"/>
  <c r="I1370" i="1"/>
  <c r="K1370" i="1" s="1"/>
  <c r="Q1370" i="1" s="1"/>
  <c r="G1370" i="1"/>
  <c r="I1306" i="1"/>
  <c r="K1306" i="1" s="1"/>
  <c r="Q1306" i="1" s="1"/>
  <c r="G1306" i="1"/>
  <c r="I1242" i="1"/>
  <c r="K1242" i="1" s="1"/>
  <c r="Q1242" i="1" s="1"/>
  <c r="G1242" i="1"/>
  <c r="I1178" i="1"/>
  <c r="K1178" i="1" s="1"/>
  <c r="Q1178" i="1" s="1"/>
  <c r="G1178" i="1"/>
  <c r="G1109" i="1"/>
  <c r="I1109" i="1"/>
  <c r="K1109" i="1" s="1"/>
  <c r="Q1109" i="1" s="1"/>
  <c r="G597" i="1"/>
  <c r="I597" i="1"/>
  <c r="K597" i="1" s="1"/>
  <c r="Q597" i="1" s="1"/>
  <c r="I1487" i="1"/>
  <c r="K1487" i="1" s="1"/>
  <c r="Q1487" i="1" s="1"/>
  <c r="G1487" i="1"/>
  <c r="G1423" i="1"/>
  <c r="I1423" i="1"/>
  <c r="K1423" i="1" s="1"/>
  <c r="Q1423" i="1" s="1"/>
  <c r="G1359" i="1"/>
  <c r="I1359" i="1"/>
  <c r="K1359" i="1" s="1"/>
  <c r="Q1359" i="1" s="1"/>
  <c r="G1295" i="1"/>
  <c r="I1295" i="1"/>
  <c r="K1295" i="1" s="1"/>
  <c r="Q1295" i="1" s="1"/>
  <c r="I1231" i="1"/>
  <c r="K1231" i="1" s="1"/>
  <c r="Q1231" i="1" s="1"/>
  <c r="G1231" i="1"/>
  <c r="I1167" i="1"/>
  <c r="K1167" i="1" s="1"/>
  <c r="Q1167" i="1" s="1"/>
  <c r="G1167" i="1"/>
  <c r="G909" i="1"/>
  <c r="I909" i="1"/>
  <c r="K909" i="1" s="1"/>
  <c r="Q909" i="1" s="1"/>
  <c r="I1323" i="1"/>
  <c r="K1323" i="1" s="1"/>
  <c r="Q1323" i="1" s="1"/>
  <c r="G1323" i="1"/>
  <c r="I1468" i="1"/>
  <c r="K1468" i="1" s="1"/>
  <c r="Q1468" i="1" s="1"/>
  <c r="G1468" i="1"/>
  <c r="I1404" i="1"/>
  <c r="K1404" i="1" s="1"/>
  <c r="Q1404" i="1" s="1"/>
  <c r="G1404" i="1"/>
  <c r="G1340" i="1"/>
  <c r="I1340" i="1"/>
  <c r="K1340" i="1" s="1"/>
  <c r="Q1340" i="1" s="1"/>
  <c r="G1276" i="1"/>
  <c r="I1276" i="1"/>
  <c r="K1276" i="1" s="1"/>
  <c r="Q1276" i="1" s="1"/>
  <c r="G1212" i="1"/>
  <c r="I1212" i="1"/>
  <c r="K1212" i="1" s="1"/>
  <c r="Q1212" i="1" s="1"/>
  <c r="G1148" i="1"/>
  <c r="I1148" i="1"/>
  <c r="K1148" i="1" s="1"/>
  <c r="Q1148" i="1" s="1"/>
  <c r="G773" i="1"/>
  <c r="I773" i="1"/>
  <c r="K773" i="1" s="1"/>
  <c r="Q773" i="1" s="1"/>
  <c r="I1307" i="1"/>
  <c r="K1307" i="1" s="1"/>
  <c r="Q1307" i="1" s="1"/>
  <c r="G1307" i="1"/>
  <c r="G1481" i="1"/>
  <c r="I1481" i="1"/>
  <c r="K1481" i="1" s="1"/>
  <c r="Q1481" i="1" s="1"/>
  <c r="G1417" i="1"/>
  <c r="I1417" i="1"/>
  <c r="K1417" i="1" s="1"/>
  <c r="Q1417" i="1" s="1"/>
  <c r="I1353" i="1"/>
  <c r="K1353" i="1" s="1"/>
  <c r="Q1353" i="1" s="1"/>
  <c r="G1353" i="1"/>
  <c r="I1289" i="1"/>
  <c r="K1289" i="1" s="1"/>
  <c r="Q1289" i="1" s="1"/>
  <c r="G1289" i="1"/>
  <c r="G1225" i="1"/>
  <c r="I1225" i="1"/>
  <c r="K1225" i="1" s="1"/>
  <c r="Q1225" i="1" s="1"/>
  <c r="G1161" i="1"/>
  <c r="I1161" i="1"/>
  <c r="K1161" i="1" s="1"/>
  <c r="Q1161" i="1" s="1"/>
  <c r="G957" i="1"/>
  <c r="I957" i="1"/>
  <c r="K957" i="1" s="1"/>
  <c r="Q957" i="1" s="1"/>
  <c r="G1451" i="1"/>
  <c r="I1451" i="1"/>
  <c r="K1451" i="1" s="1"/>
  <c r="Q1451" i="1" s="1"/>
  <c r="G1486" i="1"/>
  <c r="I1486" i="1"/>
  <c r="K1486" i="1" s="1"/>
  <c r="Q1486" i="1" s="1"/>
  <c r="G1422" i="1"/>
  <c r="I1422" i="1"/>
  <c r="K1422" i="1" s="1"/>
  <c r="Q1422" i="1" s="1"/>
  <c r="G1358" i="1"/>
  <c r="I1358" i="1"/>
  <c r="K1358" i="1" s="1"/>
  <c r="Q1358" i="1" s="1"/>
  <c r="I1294" i="1"/>
  <c r="K1294" i="1" s="1"/>
  <c r="Q1294" i="1" s="1"/>
  <c r="G1294" i="1"/>
  <c r="G1230" i="1"/>
  <c r="I1230" i="1"/>
  <c r="K1230" i="1" s="1"/>
  <c r="Q1230" i="1" s="1"/>
  <c r="G1166" i="1"/>
  <c r="I1166" i="1"/>
  <c r="K1166" i="1" s="1"/>
  <c r="Q1166" i="1" s="1"/>
  <c r="G885" i="1"/>
  <c r="I885" i="1"/>
  <c r="K885" i="1" s="1"/>
  <c r="Q885" i="1" s="1"/>
  <c r="G525" i="1"/>
  <c r="I525" i="1"/>
  <c r="K525" i="1" s="1"/>
  <c r="Q525" i="1" s="1"/>
  <c r="G461" i="1"/>
  <c r="I461" i="1"/>
  <c r="K461" i="1" s="1"/>
  <c r="Q461" i="1" s="1"/>
  <c r="G1074" i="1"/>
  <c r="I1074" i="1"/>
  <c r="K1074" i="1" s="1"/>
  <c r="Q1074" i="1" s="1"/>
  <c r="I1010" i="1"/>
  <c r="K1010" i="1" s="1"/>
  <c r="Q1010" i="1" s="1"/>
  <c r="G1010" i="1"/>
  <c r="I946" i="1"/>
  <c r="K946" i="1" s="1"/>
  <c r="Q946" i="1" s="1"/>
  <c r="G946" i="1"/>
  <c r="I882" i="1"/>
  <c r="K882" i="1" s="1"/>
  <c r="Q882" i="1" s="1"/>
  <c r="G882" i="1"/>
  <c r="I818" i="1"/>
  <c r="K818" i="1" s="1"/>
  <c r="Q818" i="1" s="1"/>
  <c r="G818" i="1"/>
  <c r="G754" i="1"/>
  <c r="I754" i="1"/>
  <c r="K754" i="1" s="1"/>
  <c r="Q754" i="1" s="1"/>
  <c r="G690" i="1"/>
  <c r="I690" i="1"/>
  <c r="K690" i="1" s="1"/>
  <c r="Q690" i="1" s="1"/>
  <c r="G626" i="1"/>
  <c r="I626" i="1"/>
  <c r="K626" i="1" s="1"/>
  <c r="Q626" i="1" s="1"/>
  <c r="G562" i="1"/>
  <c r="I562" i="1"/>
  <c r="K562" i="1" s="1"/>
  <c r="Q562" i="1" s="1"/>
  <c r="G498" i="1"/>
  <c r="I498" i="1"/>
  <c r="K498" i="1" s="1"/>
  <c r="Q498" i="1" s="1"/>
  <c r="I1103" i="1"/>
  <c r="K1103" i="1" s="1"/>
  <c r="Q1103" i="1" s="1"/>
  <c r="G1103" i="1"/>
  <c r="I1039" i="1"/>
  <c r="K1039" i="1" s="1"/>
  <c r="Q1039" i="1" s="1"/>
  <c r="G1039" i="1"/>
  <c r="G975" i="1"/>
  <c r="I975" i="1"/>
  <c r="K975" i="1" s="1"/>
  <c r="Q975" i="1" s="1"/>
  <c r="G911" i="1"/>
  <c r="I911" i="1"/>
  <c r="K911" i="1" s="1"/>
  <c r="Q911" i="1" s="1"/>
  <c r="G847" i="1"/>
  <c r="I847" i="1"/>
  <c r="K847" i="1" s="1"/>
  <c r="Q847" i="1" s="1"/>
  <c r="I783" i="1"/>
  <c r="K783" i="1" s="1"/>
  <c r="Q783" i="1" s="1"/>
  <c r="G783" i="1"/>
  <c r="G719" i="1"/>
  <c r="I719" i="1"/>
  <c r="K719" i="1" s="1"/>
  <c r="Q719" i="1" s="1"/>
  <c r="G655" i="1"/>
  <c r="I655" i="1"/>
  <c r="K655" i="1" s="1"/>
  <c r="Q655" i="1" s="1"/>
  <c r="I591" i="1"/>
  <c r="K591" i="1" s="1"/>
  <c r="Q591" i="1" s="1"/>
  <c r="G591" i="1"/>
  <c r="G527" i="1"/>
  <c r="I527" i="1"/>
  <c r="K527" i="1" s="1"/>
  <c r="Q527" i="1" s="1"/>
  <c r="G463" i="1"/>
  <c r="I463" i="1"/>
  <c r="K463" i="1" s="1"/>
  <c r="Q463" i="1" s="1"/>
  <c r="G1076" i="1"/>
  <c r="I1076" i="1"/>
  <c r="K1076" i="1" s="1"/>
  <c r="Q1076" i="1" s="1"/>
  <c r="G1012" i="1"/>
  <c r="I1012" i="1"/>
  <c r="K1012" i="1" s="1"/>
  <c r="Q1012" i="1" s="1"/>
  <c r="G948" i="1"/>
  <c r="I948" i="1"/>
  <c r="K948" i="1" s="1"/>
  <c r="Q948" i="1" s="1"/>
  <c r="G884" i="1"/>
  <c r="I884" i="1"/>
  <c r="K884" i="1" s="1"/>
  <c r="Q884" i="1" s="1"/>
  <c r="G820" i="1"/>
  <c r="I820" i="1"/>
  <c r="K820" i="1" s="1"/>
  <c r="Q820" i="1" s="1"/>
  <c r="G756" i="1"/>
  <c r="I756" i="1"/>
  <c r="K756" i="1" s="1"/>
  <c r="Q756" i="1" s="1"/>
  <c r="I692" i="1"/>
  <c r="K692" i="1" s="1"/>
  <c r="Q692" i="1" s="1"/>
  <c r="G692" i="1"/>
  <c r="G628" i="1"/>
  <c r="I628" i="1"/>
  <c r="K628" i="1" s="1"/>
  <c r="Q628" i="1" s="1"/>
  <c r="G564" i="1"/>
  <c r="I564" i="1"/>
  <c r="K564" i="1" s="1"/>
  <c r="Q564" i="1" s="1"/>
  <c r="G500" i="1"/>
  <c r="I500" i="1"/>
  <c r="K500" i="1" s="1"/>
  <c r="Q500" i="1" s="1"/>
  <c r="G1113" i="1"/>
  <c r="I1113" i="1"/>
  <c r="K1113" i="1" s="1"/>
  <c r="Q1113" i="1" s="1"/>
  <c r="I1049" i="1"/>
  <c r="K1049" i="1" s="1"/>
  <c r="Q1049" i="1" s="1"/>
  <c r="G1049" i="1"/>
  <c r="I985" i="1"/>
  <c r="K985" i="1" s="1"/>
  <c r="Q985" i="1" s="1"/>
  <c r="G985" i="1"/>
  <c r="I921" i="1"/>
  <c r="K921" i="1" s="1"/>
  <c r="Q921" i="1" s="1"/>
  <c r="G921" i="1"/>
  <c r="I857" i="1"/>
  <c r="K857" i="1" s="1"/>
  <c r="Q857" i="1" s="1"/>
  <c r="G857" i="1"/>
  <c r="G793" i="1"/>
  <c r="I793" i="1"/>
  <c r="K793" i="1" s="1"/>
  <c r="Q793" i="1" s="1"/>
  <c r="I729" i="1"/>
  <c r="K729" i="1" s="1"/>
  <c r="Q729" i="1" s="1"/>
  <c r="G729" i="1"/>
  <c r="G665" i="1"/>
  <c r="I665" i="1"/>
  <c r="K665" i="1" s="1"/>
  <c r="Q665" i="1" s="1"/>
  <c r="G601" i="1"/>
  <c r="I601" i="1"/>
  <c r="K601" i="1" s="1"/>
  <c r="Q601" i="1" s="1"/>
  <c r="G537" i="1"/>
  <c r="I537" i="1"/>
  <c r="K537" i="1" s="1"/>
  <c r="Q537" i="1" s="1"/>
  <c r="G473" i="1"/>
  <c r="I473" i="1"/>
  <c r="K473" i="1" s="1"/>
  <c r="Q473" i="1" s="1"/>
  <c r="I1078" i="1"/>
  <c r="K1078" i="1" s="1"/>
  <c r="Q1078" i="1" s="1"/>
  <c r="G1078" i="1"/>
  <c r="I1014" i="1"/>
  <c r="K1014" i="1" s="1"/>
  <c r="Q1014" i="1" s="1"/>
  <c r="G1014" i="1"/>
  <c r="I950" i="1"/>
  <c r="K950" i="1" s="1"/>
  <c r="Q950" i="1" s="1"/>
  <c r="G950" i="1"/>
  <c r="G886" i="1"/>
  <c r="I886" i="1"/>
  <c r="K886" i="1" s="1"/>
  <c r="Q886" i="1" s="1"/>
  <c r="G822" i="1"/>
  <c r="I822" i="1"/>
  <c r="K822" i="1" s="1"/>
  <c r="Q822" i="1" s="1"/>
  <c r="G758" i="1"/>
  <c r="I758" i="1"/>
  <c r="K758" i="1" s="1"/>
  <c r="Q758" i="1" s="1"/>
  <c r="I694" i="1"/>
  <c r="K694" i="1" s="1"/>
  <c r="Q694" i="1" s="1"/>
  <c r="G694" i="1"/>
  <c r="G630" i="1"/>
  <c r="I630" i="1"/>
  <c r="K630" i="1" s="1"/>
  <c r="Q630" i="1" s="1"/>
  <c r="G566" i="1"/>
  <c r="I566" i="1"/>
  <c r="K566" i="1" s="1"/>
  <c r="Q566" i="1" s="1"/>
  <c r="G502" i="1"/>
  <c r="I502" i="1"/>
  <c r="K502" i="1" s="1"/>
  <c r="Q502" i="1" s="1"/>
  <c r="G1115" i="1"/>
  <c r="I1115" i="1"/>
  <c r="K1115" i="1" s="1"/>
  <c r="Q1115" i="1" s="1"/>
  <c r="G1051" i="1"/>
  <c r="I1051" i="1"/>
  <c r="K1051" i="1" s="1"/>
  <c r="Q1051" i="1" s="1"/>
  <c r="G987" i="1"/>
  <c r="I987" i="1"/>
  <c r="K987" i="1" s="1"/>
  <c r="Q987" i="1" s="1"/>
  <c r="I923" i="1"/>
  <c r="K923" i="1" s="1"/>
  <c r="Q923" i="1" s="1"/>
  <c r="G923" i="1"/>
  <c r="I859" i="1"/>
  <c r="K859" i="1" s="1"/>
  <c r="Q859" i="1" s="1"/>
  <c r="G859" i="1"/>
  <c r="I795" i="1"/>
  <c r="K795" i="1" s="1"/>
  <c r="Q795" i="1" s="1"/>
  <c r="G795" i="1"/>
  <c r="G731" i="1"/>
  <c r="I731" i="1"/>
  <c r="K731" i="1" s="1"/>
  <c r="Q731" i="1" s="1"/>
  <c r="I667" i="1"/>
  <c r="K667" i="1" s="1"/>
  <c r="Q667" i="1" s="1"/>
  <c r="G667" i="1"/>
  <c r="G603" i="1"/>
  <c r="I603" i="1"/>
  <c r="K603" i="1" s="1"/>
  <c r="Q603" i="1" s="1"/>
  <c r="I539" i="1"/>
  <c r="K539" i="1" s="1"/>
  <c r="Q539" i="1" s="1"/>
  <c r="G539" i="1"/>
  <c r="I475" i="1"/>
  <c r="K475" i="1" s="1"/>
  <c r="Q475" i="1" s="1"/>
  <c r="G475" i="1"/>
  <c r="I1088" i="1"/>
  <c r="K1088" i="1" s="1"/>
  <c r="Q1088" i="1" s="1"/>
  <c r="G1088" i="1"/>
  <c r="I1024" i="1"/>
  <c r="K1024" i="1" s="1"/>
  <c r="Q1024" i="1" s="1"/>
  <c r="G1024" i="1"/>
  <c r="G960" i="1"/>
  <c r="I960" i="1"/>
  <c r="K960" i="1" s="1"/>
  <c r="Q960" i="1" s="1"/>
  <c r="G896" i="1"/>
  <c r="I896" i="1"/>
  <c r="K896" i="1" s="1"/>
  <c r="Q896" i="1" s="1"/>
  <c r="I832" i="1"/>
  <c r="K832" i="1" s="1"/>
  <c r="Q832" i="1" s="1"/>
  <c r="G832" i="1"/>
  <c r="I768" i="1"/>
  <c r="K768" i="1" s="1"/>
  <c r="Q768" i="1" s="1"/>
  <c r="G768" i="1"/>
  <c r="G704" i="1"/>
  <c r="I704" i="1"/>
  <c r="K704" i="1" s="1"/>
  <c r="Q704" i="1" s="1"/>
  <c r="I640" i="1"/>
  <c r="K640" i="1" s="1"/>
  <c r="Q640" i="1" s="1"/>
  <c r="G640" i="1"/>
  <c r="I576" i="1"/>
  <c r="K576" i="1" s="1"/>
  <c r="Q576" i="1" s="1"/>
  <c r="G576" i="1"/>
  <c r="G512" i="1"/>
  <c r="I512" i="1"/>
  <c r="K512" i="1" s="1"/>
  <c r="Q512" i="1" s="1"/>
  <c r="I1368" i="1"/>
  <c r="K1368" i="1" s="1"/>
  <c r="Q1368" i="1" s="1"/>
  <c r="G1368" i="1"/>
  <c r="I1171" i="1"/>
  <c r="K1171" i="1" s="1"/>
  <c r="Q1171" i="1" s="1"/>
  <c r="G1171" i="1"/>
  <c r="I1221" i="1"/>
  <c r="K1221" i="1" s="1"/>
  <c r="Q1221" i="1" s="1"/>
  <c r="G1221" i="1"/>
  <c r="G1226" i="1"/>
  <c r="I1226" i="1"/>
  <c r="K1226" i="1" s="1"/>
  <c r="Q1226" i="1" s="1"/>
  <c r="G1471" i="1"/>
  <c r="I1471" i="1"/>
  <c r="K1471" i="1" s="1"/>
  <c r="Q1471" i="1" s="1"/>
  <c r="G781" i="1"/>
  <c r="I781" i="1"/>
  <c r="K781" i="1" s="1"/>
  <c r="Q781" i="1" s="1"/>
  <c r="G1132" i="1"/>
  <c r="I1132" i="1"/>
  <c r="K1132" i="1" s="1"/>
  <c r="Q1132" i="1" s="1"/>
  <c r="G1401" i="1"/>
  <c r="I1401" i="1"/>
  <c r="K1401" i="1" s="1"/>
  <c r="Q1401" i="1" s="1"/>
  <c r="I1470" i="1"/>
  <c r="K1470" i="1" s="1"/>
  <c r="Q1470" i="1" s="1"/>
  <c r="G1470" i="1"/>
  <c r="G757" i="1"/>
  <c r="I757" i="1"/>
  <c r="K757" i="1" s="1"/>
  <c r="Q757" i="1" s="1"/>
  <c r="I930" i="1"/>
  <c r="K930" i="1" s="1"/>
  <c r="Q930" i="1" s="1"/>
  <c r="G930" i="1"/>
  <c r="G482" i="1"/>
  <c r="I482" i="1"/>
  <c r="K482" i="1" s="1"/>
  <c r="Q482" i="1" s="1"/>
  <c r="G703" i="1"/>
  <c r="I703" i="1"/>
  <c r="K703" i="1" s="1"/>
  <c r="Q703" i="1" s="1"/>
  <c r="G676" i="1"/>
  <c r="I676" i="1"/>
  <c r="K676" i="1" s="1"/>
  <c r="Q676" i="1" s="1"/>
  <c r="G624" i="1"/>
  <c r="I624" i="1"/>
  <c r="K624" i="1" s="1"/>
  <c r="Q624" i="1" s="1"/>
  <c r="I123" i="1"/>
  <c r="K123" i="1" s="1"/>
  <c r="Q123" i="1" s="1"/>
  <c r="I87" i="1"/>
  <c r="K87" i="1" s="1"/>
  <c r="Q87" i="1" s="1"/>
  <c r="G411" i="1"/>
  <c r="I1203" i="1"/>
  <c r="K1203" i="1" s="1"/>
  <c r="Q1203" i="1" s="1"/>
  <c r="G1203" i="1"/>
  <c r="G557" i="1"/>
  <c r="I557" i="1"/>
  <c r="K557" i="1" s="1"/>
  <c r="Q557" i="1" s="1"/>
  <c r="I1440" i="1"/>
  <c r="K1440" i="1" s="1"/>
  <c r="Q1440" i="1" s="1"/>
  <c r="G1440" i="1"/>
  <c r="G1376" i="1"/>
  <c r="I1376" i="1"/>
  <c r="K1376" i="1" s="1"/>
  <c r="Q1376" i="1" s="1"/>
  <c r="G1312" i="1"/>
  <c r="I1312" i="1"/>
  <c r="K1312" i="1" s="1"/>
  <c r="Q1312" i="1" s="1"/>
  <c r="G1248" i="1"/>
  <c r="I1248" i="1"/>
  <c r="K1248" i="1" s="1"/>
  <c r="Q1248" i="1" s="1"/>
  <c r="G1184" i="1"/>
  <c r="I1184" i="1"/>
  <c r="K1184" i="1" s="1"/>
  <c r="Q1184" i="1" s="1"/>
  <c r="G1061" i="1"/>
  <c r="I1061" i="1"/>
  <c r="K1061" i="1" s="1"/>
  <c r="Q1061" i="1" s="1"/>
  <c r="G549" i="1"/>
  <c r="I549" i="1"/>
  <c r="K549" i="1" s="1"/>
  <c r="Q549" i="1" s="1"/>
  <c r="I1195" i="1"/>
  <c r="K1195" i="1" s="1"/>
  <c r="Q1195" i="1" s="1"/>
  <c r="G1195" i="1"/>
  <c r="I1485" i="1"/>
  <c r="K1485" i="1" s="1"/>
  <c r="Q1485" i="1" s="1"/>
  <c r="G1485" i="1"/>
  <c r="G1421" i="1"/>
  <c r="I1421" i="1"/>
  <c r="K1421" i="1" s="1"/>
  <c r="Q1421" i="1" s="1"/>
  <c r="G1357" i="1"/>
  <c r="I1357" i="1"/>
  <c r="K1357" i="1" s="1"/>
  <c r="Q1357" i="1" s="1"/>
  <c r="G1293" i="1"/>
  <c r="I1293" i="1"/>
  <c r="K1293" i="1" s="1"/>
  <c r="Q1293" i="1" s="1"/>
  <c r="G1229" i="1"/>
  <c r="I1229" i="1"/>
  <c r="K1229" i="1" s="1"/>
  <c r="Q1229" i="1" s="1"/>
  <c r="G1165" i="1"/>
  <c r="I1165" i="1"/>
  <c r="K1165" i="1" s="1"/>
  <c r="Q1165" i="1" s="1"/>
  <c r="G925" i="1"/>
  <c r="I925" i="1"/>
  <c r="K925" i="1" s="1"/>
  <c r="Q925" i="1" s="1"/>
  <c r="G1426" i="1"/>
  <c r="I1426" i="1"/>
  <c r="K1426" i="1" s="1"/>
  <c r="Q1426" i="1" s="1"/>
  <c r="I1362" i="1"/>
  <c r="K1362" i="1" s="1"/>
  <c r="Q1362" i="1" s="1"/>
  <c r="G1362" i="1"/>
  <c r="I1298" i="1"/>
  <c r="K1298" i="1" s="1"/>
  <c r="Q1298" i="1" s="1"/>
  <c r="G1298" i="1"/>
  <c r="I1234" i="1"/>
  <c r="K1234" i="1" s="1"/>
  <c r="Q1234" i="1" s="1"/>
  <c r="G1234" i="1"/>
  <c r="I1170" i="1"/>
  <c r="K1170" i="1" s="1"/>
  <c r="Q1170" i="1" s="1"/>
  <c r="G1170" i="1"/>
  <c r="I1045" i="1"/>
  <c r="K1045" i="1" s="1"/>
  <c r="Q1045" i="1" s="1"/>
  <c r="G1045" i="1"/>
  <c r="G1459" i="1"/>
  <c r="I1459" i="1"/>
  <c r="K1459" i="1" s="1"/>
  <c r="Q1459" i="1" s="1"/>
  <c r="I1479" i="1"/>
  <c r="K1479" i="1" s="1"/>
  <c r="Q1479" i="1" s="1"/>
  <c r="G1479" i="1"/>
  <c r="G1415" i="1"/>
  <c r="I1415" i="1"/>
  <c r="K1415" i="1" s="1"/>
  <c r="Q1415" i="1" s="1"/>
  <c r="G1351" i="1"/>
  <c r="I1351" i="1"/>
  <c r="K1351" i="1" s="1"/>
  <c r="Q1351" i="1" s="1"/>
  <c r="G1287" i="1"/>
  <c r="I1287" i="1"/>
  <c r="K1287" i="1" s="1"/>
  <c r="Q1287" i="1" s="1"/>
  <c r="I1223" i="1"/>
  <c r="K1223" i="1" s="1"/>
  <c r="Q1223" i="1" s="1"/>
  <c r="G1223" i="1"/>
  <c r="I1159" i="1"/>
  <c r="K1159" i="1" s="1"/>
  <c r="Q1159" i="1" s="1"/>
  <c r="G1159" i="1"/>
  <c r="G845" i="1"/>
  <c r="I845" i="1"/>
  <c r="K845" i="1" s="1"/>
  <c r="Q845" i="1" s="1"/>
  <c r="I1291" i="1"/>
  <c r="K1291" i="1" s="1"/>
  <c r="Q1291" i="1" s="1"/>
  <c r="G1291" i="1"/>
  <c r="I1460" i="1"/>
  <c r="K1460" i="1" s="1"/>
  <c r="Q1460" i="1" s="1"/>
  <c r="G1460" i="1"/>
  <c r="I1396" i="1"/>
  <c r="K1396" i="1" s="1"/>
  <c r="Q1396" i="1" s="1"/>
  <c r="G1396" i="1"/>
  <c r="G1332" i="1"/>
  <c r="I1332" i="1"/>
  <c r="K1332" i="1" s="1"/>
  <c r="Q1332" i="1" s="1"/>
  <c r="G1268" i="1"/>
  <c r="I1268" i="1"/>
  <c r="K1268" i="1" s="1"/>
  <c r="Q1268" i="1" s="1"/>
  <c r="G1204" i="1"/>
  <c r="I1204" i="1"/>
  <c r="K1204" i="1" s="1"/>
  <c r="Q1204" i="1" s="1"/>
  <c r="G1140" i="1"/>
  <c r="I1140" i="1"/>
  <c r="K1140" i="1" s="1"/>
  <c r="Q1140" i="1" s="1"/>
  <c r="G709" i="1"/>
  <c r="I709" i="1"/>
  <c r="K709" i="1" s="1"/>
  <c r="Q709" i="1" s="1"/>
  <c r="I1283" i="1"/>
  <c r="K1283" i="1" s="1"/>
  <c r="Q1283" i="1" s="1"/>
  <c r="G1283" i="1"/>
  <c r="I1473" i="1"/>
  <c r="K1473" i="1" s="1"/>
  <c r="Q1473" i="1" s="1"/>
  <c r="G1473" i="1"/>
  <c r="G1409" i="1"/>
  <c r="I1409" i="1"/>
  <c r="K1409" i="1" s="1"/>
  <c r="Q1409" i="1" s="1"/>
  <c r="I1345" i="1"/>
  <c r="K1345" i="1" s="1"/>
  <c r="Q1345" i="1" s="1"/>
  <c r="G1345" i="1"/>
  <c r="I1281" i="1"/>
  <c r="K1281" i="1" s="1"/>
  <c r="Q1281" i="1" s="1"/>
  <c r="G1281" i="1"/>
  <c r="I1217" i="1"/>
  <c r="K1217" i="1" s="1"/>
  <c r="Q1217" i="1" s="1"/>
  <c r="G1217" i="1"/>
  <c r="G1153" i="1"/>
  <c r="I1153" i="1"/>
  <c r="K1153" i="1" s="1"/>
  <c r="Q1153" i="1" s="1"/>
  <c r="G893" i="1"/>
  <c r="I893" i="1"/>
  <c r="K893" i="1" s="1"/>
  <c r="Q893" i="1" s="1"/>
  <c r="G1387" i="1"/>
  <c r="I1387" i="1"/>
  <c r="K1387" i="1" s="1"/>
  <c r="Q1387" i="1" s="1"/>
  <c r="G1478" i="1"/>
  <c r="I1478" i="1"/>
  <c r="K1478" i="1" s="1"/>
  <c r="Q1478" i="1" s="1"/>
  <c r="G1414" i="1"/>
  <c r="I1414" i="1"/>
  <c r="K1414" i="1" s="1"/>
  <c r="Q1414" i="1" s="1"/>
  <c r="G1350" i="1"/>
  <c r="I1350" i="1"/>
  <c r="K1350" i="1" s="1"/>
  <c r="Q1350" i="1" s="1"/>
  <c r="G1286" i="1"/>
  <c r="I1286" i="1"/>
  <c r="K1286" i="1" s="1"/>
  <c r="Q1286" i="1" s="1"/>
  <c r="G1222" i="1"/>
  <c r="I1222" i="1"/>
  <c r="K1222" i="1" s="1"/>
  <c r="Q1222" i="1" s="1"/>
  <c r="I1158" i="1"/>
  <c r="K1158" i="1" s="1"/>
  <c r="Q1158" i="1" s="1"/>
  <c r="G1158" i="1"/>
  <c r="G821" i="1"/>
  <c r="I821" i="1"/>
  <c r="K821" i="1" s="1"/>
  <c r="Q821" i="1" s="1"/>
  <c r="G517" i="1"/>
  <c r="I517" i="1"/>
  <c r="K517" i="1" s="1"/>
  <c r="Q517" i="1" s="1"/>
  <c r="G453" i="1"/>
  <c r="I453" i="1"/>
  <c r="K453" i="1" s="1"/>
  <c r="Q453" i="1" s="1"/>
  <c r="G1066" i="1"/>
  <c r="I1066" i="1"/>
  <c r="K1066" i="1" s="1"/>
  <c r="Q1066" i="1" s="1"/>
  <c r="I1002" i="1"/>
  <c r="K1002" i="1" s="1"/>
  <c r="Q1002" i="1" s="1"/>
  <c r="G1002" i="1"/>
  <c r="I938" i="1"/>
  <c r="K938" i="1" s="1"/>
  <c r="Q938" i="1" s="1"/>
  <c r="G938" i="1"/>
  <c r="I874" i="1"/>
  <c r="K874" i="1" s="1"/>
  <c r="Q874" i="1" s="1"/>
  <c r="G874" i="1"/>
  <c r="I810" i="1"/>
  <c r="K810" i="1" s="1"/>
  <c r="Q810" i="1" s="1"/>
  <c r="G810" i="1"/>
  <c r="G746" i="1"/>
  <c r="I746" i="1"/>
  <c r="K746" i="1" s="1"/>
  <c r="Q746" i="1" s="1"/>
  <c r="G682" i="1"/>
  <c r="I682" i="1"/>
  <c r="K682" i="1" s="1"/>
  <c r="Q682" i="1" s="1"/>
  <c r="I618" i="1"/>
  <c r="K618" i="1" s="1"/>
  <c r="Q618" i="1" s="1"/>
  <c r="G618" i="1"/>
  <c r="G554" i="1"/>
  <c r="I554" i="1"/>
  <c r="K554" i="1" s="1"/>
  <c r="Q554" i="1" s="1"/>
  <c r="G490" i="1"/>
  <c r="I490" i="1"/>
  <c r="K490" i="1" s="1"/>
  <c r="Q490" i="1" s="1"/>
  <c r="G1095" i="1"/>
  <c r="I1095" i="1"/>
  <c r="K1095" i="1" s="1"/>
  <c r="Q1095" i="1" s="1"/>
  <c r="G1031" i="1"/>
  <c r="I1031" i="1"/>
  <c r="K1031" i="1" s="1"/>
  <c r="Q1031" i="1" s="1"/>
  <c r="G967" i="1"/>
  <c r="I967" i="1"/>
  <c r="K967" i="1" s="1"/>
  <c r="Q967" i="1" s="1"/>
  <c r="G903" i="1"/>
  <c r="I903" i="1"/>
  <c r="K903" i="1" s="1"/>
  <c r="Q903" i="1" s="1"/>
  <c r="I839" i="1"/>
  <c r="K839" i="1" s="1"/>
  <c r="Q839" i="1" s="1"/>
  <c r="G839" i="1"/>
  <c r="G775" i="1"/>
  <c r="I775" i="1"/>
  <c r="K775" i="1" s="1"/>
  <c r="Q775" i="1" s="1"/>
  <c r="G711" i="1"/>
  <c r="I711" i="1"/>
  <c r="K711" i="1" s="1"/>
  <c r="Q711" i="1" s="1"/>
  <c r="G647" i="1"/>
  <c r="I647" i="1"/>
  <c r="K647" i="1" s="1"/>
  <c r="Q647" i="1" s="1"/>
  <c r="G583" i="1"/>
  <c r="I583" i="1"/>
  <c r="K583" i="1" s="1"/>
  <c r="Q583" i="1" s="1"/>
  <c r="G519" i="1"/>
  <c r="I519" i="1"/>
  <c r="K519" i="1" s="1"/>
  <c r="Q519" i="1" s="1"/>
  <c r="G455" i="1"/>
  <c r="I455" i="1"/>
  <c r="K455" i="1" s="1"/>
  <c r="Q455" i="1" s="1"/>
  <c r="G1068" i="1"/>
  <c r="I1068" i="1"/>
  <c r="K1068" i="1" s="1"/>
  <c r="Q1068" i="1" s="1"/>
  <c r="G1004" i="1"/>
  <c r="I1004" i="1"/>
  <c r="K1004" i="1" s="1"/>
  <c r="Q1004" i="1" s="1"/>
  <c r="G940" i="1"/>
  <c r="I940" i="1"/>
  <c r="K940" i="1" s="1"/>
  <c r="Q940" i="1" s="1"/>
  <c r="G876" i="1"/>
  <c r="I876" i="1"/>
  <c r="K876" i="1" s="1"/>
  <c r="Q876" i="1" s="1"/>
  <c r="G812" i="1"/>
  <c r="I812" i="1"/>
  <c r="K812" i="1" s="1"/>
  <c r="Q812" i="1" s="1"/>
  <c r="G748" i="1"/>
  <c r="I748" i="1"/>
  <c r="K748" i="1" s="1"/>
  <c r="Q748" i="1" s="1"/>
  <c r="I684" i="1"/>
  <c r="K684" i="1" s="1"/>
  <c r="Q684" i="1" s="1"/>
  <c r="G684" i="1"/>
  <c r="G620" i="1"/>
  <c r="I620" i="1"/>
  <c r="K620" i="1" s="1"/>
  <c r="Q620" i="1" s="1"/>
  <c r="G556" i="1"/>
  <c r="I556" i="1"/>
  <c r="K556" i="1" s="1"/>
  <c r="Q556" i="1" s="1"/>
  <c r="G492" i="1"/>
  <c r="I492" i="1"/>
  <c r="K492" i="1" s="1"/>
  <c r="Q492" i="1" s="1"/>
  <c r="G1105" i="1"/>
  <c r="I1105" i="1"/>
  <c r="K1105" i="1" s="1"/>
  <c r="Q1105" i="1" s="1"/>
  <c r="I1041" i="1"/>
  <c r="K1041" i="1" s="1"/>
  <c r="Q1041" i="1" s="1"/>
  <c r="G1041" i="1"/>
  <c r="G977" i="1"/>
  <c r="I977" i="1"/>
  <c r="K977" i="1" s="1"/>
  <c r="Q977" i="1" s="1"/>
  <c r="I913" i="1"/>
  <c r="K913" i="1" s="1"/>
  <c r="Q913" i="1" s="1"/>
  <c r="G913" i="1"/>
  <c r="I849" i="1"/>
  <c r="K849" i="1" s="1"/>
  <c r="Q849" i="1" s="1"/>
  <c r="G849" i="1"/>
  <c r="I785" i="1"/>
  <c r="K785" i="1" s="1"/>
  <c r="Q785" i="1" s="1"/>
  <c r="G785" i="1"/>
  <c r="I721" i="1"/>
  <c r="K721" i="1" s="1"/>
  <c r="Q721" i="1" s="1"/>
  <c r="G721" i="1"/>
  <c r="I657" i="1"/>
  <c r="K657" i="1" s="1"/>
  <c r="Q657" i="1" s="1"/>
  <c r="G657" i="1"/>
  <c r="I593" i="1"/>
  <c r="K593" i="1" s="1"/>
  <c r="Q593" i="1" s="1"/>
  <c r="G593" i="1"/>
  <c r="G529" i="1"/>
  <c r="I529" i="1"/>
  <c r="K529" i="1" s="1"/>
  <c r="Q529" i="1" s="1"/>
  <c r="G465" i="1"/>
  <c r="I465" i="1"/>
  <c r="K465" i="1" s="1"/>
  <c r="Q465" i="1" s="1"/>
  <c r="I1070" i="1"/>
  <c r="K1070" i="1" s="1"/>
  <c r="Q1070" i="1" s="1"/>
  <c r="G1070" i="1"/>
  <c r="I1006" i="1"/>
  <c r="K1006" i="1" s="1"/>
  <c r="Q1006" i="1" s="1"/>
  <c r="G1006" i="1"/>
  <c r="G942" i="1"/>
  <c r="I942" i="1"/>
  <c r="K942" i="1" s="1"/>
  <c r="Q942" i="1" s="1"/>
  <c r="G878" i="1"/>
  <c r="I878" i="1"/>
  <c r="K878" i="1" s="1"/>
  <c r="Q878" i="1" s="1"/>
  <c r="G814" i="1"/>
  <c r="I814" i="1"/>
  <c r="K814" i="1" s="1"/>
  <c r="Q814" i="1" s="1"/>
  <c r="I750" i="1"/>
  <c r="K750" i="1" s="1"/>
  <c r="Q750" i="1" s="1"/>
  <c r="G750" i="1"/>
  <c r="I686" i="1"/>
  <c r="K686" i="1" s="1"/>
  <c r="Q686" i="1" s="1"/>
  <c r="G686" i="1"/>
  <c r="G622" i="1"/>
  <c r="I622" i="1"/>
  <c r="K622" i="1" s="1"/>
  <c r="Q622" i="1" s="1"/>
  <c r="I558" i="1"/>
  <c r="K558" i="1" s="1"/>
  <c r="Q558" i="1" s="1"/>
  <c r="G558" i="1"/>
  <c r="G494" i="1"/>
  <c r="I494" i="1"/>
  <c r="K494" i="1" s="1"/>
  <c r="Q494" i="1" s="1"/>
  <c r="G1107" i="1"/>
  <c r="I1107" i="1"/>
  <c r="K1107" i="1" s="1"/>
  <c r="Q1107" i="1" s="1"/>
  <c r="I1043" i="1"/>
  <c r="K1043" i="1" s="1"/>
  <c r="Q1043" i="1" s="1"/>
  <c r="G1043" i="1"/>
  <c r="G979" i="1"/>
  <c r="I979" i="1"/>
  <c r="K979" i="1" s="1"/>
  <c r="Q979" i="1" s="1"/>
  <c r="I915" i="1"/>
  <c r="K915" i="1" s="1"/>
  <c r="Q915" i="1" s="1"/>
  <c r="G915" i="1"/>
  <c r="I851" i="1"/>
  <c r="K851" i="1" s="1"/>
  <c r="Q851" i="1" s="1"/>
  <c r="G851" i="1"/>
  <c r="G787" i="1"/>
  <c r="I787" i="1"/>
  <c r="K787" i="1" s="1"/>
  <c r="Q787" i="1" s="1"/>
  <c r="G723" i="1"/>
  <c r="I723" i="1"/>
  <c r="K723" i="1" s="1"/>
  <c r="Q723" i="1" s="1"/>
  <c r="G659" i="1"/>
  <c r="I659" i="1"/>
  <c r="K659" i="1" s="1"/>
  <c r="Q659" i="1" s="1"/>
  <c r="G595" i="1"/>
  <c r="I595" i="1"/>
  <c r="K595" i="1" s="1"/>
  <c r="Q595" i="1" s="1"/>
  <c r="I531" i="1"/>
  <c r="K531" i="1" s="1"/>
  <c r="Q531" i="1" s="1"/>
  <c r="G531" i="1"/>
  <c r="G467" i="1"/>
  <c r="I467" i="1"/>
  <c r="K467" i="1" s="1"/>
  <c r="Q467" i="1" s="1"/>
  <c r="I1080" i="1"/>
  <c r="K1080" i="1" s="1"/>
  <c r="Q1080" i="1" s="1"/>
  <c r="G1080" i="1"/>
  <c r="G1016" i="1"/>
  <c r="I1016" i="1"/>
  <c r="K1016" i="1" s="1"/>
  <c r="Q1016" i="1" s="1"/>
  <c r="I952" i="1"/>
  <c r="K952" i="1" s="1"/>
  <c r="Q952" i="1" s="1"/>
  <c r="G952" i="1"/>
  <c r="G888" i="1"/>
  <c r="I888" i="1"/>
  <c r="K888" i="1" s="1"/>
  <c r="Q888" i="1" s="1"/>
  <c r="G824" i="1"/>
  <c r="I824" i="1"/>
  <c r="K824" i="1" s="1"/>
  <c r="Q824" i="1" s="1"/>
  <c r="I760" i="1"/>
  <c r="K760" i="1" s="1"/>
  <c r="Q760" i="1" s="1"/>
  <c r="G760" i="1"/>
  <c r="I696" i="1"/>
  <c r="K696" i="1" s="1"/>
  <c r="Q696" i="1" s="1"/>
  <c r="G696" i="1"/>
  <c r="G632" i="1"/>
  <c r="I632" i="1"/>
  <c r="K632" i="1" s="1"/>
  <c r="Q632" i="1" s="1"/>
  <c r="I568" i="1"/>
  <c r="K568" i="1" s="1"/>
  <c r="Q568" i="1" s="1"/>
  <c r="G568" i="1"/>
  <c r="G504" i="1"/>
  <c r="I504" i="1"/>
  <c r="K504" i="1" s="1"/>
  <c r="Q504" i="1" s="1"/>
  <c r="I161" i="1"/>
  <c r="K161" i="1" s="1"/>
  <c r="Q161" i="1" s="1"/>
  <c r="G170" i="1"/>
  <c r="I74" i="1"/>
  <c r="K74" i="1" s="1"/>
  <c r="Q74" i="1" s="1"/>
  <c r="I331" i="1"/>
  <c r="K331" i="1" s="1"/>
  <c r="Q331" i="1" s="1"/>
  <c r="G171" i="1"/>
  <c r="I200" i="1"/>
  <c r="K200" i="1" s="1"/>
  <c r="Q200" i="1" s="1"/>
  <c r="I240" i="1"/>
  <c r="K240" i="1" s="1"/>
  <c r="Q240" i="1" s="1"/>
  <c r="I94" i="1"/>
  <c r="K94" i="1" s="1"/>
  <c r="Q94" i="1" s="1"/>
  <c r="I72" i="1"/>
  <c r="K72" i="1" s="1"/>
  <c r="Q72" i="1" s="1"/>
  <c r="I210" i="1"/>
  <c r="K210" i="1" s="1"/>
  <c r="Q210" i="1" s="1"/>
  <c r="G204" i="1"/>
  <c r="I88" i="1"/>
  <c r="K88" i="1" s="1"/>
  <c r="Q88" i="1" s="1"/>
  <c r="I79" i="1"/>
  <c r="K79" i="1" s="1"/>
  <c r="Q79" i="1" s="1"/>
  <c r="I69" i="1"/>
  <c r="K69" i="1" s="1"/>
  <c r="Q69" i="1" s="1"/>
  <c r="G156" i="1"/>
  <c r="G208" i="1"/>
  <c r="I111" i="1"/>
  <c r="K111" i="1" s="1"/>
  <c r="Q111" i="1" s="1"/>
  <c r="I247" i="1"/>
  <c r="K247" i="1" s="1"/>
  <c r="Q247" i="1" s="1"/>
  <c r="I104" i="1"/>
  <c r="K104" i="1" s="1"/>
  <c r="Q104" i="1" s="1"/>
  <c r="I89" i="1"/>
  <c r="K89" i="1" s="1"/>
  <c r="Q89" i="1" s="1"/>
  <c r="I132" i="1"/>
  <c r="K132" i="1" s="1"/>
  <c r="Q132" i="1" s="1"/>
  <c r="I267" i="1"/>
  <c r="K267" i="1" s="1"/>
  <c r="Q267" i="1" s="1"/>
  <c r="I76" i="1"/>
  <c r="K76" i="1" s="1"/>
  <c r="Q76" i="1" s="1"/>
  <c r="G295" i="1"/>
  <c r="G387" i="1"/>
  <c r="I127" i="1"/>
  <c r="K127" i="1" s="1"/>
  <c r="Q127" i="1" s="1"/>
  <c r="I157" i="1"/>
  <c r="K157" i="1" s="1"/>
  <c r="Q157" i="1" s="1"/>
  <c r="I281" i="1"/>
  <c r="K281" i="1" s="1"/>
  <c r="Q281" i="1" s="1"/>
  <c r="G190" i="1"/>
  <c r="I137" i="1"/>
  <c r="K137" i="1" s="1"/>
  <c r="Q137" i="1" s="1"/>
  <c r="I78" i="1"/>
  <c r="K78" i="1" s="1"/>
  <c r="Q78" i="1" s="1"/>
  <c r="G421" i="1"/>
  <c r="G146" i="1"/>
  <c r="G289" i="1"/>
  <c r="I97" i="1"/>
  <c r="K97" i="1" s="1"/>
  <c r="Q97" i="1" s="1"/>
  <c r="G346" i="1"/>
  <c r="G125" i="1"/>
  <c r="G313" i="1"/>
  <c r="G68" i="1"/>
  <c r="I274" i="1"/>
  <c r="K274" i="1" s="1"/>
  <c r="Q274" i="1" s="1"/>
  <c r="I425" i="1"/>
  <c r="K425" i="1" s="1"/>
  <c r="Q425" i="1" s="1"/>
  <c r="I135" i="1"/>
  <c r="K135" i="1" s="1"/>
  <c r="Q135" i="1" s="1"/>
  <c r="I130" i="1"/>
  <c r="K130" i="1" s="1"/>
  <c r="Q130" i="1" s="1"/>
  <c r="G322" i="1"/>
  <c r="I246" i="1"/>
  <c r="K246" i="1" s="1"/>
  <c r="Q246" i="1" s="1"/>
  <c r="G128" i="1"/>
  <c r="I214" i="1"/>
  <c r="K214" i="1" s="1"/>
  <c r="Q214" i="1" s="1"/>
  <c r="I145" i="1"/>
  <c r="K145" i="1" s="1"/>
  <c r="Q145" i="1" s="1"/>
  <c r="I430" i="1"/>
  <c r="K430" i="1" s="1"/>
  <c r="Q430" i="1" s="1"/>
  <c r="G320" i="1"/>
  <c r="I109" i="1"/>
  <c r="K109" i="1" s="1"/>
  <c r="Q109" i="1" s="1"/>
  <c r="G113" i="1"/>
  <c r="G348" i="1"/>
  <c r="G181" i="1"/>
  <c r="I290" i="1"/>
  <c r="K290" i="1" s="1"/>
  <c r="Q290" i="1" s="1"/>
  <c r="G314" i="1"/>
  <c r="I84" i="1"/>
  <c r="K84" i="1" s="1"/>
  <c r="Q84" i="1" s="1"/>
  <c r="I139" i="1"/>
  <c r="K139" i="1" s="1"/>
  <c r="Q139" i="1" s="1"/>
  <c r="I82" i="1"/>
  <c r="K82" i="1" s="1"/>
  <c r="Q82" i="1" s="1"/>
  <c r="I215" i="1"/>
  <c r="K215" i="1" s="1"/>
  <c r="Q215" i="1" s="1"/>
  <c r="G334" i="1"/>
  <c r="I96" i="1"/>
  <c r="K96" i="1" s="1"/>
  <c r="Q96" i="1" s="1"/>
  <c r="G73" i="1"/>
  <c r="I362" i="1"/>
  <c r="K362" i="1" s="1"/>
  <c r="Q362" i="1" s="1"/>
  <c r="G332" i="1"/>
  <c r="G92" i="1"/>
  <c r="G310" i="1"/>
  <c r="I323" i="1"/>
  <c r="K323" i="1" s="1"/>
  <c r="Q323" i="1" s="1"/>
  <c r="I197" i="1"/>
  <c r="K197" i="1" s="1"/>
  <c r="Q197" i="1" s="1"/>
  <c r="I213" i="1"/>
  <c r="K213" i="1" s="1"/>
  <c r="Q213" i="1" s="1"/>
  <c r="I133" i="1"/>
  <c r="K133" i="1" s="1"/>
  <c r="Q133" i="1" s="1"/>
  <c r="I363" i="1"/>
  <c r="K363" i="1" s="1"/>
  <c r="Q363" i="1" s="1"/>
  <c r="I343" i="1"/>
  <c r="K343" i="1" s="1"/>
  <c r="Q343" i="1" s="1"/>
  <c r="G162" i="1"/>
  <c r="G388" i="1"/>
  <c r="I316" i="1"/>
  <c r="K316" i="1" s="1"/>
  <c r="Q316" i="1" s="1"/>
  <c r="G352" i="1"/>
  <c r="I106" i="1"/>
  <c r="K106" i="1" s="1"/>
  <c r="Q106" i="1" s="1"/>
  <c r="I206" i="1"/>
  <c r="K206" i="1" s="1"/>
  <c r="Q206" i="1" s="1"/>
  <c r="G369" i="1"/>
  <c r="G83" i="1"/>
  <c r="I136" i="1"/>
  <c r="K136" i="1" s="1"/>
  <c r="Q136" i="1" s="1"/>
  <c r="I168" i="1"/>
  <c r="K168" i="1" s="1"/>
  <c r="Q168" i="1" s="1"/>
  <c r="G177" i="1"/>
  <c r="I169" i="1"/>
  <c r="K169" i="1" s="1"/>
  <c r="Q169" i="1" s="1"/>
  <c r="I252" i="1"/>
  <c r="K252" i="1" s="1"/>
  <c r="Q252" i="1" s="1"/>
  <c r="G330" i="1"/>
  <c r="I154" i="1"/>
  <c r="K154" i="1" s="1"/>
  <c r="Q154" i="1" s="1"/>
  <c r="I191" i="1"/>
  <c r="K191" i="1" s="1"/>
  <c r="Q191" i="1" s="1"/>
  <c r="G403" i="1"/>
  <c r="I151" i="1"/>
  <c r="K151" i="1" s="1"/>
  <c r="Q151" i="1" s="1"/>
  <c r="G299" i="1"/>
  <c r="I282" i="1"/>
  <c r="K282" i="1" s="1"/>
  <c r="Q282" i="1" s="1"/>
  <c r="I305" i="1"/>
  <c r="K305" i="1" s="1"/>
  <c r="Q305" i="1" s="1"/>
  <c r="I259" i="1"/>
  <c r="K259" i="1" s="1"/>
  <c r="Q259" i="1" s="1"/>
  <c r="G283" i="1"/>
  <c r="I422" i="1"/>
  <c r="K422" i="1" s="1"/>
  <c r="Q422" i="1" s="1"/>
  <c r="I441" i="1"/>
  <c r="K441" i="1" s="1"/>
  <c r="Q441" i="1" s="1"/>
  <c r="I176" i="1"/>
  <c r="K176" i="1" s="1"/>
  <c r="Q176" i="1" s="1"/>
  <c r="G376" i="1"/>
  <c r="G163" i="1"/>
  <c r="I396" i="1"/>
  <c r="K396" i="1" s="1"/>
  <c r="Q396" i="1" s="1"/>
  <c r="I149" i="1"/>
  <c r="K149" i="1" s="1"/>
  <c r="Q149" i="1" s="1"/>
  <c r="L1508" i="1" l="1"/>
  <c r="L52" i="1"/>
  <c r="L1509" i="1"/>
  <c r="L1501" i="1"/>
  <c r="B30" i="3"/>
  <c r="N300" i="1"/>
  <c r="P300" i="1" s="1"/>
  <c r="N55" i="1"/>
  <c r="P55" i="1" s="1"/>
  <c r="N1501" i="1"/>
  <c r="Q2" i="1"/>
  <c r="AB1266" i="1"/>
  <c r="N1508" i="1"/>
  <c r="L1510" i="1"/>
  <c r="N1507" i="1"/>
  <c r="L1504" i="1"/>
  <c r="L1498" i="1"/>
  <c r="L422" i="1"/>
  <c r="L197" i="1"/>
  <c r="L84" i="1"/>
  <c r="L246" i="1"/>
  <c r="L111" i="1"/>
  <c r="L74" i="1"/>
  <c r="L657" i="1"/>
  <c r="L839" i="1"/>
  <c r="L1158" i="1"/>
  <c r="L1281" i="1"/>
  <c r="L1159" i="1"/>
  <c r="L1170" i="1"/>
  <c r="L482" i="1"/>
  <c r="L781" i="1"/>
  <c r="L603" i="1"/>
  <c r="L1115" i="1"/>
  <c r="L537" i="1"/>
  <c r="L628" i="1"/>
  <c r="L463" i="1"/>
  <c r="L562" i="1"/>
  <c r="L1074" i="1"/>
  <c r="L1422" i="1"/>
  <c r="L1417" i="1"/>
  <c r="L1276" i="1"/>
  <c r="L597" i="1"/>
  <c r="L154" i="1"/>
  <c r="L316" i="1"/>
  <c r="L362" i="1"/>
  <c r="L215" i="1"/>
  <c r="L145" i="1"/>
  <c r="L149" i="1"/>
  <c r="L259" i="1"/>
  <c r="L151" i="1"/>
  <c r="L168" i="1"/>
  <c r="L133" i="1"/>
  <c r="L290" i="1"/>
  <c r="L214" i="1"/>
  <c r="L97" i="1"/>
  <c r="L157" i="1"/>
  <c r="L76" i="1"/>
  <c r="L88" i="1"/>
  <c r="L72" i="1"/>
  <c r="L696" i="1"/>
  <c r="L952" i="1"/>
  <c r="L531" i="1"/>
  <c r="L915" i="1"/>
  <c r="L1006" i="1"/>
  <c r="L593" i="1"/>
  <c r="L849" i="1"/>
  <c r="L618" i="1"/>
  <c r="L874" i="1"/>
  <c r="L1217" i="1"/>
  <c r="L1345" i="1"/>
  <c r="L1460" i="1"/>
  <c r="L1223" i="1"/>
  <c r="L1479" i="1"/>
  <c r="L1045" i="1"/>
  <c r="L1362" i="1"/>
  <c r="L1485" i="1"/>
  <c r="L1203" i="1"/>
  <c r="L624" i="1"/>
  <c r="L1132" i="1"/>
  <c r="L704" i="1"/>
  <c r="L960" i="1"/>
  <c r="L1051" i="1"/>
  <c r="L502" i="1"/>
  <c r="L758" i="1"/>
  <c r="L886" i="1"/>
  <c r="L601" i="1"/>
  <c r="L564" i="1"/>
  <c r="L948" i="1"/>
  <c r="L1076" i="1"/>
  <c r="L527" i="1"/>
  <c r="L911" i="1"/>
  <c r="L626" i="1"/>
  <c r="L754" i="1"/>
  <c r="L885" i="1"/>
  <c r="L1230" i="1"/>
  <c r="L1358" i="1"/>
  <c r="L1486" i="1"/>
  <c r="L1225" i="1"/>
  <c r="L1481" i="1"/>
  <c r="L773" i="1"/>
  <c r="L1212" i="1"/>
  <c r="L1340" i="1"/>
  <c r="L909" i="1"/>
  <c r="L1359" i="1"/>
  <c r="L1109" i="1"/>
  <c r="L989" i="1"/>
  <c r="L1237" i="1"/>
  <c r="L1365" i="1"/>
  <c r="L1192" i="1"/>
  <c r="L1320" i="1"/>
  <c r="L511" i="1"/>
  <c r="L829" i="1"/>
  <c r="L1290" i="1"/>
  <c r="L1176" i="1"/>
  <c r="L456" i="1"/>
  <c r="L840" i="1"/>
  <c r="L675" i="1"/>
  <c r="L1059" i="1"/>
  <c r="L510" i="1"/>
  <c r="L638" i="1"/>
  <c r="L766" i="1"/>
  <c r="L894" i="1"/>
  <c r="L865" i="1"/>
  <c r="L1121" i="1"/>
  <c r="L572" i="1"/>
  <c r="L700" i="1"/>
  <c r="L956" i="1"/>
  <c r="L1084" i="1"/>
  <c r="L535" i="1"/>
  <c r="L663" i="1"/>
  <c r="L791" i="1"/>
  <c r="L919" i="1"/>
  <c r="L506" i="1"/>
  <c r="L634" i="1"/>
  <c r="L762" i="1"/>
  <c r="L890" i="1"/>
  <c r="L396" i="1"/>
  <c r="L441" i="1"/>
  <c r="L305" i="1"/>
  <c r="L252" i="1"/>
  <c r="L136" i="1"/>
  <c r="L106" i="1"/>
  <c r="L213" i="1"/>
  <c r="L96" i="1"/>
  <c r="L139" i="1"/>
  <c r="L135" i="1"/>
  <c r="L137" i="1"/>
  <c r="L127" i="1"/>
  <c r="L267" i="1"/>
  <c r="L247" i="1"/>
  <c r="L69" i="1"/>
  <c r="L94" i="1"/>
  <c r="L331" i="1"/>
  <c r="L161" i="1"/>
  <c r="L504" i="1"/>
  <c r="L632" i="1"/>
  <c r="L888" i="1"/>
  <c r="L1016" i="1"/>
  <c r="L467" i="1"/>
  <c r="L595" i="1"/>
  <c r="L723" i="1"/>
  <c r="L979" i="1"/>
  <c r="L1107" i="1"/>
  <c r="L814" i="1"/>
  <c r="L942" i="1"/>
  <c r="L529" i="1"/>
  <c r="L492" i="1"/>
  <c r="L620" i="1"/>
  <c r="L748" i="1"/>
  <c r="L876" i="1"/>
  <c r="L1004" i="1"/>
  <c r="L455" i="1"/>
  <c r="L583" i="1"/>
  <c r="L711" i="1"/>
  <c r="L967" i="1"/>
  <c r="L1095" i="1"/>
  <c r="L554" i="1"/>
  <c r="L682" i="1"/>
  <c r="L1066" i="1"/>
  <c r="L517" i="1"/>
  <c r="L1286" i="1"/>
  <c r="L1414" i="1"/>
  <c r="L1387" i="1"/>
  <c r="L1153" i="1"/>
  <c r="L1409" i="1"/>
  <c r="L1140" i="1"/>
  <c r="L1268" i="1"/>
  <c r="L1287" i="1"/>
  <c r="L1415" i="1"/>
  <c r="L1459" i="1"/>
  <c r="L1426" i="1"/>
  <c r="L1165" i="1"/>
  <c r="L1293" i="1"/>
  <c r="L1421" i="1"/>
  <c r="L1061" i="1"/>
  <c r="L1248" i="1"/>
  <c r="L1376" i="1"/>
  <c r="L557" i="1"/>
  <c r="L930" i="1"/>
  <c r="L1470" i="1"/>
  <c r="L1221" i="1"/>
  <c r="L1368" i="1"/>
  <c r="L576" i="1"/>
  <c r="L832" i="1"/>
  <c r="L1088" i="1"/>
  <c r="L539" i="1"/>
  <c r="L667" i="1"/>
  <c r="L795" i="1"/>
  <c r="L923" i="1"/>
  <c r="L1014" i="1"/>
  <c r="L729" i="1"/>
  <c r="L857" i="1"/>
  <c r="L985" i="1"/>
  <c r="L692" i="1"/>
  <c r="L783" i="1"/>
  <c r="L1039" i="1"/>
  <c r="L882" i="1"/>
  <c r="L1010" i="1"/>
  <c r="L1353" i="1"/>
  <c r="L1468" i="1"/>
  <c r="L1231" i="1"/>
  <c r="L1487" i="1"/>
  <c r="L1242" i="1"/>
  <c r="L1370" i="1"/>
  <c r="L1493" i="1"/>
  <c r="L613" i="1"/>
  <c r="L1448" i="1"/>
  <c r="L1219" i="1"/>
  <c r="L816" i="1"/>
  <c r="L866" i="1"/>
  <c r="L584" i="1"/>
  <c r="L712" i="1"/>
  <c r="L968" i="1"/>
  <c r="L1096" i="1"/>
  <c r="L547" i="1"/>
  <c r="L803" i="1"/>
  <c r="L931" i="1"/>
  <c r="L1022" i="1"/>
  <c r="L481" i="1"/>
  <c r="L609" i="1"/>
  <c r="L737" i="1"/>
  <c r="L993" i="1"/>
  <c r="L828" i="1"/>
  <c r="L1047" i="1"/>
  <c r="L1018" i="1"/>
  <c r="L949" i="1"/>
  <c r="L1361" i="1"/>
  <c r="L1489" i="1"/>
  <c r="L837" i="1"/>
  <c r="L1476" i="1"/>
  <c r="L1239" i="1"/>
  <c r="L1127" i="1"/>
  <c r="L1053" i="1"/>
  <c r="L1328" i="1"/>
  <c r="L1456" i="1"/>
  <c r="L1235" i="1"/>
  <c r="L138" i="1"/>
  <c r="L752" i="1"/>
  <c r="L1058" i="1"/>
  <c r="L720" i="1"/>
  <c r="L848" i="1"/>
  <c r="L1104" i="1"/>
  <c r="L555" i="1"/>
  <c r="L617" i="1"/>
  <c r="L745" i="1"/>
  <c r="L1001" i="1"/>
  <c r="L836" i="1"/>
  <c r="L1055" i="1"/>
  <c r="L898" i="1"/>
  <c r="L1026" i="1"/>
  <c r="L1241" i="1"/>
  <c r="L1369" i="1"/>
  <c r="L1375" i="1"/>
  <c r="L1258" i="1"/>
  <c r="L1253" i="1"/>
  <c r="L741" i="1"/>
  <c r="L1336" i="1"/>
  <c r="L1299" i="1"/>
  <c r="L575" i="1"/>
  <c r="L1304" i="1"/>
  <c r="L536" i="1"/>
  <c r="L664" i="1"/>
  <c r="L920" i="1"/>
  <c r="L1048" i="1"/>
  <c r="L627" i="1"/>
  <c r="L755" i="1"/>
  <c r="L1011" i="1"/>
  <c r="L462" i="1"/>
  <c r="L590" i="1"/>
  <c r="L718" i="1"/>
  <c r="L846" i="1"/>
  <c r="L1102" i="1"/>
  <c r="L561" i="1"/>
  <c r="L817" i="1"/>
  <c r="L945" i="1"/>
  <c r="L1073" i="1"/>
  <c r="L524" i="1"/>
  <c r="L652" i="1"/>
  <c r="L780" i="1"/>
  <c r="L908" i="1"/>
  <c r="L1036" i="1"/>
  <c r="L487" i="1"/>
  <c r="L615" i="1"/>
  <c r="L743" i="1"/>
  <c r="L871" i="1"/>
  <c r="L999" i="1"/>
  <c r="L458" i="1"/>
  <c r="L586" i="1"/>
  <c r="L714" i="1"/>
  <c r="L842" i="1"/>
  <c r="L1098" i="1"/>
  <c r="L565" i="1"/>
  <c r="L1190" i="1"/>
  <c r="L637" i="1"/>
  <c r="L1185" i="1"/>
  <c r="L1441" i="1"/>
  <c r="L1435" i="1"/>
  <c r="L1172" i="1"/>
  <c r="L1300" i="1"/>
  <c r="L1428" i="1"/>
  <c r="L589" i="1"/>
  <c r="L1319" i="1"/>
  <c r="L1447" i="1"/>
  <c r="L789" i="1"/>
  <c r="L1197" i="1"/>
  <c r="L1325" i="1"/>
  <c r="L1453" i="1"/>
  <c r="L1152" i="1"/>
  <c r="L1005" i="1"/>
  <c r="L880" i="1"/>
  <c r="L738" i="1"/>
  <c r="L544" i="1"/>
  <c r="L1056" i="1"/>
  <c r="L635" i="1"/>
  <c r="L763" i="1"/>
  <c r="L1019" i="1"/>
  <c r="L470" i="1"/>
  <c r="L598" i="1"/>
  <c r="L726" i="1"/>
  <c r="L854" i="1"/>
  <c r="L569" i="1"/>
  <c r="L1081" i="1"/>
  <c r="L532" i="1"/>
  <c r="L660" i="1"/>
  <c r="L788" i="1"/>
  <c r="L916" i="1"/>
  <c r="L1044" i="1"/>
  <c r="L495" i="1"/>
  <c r="L623" i="1"/>
  <c r="L751" i="1"/>
  <c r="L879" i="1"/>
  <c r="L1007" i="1"/>
  <c r="L594" i="1"/>
  <c r="L722" i="1"/>
  <c r="L850" i="1"/>
  <c r="L1106" i="1"/>
  <c r="L629" i="1"/>
  <c r="L1198" i="1"/>
  <c r="L1454" i="1"/>
  <c r="L701" i="1"/>
  <c r="L1193" i="1"/>
  <c r="L1321" i="1"/>
  <c r="L1180" i="1"/>
  <c r="L1308" i="1"/>
  <c r="L1327" i="1"/>
  <c r="L1455" i="1"/>
  <c r="L853" i="1"/>
  <c r="L1210" i="1"/>
  <c r="L1205" i="1"/>
  <c r="L1333" i="1"/>
  <c r="L1461" i="1"/>
  <c r="L1371" i="1"/>
  <c r="L1160" i="1"/>
  <c r="L90" i="1"/>
  <c r="L614" i="1"/>
  <c r="L969" i="1"/>
  <c r="L1273" i="1"/>
  <c r="L1179" i="1"/>
  <c r="L1064" i="1"/>
  <c r="L515" i="1"/>
  <c r="L899" i="1"/>
  <c r="L990" i="1"/>
  <c r="L577" i="1"/>
  <c r="L833" i="1"/>
  <c r="L961" i="1"/>
  <c r="L631" i="1"/>
  <c r="L602" i="1"/>
  <c r="L858" i="1"/>
  <c r="L986" i="1"/>
  <c r="L1201" i="1"/>
  <c r="L1329" i="1"/>
  <c r="L581" i="1"/>
  <c r="L1207" i="1"/>
  <c r="L1218" i="1"/>
  <c r="L1346" i="1"/>
  <c r="L1296" i="1"/>
  <c r="L1424" i="1"/>
  <c r="L1072" i="1"/>
  <c r="L907" i="1"/>
  <c r="L1062" i="1"/>
  <c r="L366" i="1"/>
  <c r="L142" i="1"/>
  <c r="L194" i="1"/>
  <c r="L114" i="1"/>
  <c r="L428" i="1"/>
  <c r="L238" i="1"/>
  <c r="L370" i="1"/>
  <c r="L124" i="1"/>
  <c r="L402" i="1"/>
  <c r="L192" i="1"/>
  <c r="L254" i="1"/>
  <c r="L367" i="1"/>
  <c r="L292" i="1"/>
  <c r="L420" i="1"/>
  <c r="L4" i="1"/>
  <c r="L223" i="1"/>
  <c r="L327" i="1"/>
  <c r="L408" i="1"/>
  <c r="L203" i="1"/>
  <c r="L381" i="1"/>
  <c r="L358" i="1"/>
  <c r="L6" i="1"/>
  <c r="L311" i="1"/>
  <c r="L318" i="1"/>
  <c r="L260" i="1"/>
  <c r="L153" i="1"/>
  <c r="L293" i="1"/>
  <c r="L62" i="1"/>
  <c r="L400" i="1"/>
  <c r="L304" i="1"/>
  <c r="L167" i="1"/>
  <c r="L392" i="1"/>
  <c r="L242" i="1"/>
  <c r="L65" i="1"/>
  <c r="L174" i="1"/>
  <c r="L112" i="1"/>
  <c r="L40" i="1"/>
  <c r="L306" i="1"/>
  <c r="L433" i="1"/>
  <c r="L66" i="1"/>
  <c r="L440" i="1"/>
  <c r="L301" i="1"/>
  <c r="L240" i="1"/>
  <c r="L785" i="1"/>
  <c r="L938" i="1"/>
  <c r="L1298" i="1"/>
  <c r="L757" i="1"/>
  <c r="L987" i="1"/>
  <c r="L756" i="1"/>
  <c r="L975" i="1"/>
  <c r="L525" i="1"/>
  <c r="L1161" i="1"/>
  <c r="L1423" i="1"/>
  <c r="L1442" i="1"/>
  <c r="L1173" i="1"/>
  <c r="L1301" i="1"/>
  <c r="L1429" i="1"/>
  <c r="L1125" i="1"/>
  <c r="L1256" i="1"/>
  <c r="L685" i="1"/>
  <c r="L1097" i="1"/>
  <c r="L1023" i="1"/>
  <c r="L1349" i="1"/>
  <c r="L1483" i="1"/>
  <c r="L776" i="1"/>
  <c r="L611" i="1"/>
  <c r="L739" i="1"/>
  <c r="L995" i="1"/>
  <c r="L1123" i="1"/>
  <c r="L574" i="1"/>
  <c r="L702" i="1"/>
  <c r="L830" i="1"/>
  <c r="L545" i="1"/>
  <c r="L801" i="1"/>
  <c r="L929" i="1"/>
  <c r="L1057" i="1"/>
  <c r="L508" i="1"/>
  <c r="L636" i="1"/>
  <c r="L764" i="1"/>
  <c r="L892" i="1"/>
  <c r="L1020" i="1"/>
  <c r="L471" i="1"/>
  <c r="L599" i="1"/>
  <c r="L727" i="1"/>
  <c r="L855" i="1"/>
  <c r="L983" i="1"/>
  <c r="L698" i="1"/>
  <c r="L1082" i="1"/>
  <c r="L533" i="1"/>
  <c r="L1174" i="1"/>
  <c r="L1430" i="1"/>
  <c r="L1475" i="1"/>
  <c r="L1297" i="1"/>
  <c r="L1425" i="1"/>
  <c r="L1379" i="1"/>
  <c r="L1156" i="1"/>
  <c r="L1284" i="1"/>
  <c r="L1412" i="1"/>
  <c r="L1403" i="1"/>
  <c r="L1175" i="1"/>
  <c r="L1303" i="1"/>
  <c r="L661" i="1"/>
  <c r="L1314" i="1"/>
  <c r="L1474" i="1"/>
  <c r="L1181" i="1"/>
  <c r="L1309" i="1"/>
  <c r="L1437" i="1"/>
  <c r="L1243" i="1"/>
  <c r="L1136" i="1"/>
  <c r="L813" i="1"/>
  <c r="L201" i="1"/>
  <c r="L612" i="1"/>
  <c r="L1278" i="1"/>
  <c r="L1279" i="1"/>
  <c r="L861" i="1"/>
  <c r="L1240" i="1"/>
  <c r="L528" i="1"/>
  <c r="L784" i="1"/>
  <c r="L912" i="1"/>
  <c r="L619" i="1"/>
  <c r="L747" i="1"/>
  <c r="L1003" i="1"/>
  <c r="L454" i="1"/>
  <c r="L582" i="1"/>
  <c r="L710" i="1"/>
  <c r="L838" i="1"/>
  <c r="L553" i="1"/>
  <c r="L681" i="1"/>
  <c r="L1065" i="1"/>
  <c r="L516" i="1"/>
  <c r="L644" i="1"/>
  <c r="L772" i="1"/>
  <c r="L900" i="1"/>
  <c r="L1028" i="1"/>
  <c r="L479" i="1"/>
  <c r="L607" i="1"/>
  <c r="L735" i="1"/>
  <c r="L863" i="1"/>
  <c r="L991" i="1"/>
  <c r="L1119" i="1"/>
  <c r="L834" i="1"/>
  <c r="L1090" i="1"/>
  <c r="L541" i="1"/>
  <c r="L1182" i="1"/>
  <c r="L1310" i="1"/>
  <c r="L1438" i="1"/>
  <c r="L573" i="1"/>
  <c r="L1177" i="1"/>
  <c r="L1433" i="1"/>
  <c r="L1411" i="1"/>
  <c r="L1164" i="1"/>
  <c r="L1292" i="1"/>
  <c r="L1420" i="1"/>
  <c r="L1443" i="1"/>
  <c r="L1183" i="1"/>
  <c r="L1311" i="1"/>
  <c r="L1439" i="1"/>
  <c r="L725" i="1"/>
  <c r="L605" i="1"/>
  <c r="L1189" i="1"/>
  <c r="L1317" i="1"/>
  <c r="L1445" i="1"/>
  <c r="L1144" i="1"/>
  <c r="L877" i="1"/>
  <c r="L140" i="1"/>
  <c r="L688" i="1"/>
  <c r="L994" i="1"/>
  <c r="L1209" i="1"/>
  <c r="L1267" i="1"/>
  <c r="L1354" i="1"/>
  <c r="L792" i="1"/>
  <c r="L499" i="1"/>
  <c r="L883" i="1"/>
  <c r="L974" i="1"/>
  <c r="L689" i="1"/>
  <c r="L970" i="1"/>
  <c r="L1318" i="1"/>
  <c r="L1446" i="1"/>
  <c r="L1313" i="1"/>
  <c r="L1191" i="1"/>
  <c r="L1202" i="1"/>
  <c r="L1330" i="1"/>
  <c r="L669" i="1"/>
  <c r="L1347" i="1"/>
  <c r="L1280" i="1"/>
  <c r="L1408" i="1"/>
  <c r="L1452" i="1"/>
  <c r="L1432" i="1"/>
  <c r="L672" i="1"/>
  <c r="L800" i="1"/>
  <c r="L928" i="1"/>
  <c r="L507" i="1"/>
  <c r="L891" i="1"/>
  <c r="L982" i="1"/>
  <c r="L1110" i="1"/>
  <c r="L697" i="1"/>
  <c r="L825" i="1"/>
  <c r="L953" i="1"/>
  <c r="L466" i="1"/>
  <c r="L978" i="1"/>
  <c r="L1326" i="1"/>
  <c r="L1449" i="1"/>
  <c r="L1491" i="1"/>
  <c r="L1436" i="1"/>
  <c r="L653" i="1"/>
  <c r="L1199" i="1"/>
  <c r="L1338" i="1"/>
  <c r="L733" i="1"/>
  <c r="L1288" i="1"/>
  <c r="L1416" i="1"/>
  <c r="L1147" i="1"/>
  <c r="L459" i="1"/>
  <c r="L971" i="1"/>
  <c r="L486" i="1"/>
  <c r="L548" i="1"/>
  <c r="L996" i="1"/>
  <c r="L831" i="1"/>
  <c r="L1342" i="1"/>
  <c r="L1260" i="1"/>
  <c r="L997" i="1"/>
  <c r="L488" i="1"/>
  <c r="L616" i="1"/>
  <c r="L872" i="1"/>
  <c r="L1128" i="1"/>
  <c r="L579" i="1"/>
  <c r="L707" i="1"/>
  <c r="L835" i="1"/>
  <c r="L963" i="1"/>
  <c r="L542" i="1"/>
  <c r="L670" i="1"/>
  <c r="L798" i="1"/>
  <c r="L926" i="1"/>
  <c r="L513" i="1"/>
  <c r="L641" i="1"/>
  <c r="L476" i="1"/>
  <c r="L604" i="1"/>
  <c r="L732" i="1"/>
  <c r="L860" i="1"/>
  <c r="L988" i="1"/>
  <c r="L1116" i="1"/>
  <c r="L567" i="1"/>
  <c r="L695" i="1"/>
  <c r="L823" i="1"/>
  <c r="L951" i="1"/>
  <c r="L1079" i="1"/>
  <c r="L538" i="1"/>
  <c r="L666" i="1"/>
  <c r="L794" i="1"/>
  <c r="L922" i="1"/>
  <c r="L1050" i="1"/>
  <c r="L501" i="1"/>
  <c r="L1142" i="1"/>
  <c r="L1270" i="1"/>
  <c r="L1398" i="1"/>
  <c r="L1137" i="1"/>
  <c r="L1393" i="1"/>
  <c r="L1131" i="1"/>
  <c r="L1093" i="1"/>
  <c r="L1252" i="1"/>
  <c r="L1380" i="1"/>
  <c r="L621" i="1"/>
  <c r="L1143" i="1"/>
  <c r="L1271" i="1"/>
  <c r="L1355" i="1"/>
  <c r="L1154" i="1"/>
  <c r="L1410" i="1"/>
  <c r="L1149" i="1"/>
  <c r="L1277" i="1"/>
  <c r="L1405" i="1"/>
  <c r="L1155" i="1"/>
  <c r="L933" i="1"/>
  <c r="L1232" i="1"/>
  <c r="L1488" i="1"/>
  <c r="L1427" i="1"/>
  <c r="L944" i="1"/>
  <c r="L779" i="1"/>
  <c r="L934" i="1"/>
  <c r="L1033" i="1"/>
  <c r="L868" i="1"/>
  <c r="L546" i="1"/>
  <c r="L509" i="1"/>
  <c r="L1337" i="1"/>
  <c r="L1151" i="1"/>
  <c r="L1157" i="1"/>
  <c r="L99" i="1"/>
  <c r="L448" i="1"/>
  <c r="L219" i="1"/>
  <c r="L253" i="1"/>
  <c r="L374" i="1"/>
  <c r="L273" i="1"/>
  <c r="L107" i="1"/>
  <c r="L335" i="1"/>
  <c r="L359" i="1"/>
  <c r="L182" i="1"/>
  <c r="L147" i="1"/>
  <c r="L278" i="1"/>
  <c r="L19" i="1"/>
  <c r="L241" i="1"/>
  <c r="L298" i="1"/>
  <c r="L432" i="1"/>
  <c r="L258" i="1"/>
  <c r="L144" i="1"/>
  <c r="L12" i="1"/>
  <c r="L81" i="1"/>
  <c r="L319" i="1"/>
  <c r="L184" i="1"/>
  <c r="L437" i="1"/>
  <c r="L160" i="1"/>
  <c r="L3" i="1"/>
  <c r="L324" i="1"/>
  <c r="L257" i="1"/>
  <c r="L418" i="1"/>
  <c r="L216" i="1"/>
  <c r="L234" i="1"/>
  <c r="L233" i="1"/>
  <c r="L93" i="1"/>
  <c r="L8" i="1"/>
  <c r="L198" i="1"/>
  <c r="L250" i="1"/>
  <c r="L351" i="1"/>
  <c r="L221" i="1"/>
  <c r="L5" i="1"/>
  <c r="L244" i="1"/>
  <c r="L173" i="1"/>
  <c r="L1502" i="1"/>
  <c r="L172" i="1"/>
  <c r="L424" i="1"/>
  <c r="L36" i="1"/>
  <c r="L282" i="1"/>
  <c r="L169" i="1"/>
  <c r="L430" i="1"/>
  <c r="L132" i="1"/>
  <c r="L558" i="1"/>
  <c r="L1070" i="1"/>
  <c r="L913" i="1"/>
  <c r="L810" i="1"/>
  <c r="L1396" i="1"/>
  <c r="L87" i="1"/>
  <c r="L1401" i="1"/>
  <c r="L512" i="1"/>
  <c r="L731" i="1"/>
  <c r="L566" i="1"/>
  <c r="L793" i="1"/>
  <c r="L884" i="1"/>
  <c r="L719" i="1"/>
  <c r="L690" i="1"/>
  <c r="L1150" i="1"/>
  <c r="L323" i="1"/>
  <c r="L274" i="1"/>
  <c r="L281" i="1"/>
  <c r="L89" i="1"/>
  <c r="L79" i="1"/>
  <c r="L210" i="1"/>
  <c r="L200" i="1"/>
  <c r="L824" i="1"/>
  <c r="L659" i="1"/>
  <c r="L787" i="1"/>
  <c r="L494" i="1"/>
  <c r="L622" i="1"/>
  <c r="L878" i="1"/>
  <c r="L465" i="1"/>
  <c r="L977" i="1"/>
  <c r="L1105" i="1"/>
  <c r="L556" i="1"/>
  <c r="L812" i="1"/>
  <c r="L940" i="1"/>
  <c r="L1068" i="1"/>
  <c r="L519" i="1"/>
  <c r="L647" i="1"/>
  <c r="L775" i="1"/>
  <c r="L903" i="1"/>
  <c r="L1031" i="1"/>
  <c r="L490" i="1"/>
  <c r="L746" i="1"/>
  <c r="L453" i="1"/>
  <c r="L821" i="1"/>
  <c r="L1222" i="1"/>
  <c r="L1350" i="1"/>
  <c r="L1478" i="1"/>
  <c r="L893" i="1"/>
  <c r="L709" i="1"/>
  <c r="L1204" i="1"/>
  <c r="L1332" i="1"/>
  <c r="L845" i="1"/>
  <c r="L1351" i="1"/>
  <c r="L925" i="1"/>
  <c r="L1229" i="1"/>
  <c r="L1357" i="1"/>
  <c r="L549" i="1"/>
  <c r="L1184" i="1"/>
  <c r="L1312" i="1"/>
  <c r="L123" i="1"/>
  <c r="L1171" i="1"/>
  <c r="L640" i="1"/>
  <c r="L768" i="1"/>
  <c r="L1024" i="1"/>
  <c r="L475" i="1"/>
  <c r="L859" i="1"/>
  <c r="L694" i="1"/>
  <c r="L950" i="1"/>
  <c r="L1078" i="1"/>
  <c r="L921" i="1"/>
  <c r="L1049" i="1"/>
  <c r="L591" i="1"/>
  <c r="L1103" i="1"/>
  <c r="L818" i="1"/>
  <c r="L946" i="1"/>
  <c r="L1294" i="1"/>
  <c r="L1289" i="1"/>
  <c r="L1307" i="1"/>
  <c r="L1404" i="1"/>
  <c r="L1323" i="1"/>
  <c r="L1167" i="1"/>
  <c r="L1178" i="1"/>
  <c r="L1306" i="1"/>
  <c r="L1227" i="1"/>
  <c r="L1384" i="1"/>
  <c r="L339" i="1"/>
  <c r="L1211" i="1"/>
  <c r="L520" i="1"/>
  <c r="L648" i="1"/>
  <c r="L904" i="1"/>
  <c r="L1032" i="1"/>
  <c r="L483" i="1"/>
  <c r="L867" i="1"/>
  <c r="L958" i="1"/>
  <c r="L1086" i="1"/>
  <c r="L673" i="1"/>
  <c r="L1111" i="1"/>
  <c r="L570" i="1"/>
  <c r="L826" i="1"/>
  <c r="L954" i="1"/>
  <c r="L1302" i="1"/>
  <c r="L1169" i="1"/>
  <c r="L1431" i="1"/>
  <c r="L1186" i="1"/>
  <c r="L1264" i="1"/>
  <c r="L1392" i="1"/>
  <c r="L121" i="1"/>
  <c r="L610" i="1"/>
  <c r="L1465" i="1"/>
  <c r="L656" i="1"/>
  <c r="L1040" i="1"/>
  <c r="L491" i="1"/>
  <c r="L875" i="1"/>
  <c r="L966" i="1"/>
  <c r="L1094" i="1"/>
  <c r="L809" i="1"/>
  <c r="L937" i="1"/>
  <c r="L578" i="1"/>
  <c r="L706" i="1"/>
  <c r="L962" i="1"/>
  <c r="L1305" i="1"/>
  <c r="L1194" i="1"/>
  <c r="L1322" i="1"/>
  <c r="L1275" i="1"/>
  <c r="L1272" i="1"/>
  <c r="L1400" i="1"/>
  <c r="L220" i="1"/>
  <c r="L484" i="1"/>
  <c r="L1214" i="1"/>
  <c r="L645" i="1"/>
  <c r="L1407" i="1"/>
  <c r="L1413" i="1"/>
  <c r="L472" i="1"/>
  <c r="L856" i="1"/>
  <c r="L984" i="1"/>
  <c r="L563" i="1"/>
  <c r="L691" i="1"/>
  <c r="L947" i="1"/>
  <c r="L654" i="1"/>
  <c r="L782" i="1"/>
  <c r="L910" i="1"/>
  <c r="L1038" i="1"/>
  <c r="L753" i="1"/>
  <c r="L460" i="1"/>
  <c r="L588" i="1"/>
  <c r="L844" i="1"/>
  <c r="L972" i="1"/>
  <c r="L1100" i="1"/>
  <c r="L551" i="1"/>
  <c r="L679" i="1"/>
  <c r="L935" i="1"/>
  <c r="L522" i="1"/>
  <c r="L650" i="1"/>
  <c r="L778" i="1"/>
  <c r="L1034" i="1"/>
  <c r="L485" i="1"/>
  <c r="L1077" i="1"/>
  <c r="L1382" i="1"/>
  <c r="L1482" i="1"/>
  <c r="L1126" i="1"/>
  <c r="L1249" i="1"/>
  <c r="L1377" i="1"/>
  <c r="L1434" i="1"/>
  <c r="L965" i="1"/>
  <c r="L1236" i="1"/>
  <c r="L1364" i="1"/>
  <c r="L1101" i="1"/>
  <c r="L1255" i="1"/>
  <c r="L1383" i="1"/>
  <c r="L1138" i="1"/>
  <c r="L1394" i="1"/>
  <c r="L1389" i="1"/>
  <c r="L1069" i="1"/>
  <c r="L805" i="1"/>
  <c r="L1216" i="1"/>
  <c r="L1472" i="1"/>
  <c r="L932" i="1"/>
  <c r="L1418" i="1"/>
  <c r="L480" i="1"/>
  <c r="L608" i="1"/>
  <c r="L992" i="1"/>
  <c r="L1120" i="1"/>
  <c r="L571" i="1"/>
  <c r="L699" i="1"/>
  <c r="L827" i="1"/>
  <c r="L955" i="1"/>
  <c r="L1083" i="1"/>
  <c r="L534" i="1"/>
  <c r="L790" i="1"/>
  <c r="L918" i="1"/>
  <c r="L633" i="1"/>
  <c r="L761" i="1"/>
  <c r="L889" i="1"/>
  <c r="L468" i="1"/>
  <c r="L596" i="1"/>
  <c r="L724" i="1"/>
  <c r="L852" i="1"/>
  <c r="L980" i="1"/>
  <c r="L1108" i="1"/>
  <c r="L559" i="1"/>
  <c r="L687" i="1"/>
  <c r="L815" i="1"/>
  <c r="L943" i="1"/>
  <c r="L530" i="1"/>
  <c r="L658" i="1"/>
  <c r="L493" i="1"/>
  <c r="L1134" i="1"/>
  <c r="L1390" i="1"/>
  <c r="L1129" i="1"/>
  <c r="L1385" i="1"/>
  <c r="L1490" i="1"/>
  <c r="L1029" i="1"/>
  <c r="L1244" i="1"/>
  <c r="L1372" i="1"/>
  <c r="L1450" i="1"/>
  <c r="L1263" i="1"/>
  <c r="L1391" i="1"/>
  <c r="L1146" i="1"/>
  <c r="L1274" i="1"/>
  <c r="L1402" i="1"/>
  <c r="L1141" i="1"/>
  <c r="L1269" i="1"/>
  <c r="L1397" i="1"/>
  <c r="L869" i="1"/>
  <c r="L1224" i="1"/>
  <c r="L1352" i="1"/>
  <c r="L1363" i="1"/>
  <c r="L560" i="1"/>
  <c r="L715" i="1"/>
  <c r="L742" i="1"/>
  <c r="L998" i="1"/>
  <c r="L585" i="1"/>
  <c r="L841" i="1"/>
  <c r="L674" i="1"/>
  <c r="L1162" i="1"/>
  <c r="L744" i="1"/>
  <c r="L1000" i="1"/>
  <c r="L1091" i="1"/>
  <c r="L1054" i="1"/>
  <c r="L769" i="1"/>
  <c r="L897" i="1"/>
  <c r="L1025" i="1"/>
  <c r="L1251" i="1"/>
  <c r="L1265" i="1"/>
  <c r="L1399" i="1"/>
  <c r="L1282" i="1"/>
  <c r="L1360" i="1"/>
  <c r="L523" i="1"/>
  <c r="L1035" i="1"/>
  <c r="L678" i="1"/>
  <c r="L521" i="1"/>
  <c r="L777" i="1"/>
  <c r="L639" i="1"/>
  <c r="L1496" i="1"/>
  <c r="L191" i="1"/>
  <c r="L343" i="1"/>
  <c r="L425" i="1"/>
  <c r="L760" i="1"/>
  <c r="L851" i="1"/>
  <c r="L686" i="1"/>
  <c r="L1041" i="1"/>
  <c r="L1283" i="1"/>
  <c r="L1291" i="1"/>
  <c r="L1195" i="1"/>
  <c r="L676" i="1"/>
  <c r="L1226" i="1"/>
  <c r="L896" i="1"/>
  <c r="L822" i="1"/>
  <c r="L665" i="1"/>
  <c r="L500" i="1"/>
  <c r="L1012" i="1"/>
  <c r="L847" i="1"/>
  <c r="L1166" i="1"/>
  <c r="L1451" i="1"/>
  <c r="L1148" i="1"/>
  <c r="L1295" i="1"/>
  <c r="L1343" i="1"/>
  <c r="L363" i="1"/>
  <c r="L176" i="1"/>
  <c r="L206" i="1"/>
  <c r="L82" i="1"/>
  <c r="L109" i="1"/>
  <c r="L130" i="1"/>
  <c r="L78" i="1"/>
  <c r="L104" i="1"/>
  <c r="L568" i="1"/>
  <c r="L1080" i="1"/>
  <c r="L1043" i="1"/>
  <c r="L750" i="1"/>
  <c r="L721" i="1"/>
  <c r="L684" i="1"/>
  <c r="L1002" i="1"/>
  <c r="L1473" i="1"/>
  <c r="L1234" i="1"/>
  <c r="L1440" i="1"/>
  <c r="L703" i="1"/>
  <c r="L1471" i="1"/>
  <c r="L630" i="1"/>
  <c r="L473" i="1"/>
  <c r="L1113" i="1"/>
  <c r="L820" i="1"/>
  <c r="L655" i="1"/>
  <c r="L498" i="1"/>
  <c r="L461" i="1"/>
  <c r="L957" i="1"/>
  <c r="L1388" i="1"/>
  <c r="L469" i="1"/>
  <c r="L1238" i="1"/>
  <c r="L1366" i="1"/>
  <c r="L1494" i="1"/>
  <c r="L1021" i="1"/>
  <c r="L1233" i="1"/>
  <c r="L1220" i="1"/>
  <c r="L1348" i="1"/>
  <c r="L973" i="1"/>
  <c r="L1367" i="1"/>
  <c r="L1495" i="1"/>
  <c r="L1250" i="1"/>
  <c r="L1378" i="1"/>
  <c r="L1245" i="1"/>
  <c r="L1373" i="1"/>
  <c r="L749" i="1"/>
  <c r="L677" i="1"/>
  <c r="L1200" i="1"/>
  <c r="L767" i="1"/>
  <c r="L1145" i="1"/>
  <c r="L1324" i="1"/>
  <c r="L1395" i="1"/>
  <c r="L1477" i="1"/>
  <c r="L464" i="1"/>
  <c r="L592" i="1"/>
  <c r="L976" i="1"/>
  <c r="L683" i="1"/>
  <c r="L811" i="1"/>
  <c r="L939" i="1"/>
  <c r="L1067" i="1"/>
  <c r="L518" i="1"/>
  <c r="L646" i="1"/>
  <c r="L774" i="1"/>
  <c r="L902" i="1"/>
  <c r="L1030" i="1"/>
  <c r="L489" i="1"/>
  <c r="L873" i="1"/>
  <c r="L452" i="1"/>
  <c r="L580" i="1"/>
  <c r="L708" i="1"/>
  <c r="L964" i="1"/>
  <c r="L1092" i="1"/>
  <c r="L543" i="1"/>
  <c r="L671" i="1"/>
  <c r="L799" i="1"/>
  <c r="L927" i="1"/>
  <c r="L514" i="1"/>
  <c r="L642" i="1"/>
  <c r="L770" i="1"/>
  <c r="L477" i="1"/>
  <c r="L1013" i="1"/>
  <c r="L1246" i="1"/>
  <c r="L1374" i="1"/>
  <c r="L1466" i="1"/>
  <c r="L1085" i="1"/>
  <c r="L1497" i="1"/>
  <c r="L901" i="1"/>
  <c r="L1228" i="1"/>
  <c r="L1356" i="1"/>
  <c r="L1484" i="1"/>
  <c r="L1037" i="1"/>
  <c r="L1247" i="1"/>
  <c r="L1458" i="1"/>
  <c r="L1130" i="1"/>
  <c r="L1386" i="1"/>
  <c r="L1117" i="1"/>
  <c r="L1381" i="1"/>
  <c r="L941" i="1"/>
  <c r="L1208" i="1"/>
  <c r="L1464" i="1"/>
  <c r="L355" i="1"/>
  <c r="L1087" i="1"/>
  <c r="L600" i="1"/>
  <c r="L728" i="1"/>
  <c r="L1112" i="1"/>
  <c r="L819" i="1"/>
  <c r="L1075" i="1"/>
  <c r="L526" i="1"/>
  <c r="L497" i="1"/>
  <c r="L625" i="1"/>
  <c r="L881" i="1"/>
  <c r="L1009" i="1"/>
  <c r="L716" i="1"/>
  <c r="L807" i="1"/>
  <c r="L1063" i="1"/>
  <c r="L906" i="1"/>
  <c r="L1254" i="1"/>
  <c r="L1492" i="1"/>
  <c r="L1259" i="1"/>
  <c r="L1266" i="1"/>
  <c r="L1133" i="1"/>
  <c r="L1261" i="1"/>
  <c r="L1344" i="1"/>
  <c r="L1339" i="1"/>
  <c r="L1331" i="1"/>
  <c r="L736" i="1"/>
  <c r="L864" i="1"/>
  <c r="L662" i="1"/>
  <c r="L1046" i="1"/>
  <c r="L505" i="1"/>
  <c r="L1017" i="1"/>
  <c r="L1071" i="1"/>
  <c r="L786" i="1"/>
  <c r="L914" i="1"/>
  <c r="L1042" i="1"/>
  <c r="L1262" i="1"/>
  <c r="L1187" i="1"/>
  <c r="L1257" i="1"/>
  <c r="L1135" i="1"/>
  <c r="L1315" i="1"/>
  <c r="L1139" i="1"/>
  <c r="L1480" i="1"/>
  <c r="L1008" i="1"/>
  <c r="L587" i="1"/>
  <c r="L843" i="1"/>
  <c r="L1099" i="1"/>
  <c r="L870" i="1"/>
  <c r="L457" i="1"/>
  <c r="L713" i="1"/>
  <c r="L804" i="1"/>
  <c r="L1124" i="1"/>
  <c r="L959" i="1"/>
  <c r="L1122" i="1"/>
  <c r="L1215" i="1"/>
  <c r="L1285" i="1"/>
  <c r="L552" i="1"/>
  <c r="L680" i="1"/>
  <c r="L808" i="1"/>
  <c r="L936" i="1"/>
  <c r="L643" i="1"/>
  <c r="L771" i="1"/>
  <c r="L1027" i="1"/>
  <c r="L478" i="1"/>
  <c r="L606" i="1"/>
  <c r="L734" i="1"/>
  <c r="L862" i="1"/>
  <c r="L1118" i="1"/>
  <c r="L705" i="1"/>
  <c r="L1089" i="1"/>
  <c r="L540" i="1"/>
  <c r="L668" i="1"/>
  <c r="L796" i="1"/>
  <c r="L924" i="1"/>
  <c r="L1052" i="1"/>
  <c r="L503" i="1"/>
  <c r="L759" i="1"/>
  <c r="L887" i="1"/>
  <c r="L1015" i="1"/>
  <c r="L474" i="1"/>
  <c r="L730" i="1"/>
  <c r="L1114" i="1"/>
  <c r="L693" i="1"/>
  <c r="L1206" i="1"/>
  <c r="L1334" i="1"/>
  <c r="L1462" i="1"/>
  <c r="L765" i="1"/>
  <c r="L1457" i="1"/>
  <c r="L1188" i="1"/>
  <c r="L1316" i="1"/>
  <c r="L1444" i="1"/>
  <c r="L717" i="1"/>
  <c r="L1335" i="1"/>
  <c r="L1463" i="1"/>
  <c r="L917" i="1"/>
  <c r="L797" i="1"/>
  <c r="L1213" i="1"/>
  <c r="L1341" i="1"/>
  <c r="L1469" i="1"/>
  <c r="L1419" i="1"/>
  <c r="L1168" i="1"/>
  <c r="L1163" i="1"/>
  <c r="L496" i="1"/>
  <c r="L651" i="1"/>
  <c r="L550" i="1"/>
  <c r="L806" i="1"/>
  <c r="L649" i="1"/>
  <c r="L905" i="1"/>
  <c r="L740" i="1"/>
  <c r="L1060" i="1"/>
  <c r="L895" i="1"/>
  <c r="L802" i="1"/>
  <c r="L217" i="1"/>
  <c r="L414" i="1"/>
  <c r="L165" i="1"/>
  <c r="L229" i="1"/>
  <c r="L186" i="1"/>
  <c r="L416" i="1"/>
  <c r="L447" i="1"/>
  <c r="L150" i="1"/>
  <c r="L294" i="1"/>
  <c r="L141" i="1"/>
  <c r="L15" i="1"/>
  <c r="L75" i="1"/>
  <c r="L417" i="1"/>
  <c r="L276" i="1"/>
  <c r="L262" i="1"/>
  <c r="L371" i="1"/>
  <c r="L261" i="1"/>
  <c r="L189" i="1"/>
  <c r="L405" i="1"/>
  <c r="L10" i="1"/>
  <c r="L158" i="1"/>
  <c r="L443" i="1"/>
  <c r="L183" i="1"/>
  <c r="L385" i="1"/>
  <c r="L196" i="1"/>
  <c r="L265" i="1"/>
  <c r="L25" i="1"/>
  <c r="L51" i="1"/>
  <c r="L372" i="1"/>
  <c r="L134" i="1"/>
  <c r="L1406" i="1"/>
  <c r="L1196" i="1"/>
  <c r="L981" i="1"/>
  <c r="L1467" i="1"/>
  <c r="L222" i="1"/>
  <c r="L389" i="1"/>
  <c r="L103" i="1"/>
  <c r="L224" i="1"/>
  <c r="L180" i="1"/>
  <c r="L309" i="1"/>
  <c r="L280" i="1"/>
  <c r="L115" i="1"/>
  <c r="L211" i="1"/>
  <c r="L205" i="1"/>
  <c r="L413" i="1"/>
  <c r="L284" i="1"/>
  <c r="L77" i="1"/>
  <c r="L375" i="1"/>
  <c r="L436" i="1"/>
  <c r="L207" i="1"/>
  <c r="L434" i="1"/>
  <c r="L243" i="1"/>
  <c r="L2" i="1"/>
  <c r="L231" i="1"/>
  <c r="L236" i="1"/>
  <c r="L101" i="1"/>
  <c r="L347" i="1"/>
  <c r="L226" i="1"/>
  <c r="L98" i="1"/>
  <c r="L108" i="1"/>
  <c r="L450" i="1"/>
  <c r="L288" i="1"/>
  <c r="L195" i="1"/>
  <c r="L394" i="1"/>
  <c r="L80" i="1"/>
  <c r="L30" i="1"/>
  <c r="L429" i="1"/>
  <c r="L59" i="1"/>
  <c r="L266" i="1"/>
  <c r="L439" i="1"/>
  <c r="L27" i="1"/>
  <c r="L1500" i="1"/>
  <c r="L1506" i="1"/>
  <c r="L263" i="1"/>
  <c r="L7" i="1"/>
  <c r="L438" i="1"/>
  <c r="L126" i="1"/>
  <c r="L16" i="1"/>
  <c r="L291" i="1"/>
  <c r="L58" i="1"/>
  <c r="L21" i="1"/>
  <c r="L228" i="1"/>
  <c r="L179" i="1"/>
  <c r="L202" i="1"/>
  <c r="L129" i="1"/>
  <c r="L269" i="1"/>
  <c r="L34" i="1"/>
  <c r="L23" i="1"/>
  <c r="L296" i="1"/>
  <c r="L397" i="1"/>
  <c r="L1505" i="1"/>
  <c r="L286" i="1"/>
  <c r="L54" i="1"/>
  <c r="L1511" i="1"/>
  <c r="L1499" i="1"/>
  <c r="L185" i="1"/>
  <c r="L251" i="1"/>
  <c r="L63" i="1"/>
  <c r="L178" i="1"/>
  <c r="L122" i="1"/>
  <c r="L245" i="1"/>
  <c r="L13" i="1"/>
  <c r="L326" i="1"/>
  <c r="L38" i="1"/>
  <c r="L1512" i="1"/>
  <c r="L302" i="1"/>
  <c r="N670" i="1"/>
  <c r="N978" i="1"/>
  <c r="P978" i="1" s="1"/>
  <c r="N529" i="1"/>
  <c r="P529" i="1" s="1"/>
  <c r="N711" i="1"/>
  <c r="P711" i="1" s="1"/>
  <c r="N1053" i="1"/>
  <c r="N657" i="1"/>
  <c r="P657" i="1" s="1"/>
  <c r="N1281" i="1"/>
  <c r="P1281" i="1" s="1"/>
  <c r="N1482" i="1"/>
  <c r="P1482" i="1" s="1"/>
  <c r="N638" i="1"/>
  <c r="N644" i="1"/>
  <c r="N991" i="1"/>
  <c r="N1183" i="1"/>
  <c r="P1183" i="1" s="1"/>
  <c r="N1129" i="1"/>
  <c r="P1129" i="1" s="1"/>
  <c r="N298" i="1"/>
  <c r="N409" i="1"/>
  <c r="P409" i="1" s="1"/>
  <c r="N404" i="1"/>
  <c r="O1503" i="1"/>
  <c r="P1503" i="1"/>
  <c r="R1503" i="1"/>
  <c r="P1507" i="1"/>
  <c r="R1507" i="1"/>
  <c r="O1507" i="1"/>
  <c r="R1501" i="1"/>
  <c r="P1501" i="1"/>
  <c r="O1501" i="1"/>
  <c r="O1508" i="1"/>
  <c r="P1508" i="1"/>
  <c r="R1508" i="1"/>
  <c r="N410" i="1"/>
  <c r="P410" i="1" s="1"/>
  <c r="N836" i="1"/>
  <c r="P836" i="1" s="1"/>
  <c r="N813" i="1"/>
  <c r="P813" i="1" s="1"/>
  <c r="N270" i="1"/>
  <c r="P270" i="1" s="1"/>
  <c r="N1374" i="1"/>
  <c r="P1374" i="1" s="1"/>
  <c r="N1037" i="1"/>
  <c r="P1037" i="1" s="1"/>
  <c r="N628" i="1"/>
  <c r="P628" i="1" s="1"/>
  <c r="N835" i="1"/>
  <c r="N1401" i="1"/>
  <c r="P1401" i="1" s="1"/>
  <c r="N1483" i="1"/>
  <c r="P1483" i="1" s="1"/>
  <c r="N574" i="1"/>
  <c r="P574" i="1" s="1"/>
  <c r="N1379" i="1"/>
  <c r="P1379" i="1" s="1"/>
  <c r="N1403" i="1"/>
  <c r="P1403" i="1" s="1"/>
  <c r="N1383" i="1"/>
  <c r="P1383" i="1" s="1"/>
  <c r="N616" i="1"/>
  <c r="P616" i="1" s="1"/>
  <c r="N1237" i="1"/>
  <c r="P1237" i="1" s="1"/>
  <c r="N383" i="1"/>
  <c r="P383" i="1" s="1"/>
  <c r="N795" i="1"/>
  <c r="N1022" i="1"/>
  <c r="N784" i="1"/>
  <c r="N1090" i="1"/>
  <c r="P1090" i="1" s="1"/>
  <c r="N688" i="1"/>
  <c r="N1435" i="1"/>
  <c r="P1435" i="1" s="1"/>
  <c r="N1452" i="1"/>
  <c r="P1452" i="1" s="1"/>
  <c r="N800" i="1"/>
  <c r="N1147" i="1"/>
  <c r="N1481" i="1"/>
  <c r="P1481" i="1" s="1"/>
  <c r="N1447" i="1"/>
  <c r="P1447" i="1" s="1"/>
  <c r="N953" i="1"/>
  <c r="N853" i="1"/>
  <c r="P853" i="1" s="1"/>
  <c r="N538" i="1"/>
  <c r="N659" i="1"/>
  <c r="N1222" i="1"/>
  <c r="P1222" i="1" s="1"/>
  <c r="N549" i="1"/>
  <c r="P549" i="1" s="1"/>
  <c r="N448" i="1"/>
  <c r="P448" i="1" s="1"/>
  <c r="N412" i="1"/>
  <c r="P412" i="1" s="1"/>
  <c r="N478" i="1"/>
  <c r="P478" i="1" s="1"/>
  <c r="N734" i="1"/>
  <c r="N668" i="1"/>
  <c r="N1457" i="1"/>
  <c r="P1457" i="1" s="1"/>
  <c r="N1086" i="1"/>
  <c r="P1086" i="1" s="1"/>
  <c r="N1111" i="1"/>
  <c r="N401" i="1"/>
  <c r="P401" i="1" s="1"/>
  <c r="N557" i="1"/>
  <c r="P557" i="1" s="1"/>
  <c r="N1411" i="1"/>
  <c r="P1411" i="1" s="1"/>
  <c r="N672" i="1"/>
  <c r="P672" i="1" s="1"/>
  <c r="N780" i="1"/>
  <c r="P780" i="1" s="1"/>
  <c r="N502" i="1"/>
  <c r="N461" i="1"/>
  <c r="N1320" i="1"/>
  <c r="P1320" i="1" s="1"/>
  <c r="N1103" i="1"/>
  <c r="N944" i="1"/>
  <c r="N1033" i="1"/>
  <c r="N1075" i="1"/>
  <c r="N988" i="1"/>
  <c r="N934" i="1"/>
  <c r="N378" i="1"/>
  <c r="P378" i="1" s="1"/>
  <c r="N1425" i="1"/>
  <c r="P1425" i="1" s="1"/>
  <c r="N110" i="1"/>
  <c r="P110" i="1" s="1"/>
  <c r="N504" i="1"/>
  <c r="N967" i="1"/>
  <c r="N1066" i="1"/>
  <c r="N838" i="1"/>
  <c r="N1028" i="1"/>
  <c r="N573" i="1"/>
  <c r="N1292" i="1"/>
  <c r="P1292" i="1" s="1"/>
  <c r="N725" i="1"/>
  <c r="N1144" i="1"/>
  <c r="N474" i="1"/>
  <c r="P474" i="1" s="1"/>
  <c r="N651" i="1"/>
  <c r="N802" i="1"/>
  <c r="N1256" i="1"/>
  <c r="P1256" i="1" s="1"/>
  <c r="N1297" i="1"/>
  <c r="P1297" i="1" s="1"/>
  <c r="N661" i="1"/>
  <c r="P661" i="1" s="1"/>
  <c r="N1061" i="1"/>
  <c r="N1244" i="1"/>
  <c r="P1244" i="1" s="1"/>
  <c r="N1201" i="1"/>
  <c r="P1201" i="1" s="1"/>
  <c r="N1172" i="1"/>
  <c r="P1172" i="1" s="1"/>
  <c r="N738" i="1"/>
  <c r="P738" i="1" s="1"/>
  <c r="N1160" i="1"/>
  <c r="P1160" i="1" s="1"/>
  <c r="N431" i="1"/>
  <c r="P431" i="1" s="1"/>
  <c r="N435" i="1"/>
  <c r="P435" i="1" s="1"/>
  <c r="N302" i="1"/>
  <c r="P302" i="1" s="1"/>
  <c r="N1203" i="1"/>
  <c r="P1203" i="1" s="1"/>
  <c r="N1340" i="1"/>
  <c r="P1340" i="1" s="1"/>
  <c r="N1176" i="1"/>
  <c r="P1176" i="1" s="1"/>
  <c r="N675" i="1"/>
  <c r="N615" i="1"/>
  <c r="P615" i="1" s="1"/>
  <c r="N1197" i="1"/>
  <c r="P1197" i="1" s="1"/>
  <c r="N1180" i="1"/>
  <c r="P1180" i="1" s="1"/>
  <c r="N451" i="1"/>
  <c r="P451" i="1" s="1"/>
  <c r="N137" i="1"/>
  <c r="N125" i="1"/>
  <c r="N444" i="1"/>
  <c r="N437" i="1"/>
  <c r="P437" i="1" s="1"/>
  <c r="N1443" i="1"/>
  <c r="P1443" i="1" s="1"/>
  <c r="N214" i="1"/>
  <c r="P214" i="1" s="1"/>
  <c r="N9" i="1"/>
  <c r="P9" i="1" s="1"/>
  <c r="N320" i="1"/>
  <c r="P320" i="1" s="1"/>
  <c r="N154" i="1"/>
  <c r="P154" i="1" s="1"/>
  <c r="N334" i="1"/>
  <c r="P334" i="1" s="1"/>
  <c r="N68" i="1"/>
  <c r="N191" i="1"/>
  <c r="P191" i="1" s="1"/>
  <c r="N177" i="1"/>
  <c r="P177" i="1" s="1"/>
  <c r="N445" i="1"/>
  <c r="N289" i="1"/>
  <c r="N388" i="1"/>
  <c r="P388" i="1" s="1"/>
  <c r="N176" i="1"/>
  <c r="N343" i="1"/>
  <c r="N387" i="1"/>
  <c r="P387" i="1" s="1"/>
  <c r="N420" i="1"/>
  <c r="N376" i="1"/>
  <c r="P376" i="1" s="1"/>
  <c r="N348" i="1"/>
  <c r="P348" i="1" s="1"/>
  <c r="N379" i="1"/>
  <c r="P379" i="1" s="1"/>
  <c r="N305" i="1"/>
  <c r="N1353" i="1"/>
  <c r="P1353" i="1" s="1"/>
  <c r="N426" i="1"/>
  <c r="P426" i="1" s="1"/>
  <c r="N369" i="1"/>
  <c r="P369" i="1" s="1"/>
  <c r="N152" i="1"/>
  <c r="P152" i="1" s="1"/>
  <c r="N274" i="1"/>
  <c r="N421" i="1"/>
  <c r="N181" i="1"/>
  <c r="P181" i="1" s="1"/>
  <c r="N394" i="1"/>
  <c r="N1058" i="1"/>
  <c r="P1058" i="1" s="1"/>
  <c r="N393" i="1"/>
  <c r="P393" i="1" s="1"/>
  <c r="N293" i="1"/>
  <c r="P293" i="1" s="1"/>
  <c r="N385" i="1"/>
  <c r="N308" i="1"/>
  <c r="P308" i="1" s="1"/>
  <c r="N209" i="1"/>
  <c r="N6" i="1"/>
  <c r="N218" i="1"/>
  <c r="R218" i="1" s="1"/>
  <c r="N197" i="1"/>
  <c r="N263" i="1"/>
  <c r="P263" i="1" s="1"/>
  <c r="N248" i="1"/>
  <c r="N249" i="1"/>
  <c r="N187" i="1"/>
  <c r="N14" i="1"/>
  <c r="P14" i="1" s="1"/>
  <c r="N86" i="1"/>
  <c r="O86" i="1" s="1"/>
  <c r="N194" i="1"/>
  <c r="N192" i="1"/>
  <c r="N271" i="1"/>
  <c r="P271" i="1" s="1"/>
  <c r="N188" i="1"/>
  <c r="N238" i="1"/>
  <c r="N240" i="1"/>
  <c r="N148" i="1"/>
  <c r="P148" i="1" s="1"/>
  <c r="N1428" i="1"/>
  <c r="P1428" i="1" s="1"/>
  <c r="N48" i="1"/>
  <c r="O48" i="1" s="1"/>
  <c r="N24" i="1"/>
  <c r="N46" i="1"/>
  <c r="N32" i="1"/>
  <c r="N167" i="1"/>
  <c r="N118" i="1"/>
  <c r="N70" i="1"/>
  <c r="N233" i="1"/>
  <c r="N182" i="1"/>
  <c r="N115" i="1"/>
  <c r="P115" i="1" s="1"/>
  <c r="N56" i="1"/>
  <c r="N174" i="1"/>
  <c r="P174" i="1" s="1"/>
  <c r="N172" i="1"/>
  <c r="P172" i="1" s="1"/>
  <c r="N71" i="1"/>
  <c r="N212" i="1"/>
  <c r="N61" i="1"/>
  <c r="P61" i="1" s="1"/>
  <c r="N277" i="1"/>
  <c r="R277" i="1" s="1"/>
  <c r="N72" i="1"/>
  <c r="N254" i="1"/>
  <c r="N198" i="1"/>
  <c r="N60" i="1"/>
  <c r="N91" i="1"/>
  <c r="N203" i="1"/>
  <c r="N226" i="1"/>
  <c r="N49" i="1"/>
  <c r="N232" i="1"/>
  <c r="N244" i="1"/>
  <c r="N199" i="1"/>
  <c r="N230" i="1"/>
  <c r="N95" i="1"/>
  <c r="P95" i="1" s="1"/>
  <c r="N237" i="1"/>
  <c r="N210" i="1"/>
  <c r="N297" i="1"/>
  <c r="N304" i="1"/>
  <c r="N39" i="1"/>
  <c r="N428" i="1"/>
  <c r="N255" i="1"/>
  <c r="N398" i="1"/>
  <c r="N175" i="1"/>
  <c r="O175" i="1" s="1"/>
  <c r="N227" i="1"/>
  <c r="N18" i="1"/>
  <c r="N406" i="1"/>
  <c r="N102" i="1"/>
  <c r="N386" i="1"/>
  <c r="N239" i="1"/>
  <c r="N285" i="1"/>
  <c r="N235" i="1"/>
  <c r="N150" i="1"/>
  <c r="N116" i="1"/>
  <c r="N107" i="1"/>
  <c r="N164" i="1"/>
  <c r="N140" i="1"/>
  <c r="N265" i="1"/>
  <c r="N247" i="1"/>
  <c r="N267" i="1"/>
  <c r="N446" i="1"/>
  <c r="N144" i="1"/>
  <c r="N119" i="1"/>
  <c r="N44" i="1"/>
  <c r="N99" i="1"/>
  <c r="N313" i="1"/>
  <c r="N315" i="1"/>
  <c r="N306" i="1"/>
  <c r="N159" i="1"/>
  <c r="N90" i="1"/>
  <c r="N156" i="1"/>
  <c r="N390" i="1"/>
  <c r="N382" i="1"/>
  <c r="R382" i="1" s="1"/>
  <c r="N155" i="1"/>
  <c r="N143" i="1"/>
  <c r="N33" i="1"/>
  <c r="N41" i="1"/>
  <c r="N120" i="1"/>
  <c r="N368" i="1"/>
  <c r="P368" i="1" s="1"/>
  <c r="N338" i="1"/>
  <c r="P338" i="1" s="1"/>
  <c r="N361" i="1"/>
  <c r="P361" i="1" s="1"/>
  <c r="N364" i="1"/>
  <c r="P364" i="1" s="1"/>
  <c r="N264" i="1"/>
  <c r="P264" i="1" s="1"/>
  <c r="N411" i="1"/>
  <c r="P411" i="1" s="1"/>
  <c r="N357" i="1"/>
  <c r="P357" i="1" s="1"/>
  <c r="N360" i="1"/>
  <c r="P360" i="1" s="1"/>
  <c r="N317" i="1"/>
  <c r="P317" i="1" s="1"/>
  <c r="N256" i="1"/>
  <c r="P256" i="1" s="1"/>
  <c r="N85" i="1"/>
  <c r="P85" i="1" s="1"/>
  <c r="N303" i="1"/>
  <c r="P303" i="1" s="1"/>
  <c r="N204" i="1"/>
  <c r="P204" i="1" s="1"/>
  <c r="N225" i="1"/>
  <c r="P225" i="1" s="1"/>
  <c r="N322" i="1"/>
  <c r="P322" i="1" s="1"/>
  <c r="N449" i="1"/>
  <c r="P449" i="1" s="1"/>
  <c r="N354" i="1"/>
  <c r="P354" i="1" s="1"/>
  <c r="N356" i="1"/>
  <c r="P356" i="1" s="1"/>
  <c r="N345" i="1"/>
  <c r="P345" i="1" s="1"/>
  <c r="N170" i="1"/>
  <c r="P170" i="1" s="1"/>
  <c r="N349" i="1"/>
  <c r="P349" i="1" s="1"/>
  <c r="N171" i="1"/>
  <c r="P171" i="1" s="1"/>
  <c r="N395" i="1"/>
  <c r="P395" i="1" s="1"/>
  <c r="N185" i="1"/>
  <c r="P185" i="1" s="1"/>
  <c r="N312" i="1"/>
  <c r="P312" i="1" s="1"/>
  <c r="N384" i="1"/>
  <c r="P384" i="1" s="1"/>
  <c r="N391" i="1"/>
  <c r="P391" i="1" s="1"/>
  <c r="R300" i="1"/>
  <c r="O300" i="1"/>
  <c r="N328" i="1"/>
  <c r="P328" i="1" s="1"/>
  <c r="N295" i="1"/>
  <c r="P295" i="1" s="1"/>
  <c r="N373" i="1"/>
  <c r="P373" i="1" s="1"/>
  <c r="N100" i="1"/>
  <c r="P100" i="1" s="1"/>
  <c r="N336" i="1"/>
  <c r="P336" i="1" s="1"/>
  <c r="N337" i="1"/>
  <c r="P337" i="1" s="1"/>
  <c r="N105" i="1"/>
  <c r="P105" i="1" s="1"/>
  <c r="N419" i="1"/>
  <c r="P419" i="1" s="1"/>
  <c r="N340" i="1"/>
  <c r="P340" i="1" s="1"/>
  <c r="N333" i="1"/>
  <c r="P333" i="1" s="1"/>
  <c r="N272" i="1"/>
  <c r="P272" i="1" s="1"/>
  <c r="N399" i="1"/>
  <c r="P399" i="1" s="1"/>
  <c r="N415" i="1"/>
  <c r="P415" i="1" s="1"/>
  <c r="N307" i="1"/>
  <c r="P307" i="1" s="1"/>
  <c r="N324" i="1"/>
  <c r="P324" i="1" s="1"/>
  <c r="N344" i="1"/>
  <c r="P344" i="1" s="1"/>
  <c r="N321" i="1"/>
  <c r="P321" i="1" s="1"/>
  <c r="N325" i="1"/>
  <c r="P325" i="1" s="1"/>
  <c r="N287" i="1"/>
  <c r="P287" i="1" s="1"/>
  <c r="N193" i="1"/>
  <c r="P193" i="1" s="1"/>
  <c r="N407" i="1"/>
  <c r="P407" i="1" s="1"/>
  <c r="N131" i="1"/>
  <c r="P131" i="1" s="1"/>
  <c r="N329" i="1"/>
  <c r="P329" i="1" s="1"/>
  <c r="N380" i="1"/>
  <c r="P380" i="1" s="1"/>
  <c r="N365" i="1"/>
  <c r="P365" i="1" s="1"/>
  <c r="N427" i="1"/>
  <c r="P427" i="1" s="1"/>
  <c r="N166" i="1"/>
  <c r="P166" i="1" s="1"/>
  <c r="N208" i="1"/>
  <c r="P208" i="1" s="1"/>
  <c r="N342" i="1"/>
  <c r="P342" i="1" s="1"/>
  <c r="N73" i="1"/>
  <c r="P73" i="1" s="1"/>
  <c r="N117" i="1"/>
  <c r="P117" i="1" s="1"/>
  <c r="N279" i="1"/>
  <c r="P279" i="1" s="1"/>
  <c r="N350" i="1"/>
  <c r="P350" i="1" s="1"/>
  <c r="N268" i="1"/>
  <c r="P268" i="1" s="1"/>
  <c r="N423" i="1"/>
  <c r="P423" i="1" s="1"/>
  <c r="N377" i="1"/>
  <c r="P377" i="1" s="1"/>
  <c r="N341" i="1"/>
  <c r="P341" i="1" s="1"/>
  <c r="N275" i="1"/>
  <c r="P275" i="1" s="1"/>
  <c r="N189" i="1"/>
  <c r="P189" i="1" s="1"/>
  <c r="N442" i="1"/>
  <c r="P442" i="1" s="1"/>
  <c r="N11" i="1"/>
  <c r="P11" i="1" s="1"/>
  <c r="N29" i="1"/>
  <c r="P29" i="1" s="1"/>
  <c r="N45" i="1"/>
  <c r="P45" i="1" s="1"/>
  <c r="N57" i="1"/>
  <c r="P57" i="1" s="1"/>
  <c r="N30" i="1"/>
  <c r="P30" i="1" s="1"/>
  <c r="N26" i="1"/>
  <c r="P26" i="1" s="1"/>
  <c r="N17" i="1"/>
  <c r="P17" i="1" s="1"/>
  <c r="N35" i="1"/>
  <c r="P35" i="1" s="1"/>
  <c r="N47" i="1"/>
  <c r="P47" i="1" s="1"/>
  <c r="N22" i="1"/>
  <c r="P22" i="1" s="1"/>
  <c r="N67" i="1"/>
  <c r="P67" i="1" s="1"/>
  <c r="N23" i="1"/>
  <c r="P23" i="1" s="1"/>
  <c r="N64" i="1"/>
  <c r="P64" i="1" s="1"/>
  <c r="N42" i="1"/>
  <c r="P42" i="1" s="1"/>
  <c r="N28" i="1"/>
  <c r="P28" i="1" s="1"/>
  <c r="R55" i="1"/>
  <c r="O55" i="1"/>
  <c r="N58" i="1"/>
  <c r="P58" i="1" s="1"/>
  <c r="N37" i="1"/>
  <c r="P37" i="1" s="1"/>
  <c r="N20" i="1"/>
  <c r="P20" i="1" s="1"/>
  <c r="N43" i="1"/>
  <c r="P43" i="1" s="1"/>
  <c r="N50" i="1"/>
  <c r="P50" i="1" s="1"/>
  <c r="N52" i="1"/>
  <c r="P52" i="1" s="1"/>
  <c r="N53" i="1"/>
  <c r="P53" i="1" s="1"/>
  <c r="N1509" i="1" l="1"/>
  <c r="N123" i="1"/>
  <c r="N1307" i="1"/>
  <c r="P1307" i="1" s="1"/>
  <c r="N752" i="1"/>
  <c r="N662" i="1"/>
  <c r="N417" i="1"/>
  <c r="N158" i="1"/>
  <c r="P158" i="1" s="1"/>
  <c r="N372" i="1"/>
  <c r="P372" i="1" s="1"/>
  <c r="N1262" i="1"/>
  <c r="P1262" i="1" s="1"/>
  <c r="N1228" i="1"/>
  <c r="P1228" i="1" s="1"/>
  <c r="N1113" i="1"/>
  <c r="N196" i="1"/>
  <c r="P196" i="1" s="1"/>
  <c r="N316" i="1"/>
  <c r="P316" i="1" s="1"/>
  <c r="N626" i="1"/>
  <c r="N1287" i="1"/>
  <c r="P1287" i="1" s="1"/>
  <c r="N520" i="1"/>
  <c r="N217" i="1"/>
  <c r="P217" i="1" s="1"/>
  <c r="N1067" i="1"/>
  <c r="P1067" i="1" s="1"/>
  <c r="N436" i="1"/>
  <c r="P436" i="1" s="1"/>
  <c r="N963" i="1"/>
  <c r="N173" i="1"/>
  <c r="N236" i="1"/>
  <c r="N132" i="1"/>
  <c r="P132" i="1" s="1"/>
  <c r="N1367" i="1"/>
  <c r="P1367" i="1" s="1"/>
  <c r="N1323" i="1"/>
  <c r="P1323" i="1" s="1"/>
  <c r="N1024" i="1"/>
  <c r="O1024" i="1" s="1"/>
  <c r="N499" i="1"/>
  <c r="P499" i="1" s="1"/>
  <c r="N1263" i="1"/>
  <c r="P1263" i="1" s="1"/>
  <c r="N927" i="1"/>
  <c r="N80" i="1"/>
  <c r="N1255" i="1"/>
  <c r="P1255" i="1" s="1"/>
  <c r="N127" i="1"/>
  <c r="N381" i="1"/>
  <c r="P381" i="1" s="1"/>
  <c r="N1238" i="1"/>
  <c r="P1238" i="1" s="1"/>
  <c r="N1295" i="1"/>
  <c r="P1295" i="1" s="1"/>
  <c r="N1248" i="1"/>
  <c r="P1248" i="1" s="1"/>
  <c r="N902" i="1"/>
  <c r="N1002" i="1"/>
  <c r="N730" i="1"/>
  <c r="N294" i="1"/>
  <c r="P294" i="1" s="1"/>
  <c r="N34" i="1"/>
  <c r="P34" i="1" s="1"/>
  <c r="N1395" i="1"/>
  <c r="P1395" i="1" s="1"/>
  <c r="N126" i="1"/>
  <c r="O126" i="1" s="1"/>
  <c r="N591" i="1"/>
  <c r="P591" i="1" s="1"/>
  <c r="N759" i="1"/>
  <c r="O759" i="1" s="1"/>
  <c r="N455" i="1"/>
  <c r="P455" i="1" s="1"/>
  <c r="N741" i="1"/>
  <c r="N1357" i="1"/>
  <c r="P1357" i="1" s="1"/>
  <c r="N643" i="1"/>
  <c r="P643" i="1" s="1"/>
  <c r="N1243" i="1"/>
  <c r="P1243" i="1" s="1"/>
  <c r="N1233" i="1"/>
  <c r="P1233" i="1" s="1"/>
  <c r="N582" i="1"/>
  <c r="N1188" i="1"/>
  <c r="P1188" i="1" s="1"/>
  <c r="N78" i="1"/>
  <c r="N740" i="1"/>
  <c r="N1466" i="1"/>
  <c r="P1466" i="1" s="1"/>
  <c r="N1335" i="1"/>
  <c r="P1335" i="1" s="1"/>
  <c r="N728" i="1"/>
  <c r="P728" i="1" s="1"/>
  <c r="N870" i="1"/>
  <c r="P870" i="1" s="1"/>
  <c r="N288" i="1"/>
  <c r="P288" i="1" s="1"/>
  <c r="N552" i="1"/>
  <c r="P552" i="1" s="1"/>
  <c r="N261" i="1"/>
  <c r="N251" i="1"/>
  <c r="N186" i="1"/>
  <c r="N280" i="1"/>
  <c r="N371" i="1"/>
  <c r="P371" i="1" s="1"/>
  <c r="N1334" i="1"/>
  <c r="P1334" i="1" s="1"/>
  <c r="N1168" i="1"/>
  <c r="P1168" i="1" s="1"/>
  <c r="N269" i="1"/>
  <c r="P269" i="1" s="1"/>
  <c r="N347" i="1"/>
  <c r="P347" i="1" s="1"/>
  <c r="N243" i="1"/>
  <c r="N503" i="1"/>
  <c r="P503" i="1" s="1"/>
  <c r="N521" i="1"/>
  <c r="P521" i="1" s="1"/>
  <c r="N121" i="1"/>
  <c r="P121" i="1" s="1"/>
  <c r="N438" i="1"/>
  <c r="P438" i="1" s="1"/>
  <c r="N178" i="1"/>
  <c r="N1505" i="1"/>
  <c r="R1505" i="1" s="1"/>
  <c r="N179" i="1"/>
  <c r="P179" i="1" s="1"/>
  <c r="N7" i="1"/>
  <c r="R7" i="1" s="1"/>
  <c r="N429" i="1"/>
  <c r="N98" i="1"/>
  <c r="O98" i="1" s="1"/>
  <c r="N434" i="1"/>
  <c r="P434" i="1" s="1"/>
  <c r="N211" i="1"/>
  <c r="R211" i="1" s="1"/>
  <c r="N222" i="1"/>
  <c r="R222" i="1" s="1"/>
  <c r="N25" i="1"/>
  <c r="O25" i="1" s="1"/>
  <c r="N405" i="1"/>
  <c r="N15" i="1"/>
  <c r="P15" i="1" s="1"/>
  <c r="N165" i="1"/>
  <c r="N1444" i="1"/>
  <c r="P1444" i="1" s="1"/>
  <c r="N693" i="1"/>
  <c r="N1052" i="1"/>
  <c r="P1052" i="1" s="1"/>
  <c r="N862" i="1"/>
  <c r="N804" i="1"/>
  <c r="O804" i="1" s="1"/>
  <c r="N736" i="1"/>
  <c r="N1497" i="1"/>
  <c r="P1497" i="1" s="1"/>
  <c r="N646" i="1"/>
  <c r="N464" i="1"/>
  <c r="P464" i="1" s="1"/>
  <c r="N749" i="1"/>
  <c r="N1388" i="1"/>
  <c r="P1388" i="1" s="1"/>
  <c r="N109" i="1"/>
  <c r="P109" i="1" s="1"/>
  <c r="N1385" i="1"/>
  <c r="P1385" i="1" s="1"/>
  <c r="N947" i="1"/>
  <c r="P947" i="1" s="1"/>
  <c r="N1392" i="1"/>
  <c r="P1392" i="1" s="1"/>
  <c r="N570" i="1"/>
  <c r="N1178" i="1"/>
  <c r="P1178" i="1" s="1"/>
  <c r="N1184" i="1"/>
  <c r="P1184" i="1" s="1"/>
  <c r="N1204" i="1"/>
  <c r="P1204" i="1" s="1"/>
  <c r="N940" i="1"/>
  <c r="N281" i="1"/>
  <c r="P281" i="1" s="1"/>
  <c r="N10" i="1"/>
  <c r="P10" i="1" s="1"/>
  <c r="N881" i="1"/>
  <c r="P881" i="1" s="1"/>
  <c r="N677" i="1"/>
  <c r="N684" i="1"/>
  <c r="P684" i="1" s="1"/>
  <c r="N224" i="1"/>
  <c r="P224" i="1" s="1"/>
  <c r="N326" i="1"/>
  <c r="P326" i="1" s="1"/>
  <c r="N219" i="1"/>
  <c r="O219" i="1" s="1"/>
  <c r="N122" i="1"/>
  <c r="P122" i="1" s="1"/>
  <c r="N145" i="1"/>
  <c r="N550" i="1"/>
  <c r="N1302" i="1"/>
  <c r="P1302" i="1" s="1"/>
  <c r="N1132" i="1"/>
  <c r="P1132" i="1" s="1"/>
  <c r="N1473" i="1"/>
  <c r="P1473" i="1" s="1"/>
  <c r="N956" i="1"/>
  <c r="P956" i="1" s="1"/>
  <c r="N370" i="1"/>
  <c r="P370" i="1" s="1"/>
  <c r="N1329" i="1"/>
  <c r="P1329" i="1" s="1"/>
  <c r="N1465" i="1"/>
  <c r="P1465" i="1" s="1"/>
  <c r="N63" i="1"/>
  <c r="N397" i="1"/>
  <c r="R397" i="1" s="1"/>
  <c r="N228" i="1"/>
  <c r="P228" i="1" s="1"/>
  <c r="N141" i="1"/>
  <c r="N414" i="1"/>
  <c r="N806" i="1"/>
  <c r="P806" i="1" s="1"/>
  <c r="N1316" i="1"/>
  <c r="P1316" i="1" s="1"/>
  <c r="N924" i="1"/>
  <c r="N680" i="1"/>
  <c r="N355" i="1"/>
  <c r="P355" i="1" s="1"/>
  <c r="N1085" i="1"/>
  <c r="N580" i="1"/>
  <c r="P580" i="1" s="1"/>
  <c r="N1373" i="1"/>
  <c r="P1373" i="1" s="1"/>
  <c r="N1471" i="1"/>
  <c r="P1471" i="1" s="1"/>
  <c r="N1166" i="1"/>
  <c r="P1166" i="1" s="1"/>
  <c r="N425" i="1"/>
  <c r="N1224" i="1"/>
  <c r="P1224" i="1" s="1"/>
  <c r="N1502" i="1"/>
  <c r="O1502" i="1" s="1"/>
  <c r="N8" i="1"/>
  <c r="N3" i="1"/>
  <c r="P3" i="1" s="1"/>
  <c r="N258" i="1"/>
  <c r="N359" i="1"/>
  <c r="P359" i="1" s="1"/>
  <c r="N1270" i="1"/>
  <c r="P1270" i="1" s="1"/>
  <c r="N1079" i="1"/>
  <c r="N542" i="1"/>
  <c r="N825" i="1"/>
  <c r="O825" i="1" s="1"/>
  <c r="N1433" i="1"/>
  <c r="P1433" i="1" s="1"/>
  <c r="N834" i="1"/>
  <c r="P834" i="1" s="1"/>
  <c r="N710" i="1"/>
  <c r="N528" i="1"/>
  <c r="P528" i="1" s="1"/>
  <c r="N938" i="1"/>
  <c r="P938" i="1" s="1"/>
  <c r="N40" i="1"/>
  <c r="P40" i="1" s="1"/>
  <c r="N400" i="1"/>
  <c r="P400" i="1" s="1"/>
  <c r="N358" i="1"/>
  <c r="R358" i="1" s="1"/>
  <c r="N292" i="1"/>
  <c r="N931" i="1"/>
  <c r="N816" i="1"/>
  <c r="N1231" i="1"/>
  <c r="P1231" i="1" s="1"/>
  <c r="N1286" i="1"/>
  <c r="P1286" i="1" s="1"/>
  <c r="N583" i="1"/>
  <c r="O583" i="1" s="1"/>
  <c r="N942" i="1"/>
  <c r="N572" i="1"/>
  <c r="P572" i="1" s="1"/>
  <c r="N1192" i="1"/>
  <c r="P1192" i="1" s="1"/>
  <c r="N1510" i="1"/>
  <c r="N205" i="1"/>
  <c r="N1124" i="1"/>
  <c r="P1124" i="1" s="1"/>
  <c r="N973" i="1"/>
  <c r="N1148" i="1"/>
  <c r="P1148" i="1" s="1"/>
  <c r="N1322" i="1"/>
  <c r="P1322" i="1" s="1"/>
  <c r="N89" i="1"/>
  <c r="P89" i="1" s="1"/>
  <c r="N424" i="1"/>
  <c r="P424" i="1" s="1"/>
  <c r="N147" i="1"/>
  <c r="P147" i="1" s="1"/>
  <c r="N231" i="1"/>
  <c r="N284" i="1"/>
  <c r="P284" i="1" s="1"/>
  <c r="N1456" i="1"/>
  <c r="P1456" i="1" s="1"/>
  <c r="N1300" i="1"/>
  <c r="P1300" i="1" s="1"/>
  <c r="N798" i="1"/>
  <c r="N1512" i="1"/>
  <c r="O1512" i="1" s="1"/>
  <c r="N296" i="1"/>
  <c r="P296" i="1" s="1"/>
  <c r="N21" i="1"/>
  <c r="P21" i="1" s="1"/>
  <c r="N1506" i="1"/>
  <c r="O1506" i="1" s="1"/>
  <c r="N796" i="1"/>
  <c r="N93" i="1"/>
  <c r="R93" i="1" s="1"/>
  <c r="N160" i="1"/>
  <c r="P160" i="1" s="1"/>
  <c r="N432" i="1"/>
  <c r="P432" i="1" s="1"/>
  <c r="N335" i="1"/>
  <c r="N1277" i="1"/>
  <c r="P1277" i="1" s="1"/>
  <c r="N951" i="1"/>
  <c r="N604" i="1"/>
  <c r="R604" i="1" s="1"/>
  <c r="N997" i="1"/>
  <c r="N459" i="1"/>
  <c r="P459" i="1" s="1"/>
  <c r="N1436" i="1"/>
  <c r="P1436" i="1" s="1"/>
  <c r="N697" i="1"/>
  <c r="P697" i="1" s="1"/>
  <c r="N1191" i="1"/>
  <c r="P1191" i="1" s="1"/>
  <c r="N877" i="1"/>
  <c r="N1119" i="1"/>
  <c r="N772" i="1"/>
  <c r="P772" i="1" s="1"/>
  <c r="N1240" i="1"/>
  <c r="P1240" i="1" s="1"/>
  <c r="N1175" i="1"/>
  <c r="P1175" i="1" s="1"/>
  <c r="N995" i="1"/>
  <c r="P995" i="1" s="1"/>
  <c r="N685" i="1"/>
  <c r="P685" i="1" s="1"/>
  <c r="N1161" i="1"/>
  <c r="P1161" i="1" s="1"/>
  <c r="N112" i="1"/>
  <c r="P112" i="1" s="1"/>
  <c r="N62" i="1"/>
  <c r="N367" i="1"/>
  <c r="R367" i="1" s="1"/>
  <c r="N114" i="1"/>
  <c r="P114" i="1" s="1"/>
  <c r="N858" i="1"/>
  <c r="N1371" i="1"/>
  <c r="P1371" i="1" s="1"/>
  <c r="N1308" i="1"/>
  <c r="P1308" i="1" s="1"/>
  <c r="N908" i="1"/>
  <c r="N1055" i="1"/>
  <c r="N814" i="1"/>
  <c r="N632" i="1"/>
  <c r="P632" i="1" s="1"/>
  <c r="N919" i="1"/>
  <c r="N758" i="1"/>
  <c r="N59" i="1"/>
  <c r="P59" i="1" s="1"/>
  <c r="N389" i="1"/>
  <c r="R389" i="1" s="1"/>
  <c r="N229" i="1"/>
  <c r="R229" i="1" s="1"/>
  <c r="N1206" i="1"/>
  <c r="P1206" i="1" s="1"/>
  <c r="N1118" i="1"/>
  <c r="N1042" i="1"/>
  <c r="O1042" i="1" s="1"/>
  <c r="N596" i="1"/>
  <c r="P596" i="1" s="1"/>
  <c r="N1032" i="1"/>
  <c r="N1312" i="1"/>
  <c r="P1312" i="1" s="1"/>
  <c r="N311" i="1"/>
  <c r="P311" i="1" s="1"/>
  <c r="N16" i="1"/>
  <c r="N4" i="1"/>
  <c r="P4" i="1" s="1"/>
  <c r="N1098" i="1"/>
  <c r="P1098" i="1" s="1"/>
  <c r="N868" i="1"/>
  <c r="N575" i="1"/>
  <c r="N1361" i="1"/>
  <c r="P1361" i="1" s="1"/>
  <c r="N38" i="1"/>
  <c r="P38" i="1" s="1"/>
  <c r="N1500" i="1"/>
  <c r="N101" i="1"/>
  <c r="O101" i="1" s="1"/>
  <c r="N375" i="1"/>
  <c r="N309" i="1"/>
  <c r="R309" i="1" s="1"/>
  <c r="N1196" i="1"/>
  <c r="P1196" i="1" s="1"/>
  <c r="N1397" i="1"/>
  <c r="P1397" i="1" s="1"/>
  <c r="N1216" i="1"/>
  <c r="P1216" i="1" s="1"/>
  <c r="N220" i="1"/>
  <c r="P220" i="1" s="1"/>
  <c r="N1431" i="1"/>
  <c r="P1431" i="1" s="1"/>
  <c r="N1211" i="1"/>
  <c r="P1211" i="1" s="1"/>
  <c r="N1404" i="1"/>
  <c r="P1404" i="1" s="1"/>
  <c r="N1049" i="1"/>
  <c r="P1049" i="1" s="1"/>
  <c r="N1478" i="1"/>
  <c r="P1478" i="1" s="1"/>
  <c r="N1105" i="1"/>
  <c r="P1105" i="1" s="1"/>
  <c r="N1150" i="1"/>
  <c r="P1150" i="1" s="1"/>
  <c r="N108" i="1"/>
  <c r="R108" i="1" s="1"/>
  <c r="N1394" i="1"/>
  <c r="P1394" i="1" s="1"/>
  <c r="N74" i="1"/>
  <c r="P74" i="1" s="1"/>
  <c r="N511" i="1"/>
  <c r="N762" i="1"/>
  <c r="P762" i="1" s="1"/>
  <c r="N291" i="1"/>
  <c r="P291" i="1" s="1"/>
  <c r="N27" i="1"/>
  <c r="R27" i="1" s="1"/>
  <c r="N195" i="1"/>
  <c r="N77" i="1"/>
  <c r="P77" i="1" s="1"/>
  <c r="N180" i="1"/>
  <c r="P180" i="1" s="1"/>
  <c r="N183" i="1"/>
  <c r="R183" i="1" s="1"/>
  <c r="N262" i="1"/>
  <c r="N447" i="1"/>
  <c r="N895" i="1"/>
  <c r="N496" i="1"/>
  <c r="P496" i="1" s="1"/>
  <c r="N917" i="1"/>
  <c r="N1015" i="1"/>
  <c r="N505" i="1"/>
  <c r="N1261" i="1"/>
  <c r="P1261" i="1" s="1"/>
  <c r="N807" i="1"/>
  <c r="N941" i="1"/>
  <c r="N1484" i="1"/>
  <c r="P1484" i="1" s="1"/>
  <c r="N1246" i="1"/>
  <c r="P1246" i="1" s="1"/>
  <c r="N671" i="1"/>
  <c r="N1494" i="1"/>
  <c r="P1494" i="1" s="1"/>
  <c r="N655" i="1"/>
  <c r="P655" i="1" s="1"/>
  <c r="N363" i="1"/>
  <c r="P363" i="1" s="1"/>
  <c r="N1372" i="1"/>
  <c r="P1372" i="1" s="1"/>
  <c r="N493" i="1"/>
  <c r="P493" i="1" s="1"/>
  <c r="N1382" i="1"/>
  <c r="P1382" i="1" s="1"/>
  <c r="N1400" i="1"/>
  <c r="P1400" i="1" s="1"/>
  <c r="N578" i="1"/>
  <c r="P578" i="1" s="1"/>
  <c r="N958" i="1"/>
  <c r="N339" i="1"/>
  <c r="N921" i="1"/>
  <c r="P921" i="1" s="1"/>
  <c r="N925" i="1"/>
  <c r="N1350" i="1"/>
  <c r="P1350" i="1" s="1"/>
  <c r="N775" i="1"/>
  <c r="N977" i="1"/>
  <c r="P977" i="1" s="1"/>
  <c r="N200" i="1"/>
  <c r="P200" i="1" s="1"/>
  <c r="N87" i="1"/>
  <c r="N5" i="1"/>
  <c r="P5" i="1" s="1"/>
  <c r="N234" i="1"/>
  <c r="O234" i="1" s="1"/>
  <c r="N184" i="1"/>
  <c r="P184" i="1" s="1"/>
  <c r="N241" i="1"/>
  <c r="N273" i="1"/>
  <c r="N1337" i="1"/>
  <c r="P1337" i="1" s="1"/>
  <c r="N1410" i="1"/>
  <c r="P1410" i="1" s="1"/>
  <c r="N1093" i="1"/>
  <c r="P1093" i="1" s="1"/>
  <c r="N1050" i="1"/>
  <c r="N695" i="1"/>
  <c r="R695" i="1" s="1"/>
  <c r="N641" i="1"/>
  <c r="N1342" i="1"/>
  <c r="P1342" i="1" s="1"/>
  <c r="N1416" i="1"/>
  <c r="P1416" i="1" s="1"/>
  <c r="N1449" i="1"/>
  <c r="P1449" i="1" s="1"/>
  <c r="N1438" i="1"/>
  <c r="P1438" i="1" s="1"/>
  <c r="N863" i="1"/>
  <c r="N516" i="1"/>
  <c r="N1279" i="1"/>
  <c r="P1279" i="1" s="1"/>
  <c r="N1309" i="1"/>
  <c r="P1309" i="1" s="1"/>
  <c r="N301" i="1"/>
  <c r="N65" i="1"/>
  <c r="O65" i="1" s="1"/>
  <c r="N153" i="1"/>
  <c r="R153" i="1" s="1"/>
  <c r="N408" i="1"/>
  <c r="P408" i="1" s="1"/>
  <c r="N142" i="1"/>
  <c r="P142" i="1" s="1"/>
  <c r="N1218" i="1"/>
  <c r="P1218" i="1" s="1"/>
  <c r="N1179" i="1"/>
  <c r="P1179" i="1" s="1"/>
  <c r="N1333" i="1"/>
  <c r="P1333" i="1" s="1"/>
  <c r="N1321" i="1"/>
  <c r="P1321" i="1" s="1"/>
  <c r="N1319" i="1"/>
  <c r="P1319" i="1" s="1"/>
  <c r="N718" i="1"/>
  <c r="O718" i="1" s="1"/>
  <c r="N1258" i="1"/>
  <c r="P1258" i="1" s="1"/>
  <c r="N1476" i="1"/>
  <c r="P1476" i="1" s="1"/>
  <c r="N613" i="1"/>
  <c r="P613" i="1" s="1"/>
  <c r="N1140" i="1"/>
  <c r="P1140" i="1" s="1"/>
  <c r="N682" i="1"/>
  <c r="N876" i="1"/>
  <c r="N979" i="1"/>
  <c r="N161" i="1"/>
  <c r="P161" i="1" s="1"/>
  <c r="N135" i="1"/>
  <c r="P135" i="1" s="1"/>
  <c r="N663" i="1"/>
  <c r="N894" i="1"/>
  <c r="N989" i="1"/>
  <c r="P989" i="1" s="1"/>
  <c r="N1225" i="1"/>
  <c r="P1225" i="1" s="1"/>
  <c r="N527" i="1"/>
  <c r="N88" i="1"/>
  <c r="N151" i="1"/>
  <c r="P151" i="1" s="1"/>
  <c r="N422" i="1"/>
  <c r="N600" i="1"/>
  <c r="N201" i="1"/>
  <c r="N1387" i="1"/>
  <c r="P1387" i="1" s="1"/>
  <c r="N439" i="1"/>
  <c r="P439" i="1" s="1"/>
  <c r="N134" i="1"/>
  <c r="N443" i="1"/>
  <c r="P443" i="1" s="1"/>
  <c r="N276" i="1"/>
  <c r="N1060" i="1"/>
  <c r="O1060" i="1" s="1"/>
  <c r="N1462" i="1"/>
  <c r="P1462" i="1" s="1"/>
  <c r="N771" i="1"/>
  <c r="N843" i="1"/>
  <c r="O843" i="1" s="1"/>
  <c r="N1046" i="1"/>
  <c r="P1046" i="1" s="1"/>
  <c r="N1133" i="1"/>
  <c r="N1381" i="1"/>
  <c r="P1381" i="1" s="1"/>
  <c r="N1356" i="1"/>
  <c r="P1356" i="1" s="1"/>
  <c r="N1013" i="1"/>
  <c r="P1013" i="1" s="1"/>
  <c r="N1495" i="1"/>
  <c r="P1495" i="1" s="1"/>
  <c r="N1366" i="1"/>
  <c r="P1366" i="1" s="1"/>
  <c r="N104" i="1"/>
  <c r="P104" i="1" s="1"/>
  <c r="N1343" i="1"/>
  <c r="P1343" i="1" s="1"/>
  <c r="N1041" i="1"/>
  <c r="N221" i="1"/>
  <c r="N216" i="1"/>
  <c r="N319" i="1"/>
  <c r="P319" i="1" s="1"/>
  <c r="N19" i="1"/>
  <c r="P19" i="1" s="1"/>
  <c r="N374" i="1"/>
  <c r="P374" i="1" s="1"/>
  <c r="N509" i="1"/>
  <c r="P509" i="1" s="1"/>
  <c r="N1488" i="1"/>
  <c r="P1488" i="1" s="1"/>
  <c r="N567" i="1"/>
  <c r="O567" i="1" s="1"/>
  <c r="N513" i="1"/>
  <c r="N579" i="1"/>
  <c r="N1326" i="1"/>
  <c r="P1326" i="1" s="1"/>
  <c r="N891" i="1"/>
  <c r="R891" i="1" s="1"/>
  <c r="N1317" i="1"/>
  <c r="P1317" i="1" s="1"/>
  <c r="N747" i="1"/>
  <c r="O747" i="1" s="1"/>
  <c r="N1181" i="1"/>
  <c r="P1181" i="1" s="1"/>
  <c r="N1284" i="1"/>
  <c r="P1284" i="1" s="1"/>
  <c r="N533" i="1"/>
  <c r="N1020" i="1"/>
  <c r="R1020" i="1" s="1"/>
  <c r="N756" i="1"/>
  <c r="P756" i="1" s="1"/>
  <c r="N440" i="1"/>
  <c r="P440" i="1" s="1"/>
  <c r="N242" i="1"/>
  <c r="N260" i="1"/>
  <c r="P260" i="1" s="1"/>
  <c r="N327" i="1"/>
  <c r="R327" i="1" s="1"/>
  <c r="N402" i="1"/>
  <c r="N366" i="1"/>
  <c r="O366" i="1" s="1"/>
  <c r="N1273" i="1"/>
  <c r="P1273" i="1" s="1"/>
  <c r="N1205" i="1"/>
  <c r="P1205" i="1" s="1"/>
  <c r="N1193" i="1"/>
  <c r="P1193" i="1" s="1"/>
  <c r="N1190" i="1"/>
  <c r="P1190" i="1" s="1"/>
  <c r="N524" i="1"/>
  <c r="P524" i="1" s="1"/>
  <c r="N1375" i="1"/>
  <c r="P1375" i="1" s="1"/>
  <c r="N138" i="1"/>
  <c r="N882" i="1"/>
  <c r="P882" i="1" s="1"/>
  <c r="N331" i="1"/>
  <c r="P331" i="1" s="1"/>
  <c r="N1486" i="1"/>
  <c r="P1486" i="1" s="1"/>
  <c r="N76" i="1"/>
  <c r="N259" i="1"/>
  <c r="N1498" i="1"/>
  <c r="N286" i="1"/>
  <c r="P286" i="1" s="1"/>
  <c r="N51" i="1"/>
  <c r="P51" i="1" s="1"/>
  <c r="N864" i="1"/>
  <c r="N1434" i="1"/>
  <c r="P1434" i="1" s="1"/>
  <c r="N433" i="1"/>
  <c r="R433" i="1" s="1"/>
  <c r="N994" i="1"/>
  <c r="N1241" i="1"/>
  <c r="P1241" i="1" s="1"/>
  <c r="N1511" i="1"/>
  <c r="R1511" i="1" s="1"/>
  <c r="N416" i="1"/>
  <c r="P416" i="1" s="1"/>
  <c r="N12" i="1"/>
  <c r="P12" i="1" s="1"/>
  <c r="N257" i="1"/>
  <c r="O257" i="1" s="1"/>
  <c r="N1271" i="1"/>
  <c r="P1271" i="1" s="1"/>
  <c r="N1349" i="1"/>
  <c r="P1349" i="1" s="1"/>
  <c r="N1338" i="1"/>
  <c r="P1338" i="1" s="1"/>
  <c r="N584" i="1"/>
  <c r="N250" i="1"/>
  <c r="N852" i="1"/>
  <c r="P852" i="1" s="1"/>
  <c r="N781" i="1"/>
  <c r="R781" i="1" s="1"/>
  <c r="N245" i="1"/>
  <c r="P245" i="1" s="1"/>
  <c r="N54" i="1"/>
  <c r="O54" i="1" s="1"/>
  <c r="N129" i="1"/>
  <c r="P129" i="1" s="1"/>
  <c r="N266" i="1"/>
  <c r="N450" i="1"/>
  <c r="P450" i="1" s="1"/>
  <c r="N2" i="1"/>
  <c r="P2" i="1" s="1"/>
  <c r="N413" i="1"/>
  <c r="P413" i="1" s="1"/>
  <c r="N103" i="1"/>
  <c r="N705" i="1"/>
  <c r="R705" i="1" s="1"/>
  <c r="N1265" i="1"/>
  <c r="P1265" i="1" s="1"/>
  <c r="N965" i="1"/>
  <c r="P965" i="1" s="1"/>
  <c r="N79" i="1"/>
  <c r="N36" i="1"/>
  <c r="P36" i="1" s="1"/>
  <c r="N351" i="1"/>
  <c r="P351" i="1" s="1"/>
  <c r="N418" i="1"/>
  <c r="P418" i="1" s="1"/>
  <c r="N81" i="1"/>
  <c r="P81" i="1" s="1"/>
  <c r="N278" i="1"/>
  <c r="P278" i="1" s="1"/>
  <c r="N253" i="1"/>
  <c r="P253" i="1" s="1"/>
  <c r="N1232" i="1"/>
  <c r="P1232" i="1" s="1"/>
  <c r="N1355" i="1"/>
  <c r="P1355" i="1" s="1"/>
  <c r="N1116" i="1"/>
  <c r="R1116" i="1" s="1"/>
  <c r="N926" i="1"/>
  <c r="N1347" i="1"/>
  <c r="P1347" i="1" s="1"/>
  <c r="N1182" i="1"/>
  <c r="P1182" i="1" s="1"/>
  <c r="N607" i="1"/>
  <c r="R607" i="1" s="1"/>
  <c r="N681" i="1"/>
  <c r="O681" i="1" s="1"/>
  <c r="N1301" i="1"/>
  <c r="P1301" i="1" s="1"/>
  <c r="N66" i="1"/>
  <c r="P66" i="1" s="1"/>
  <c r="N392" i="1"/>
  <c r="P392" i="1" s="1"/>
  <c r="N318" i="1"/>
  <c r="P318" i="1" s="1"/>
  <c r="N223" i="1"/>
  <c r="P223" i="1" s="1"/>
  <c r="N124" i="1"/>
  <c r="P124" i="1" s="1"/>
  <c r="N1062" i="1"/>
  <c r="P1062" i="1" s="1"/>
  <c r="N1210" i="1"/>
  <c r="P1210" i="1" s="1"/>
  <c r="N660" i="1"/>
  <c r="P660" i="1" s="1"/>
  <c r="N1152" i="1"/>
  <c r="P1152" i="1" s="1"/>
  <c r="N743" i="1"/>
  <c r="P743" i="1" s="1"/>
  <c r="N1304" i="1"/>
  <c r="P1304" i="1" s="1"/>
  <c r="N617" i="1"/>
  <c r="N1235" i="1"/>
  <c r="P1235" i="1" s="1"/>
  <c r="N1489" i="1"/>
  <c r="P1489" i="1" s="1"/>
  <c r="N609" i="1"/>
  <c r="P609" i="1" s="1"/>
  <c r="N1165" i="1"/>
  <c r="P1165" i="1" s="1"/>
  <c r="N620" i="1"/>
  <c r="O620" i="1" s="1"/>
  <c r="N595" i="1"/>
  <c r="P595" i="1" s="1"/>
  <c r="N94" i="1"/>
  <c r="N1359" i="1"/>
  <c r="P1359" i="1" s="1"/>
  <c r="N1358" i="1"/>
  <c r="P1358" i="1" s="1"/>
  <c r="N1006" i="1"/>
  <c r="P1006" i="1" s="1"/>
  <c r="N149" i="1"/>
  <c r="P149" i="1" s="1"/>
  <c r="N1504" i="1"/>
  <c r="R1512" i="1"/>
  <c r="O424" i="1"/>
  <c r="R296" i="1"/>
  <c r="O129" i="1"/>
  <c r="R129" i="1"/>
  <c r="R409" i="1"/>
  <c r="O410" i="1"/>
  <c r="N1393" i="1"/>
  <c r="P1393" i="1" s="1"/>
  <c r="P1511" i="1"/>
  <c r="O409" i="1"/>
  <c r="P404" i="1"/>
  <c r="R404" i="1"/>
  <c r="O404" i="1"/>
  <c r="P250" i="1"/>
  <c r="R250" i="1"/>
  <c r="O250" i="1"/>
  <c r="P298" i="1"/>
  <c r="O298" i="1"/>
  <c r="R298" i="1"/>
  <c r="P405" i="1"/>
  <c r="O405" i="1"/>
  <c r="R405" i="1"/>
  <c r="R121" i="1"/>
  <c r="O121" i="1"/>
  <c r="N1499" i="1"/>
  <c r="R383" i="1"/>
  <c r="N518" i="1"/>
  <c r="P518" i="1" s="1"/>
  <c r="R1500" i="1"/>
  <c r="O1500" i="1"/>
  <c r="P1500" i="1"/>
  <c r="N1131" i="1"/>
  <c r="R1131" i="1" s="1"/>
  <c r="R410" i="1"/>
  <c r="N507" i="1"/>
  <c r="O507" i="1" s="1"/>
  <c r="N1380" i="1"/>
  <c r="P1380" i="1" s="1"/>
  <c r="N453" i="1"/>
  <c r="P453" i="1" s="1"/>
  <c r="O416" i="1"/>
  <c r="N476" i="1"/>
  <c r="P476" i="1" s="1"/>
  <c r="N1459" i="1"/>
  <c r="P1459" i="1" s="1"/>
  <c r="N1087" i="1"/>
  <c r="O1087" i="1" s="1"/>
  <c r="P583" i="1"/>
  <c r="N462" i="1"/>
  <c r="P462" i="1" s="1"/>
  <c r="R416" i="1"/>
  <c r="N1164" i="1"/>
  <c r="P1164" i="1" s="1"/>
  <c r="O351" i="1"/>
  <c r="O383" i="1"/>
  <c r="N1336" i="1"/>
  <c r="P1336" i="1" s="1"/>
  <c r="N1418" i="1"/>
  <c r="P1418" i="1" s="1"/>
  <c r="N900" i="1"/>
  <c r="P900" i="1" s="1"/>
  <c r="N467" i="1"/>
  <c r="P467" i="1" s="1"/>
  <c r="N1253" i="1"/>
  <c r="P1253" i="1" s="1"/>
  <c r="N1296" i="1"/>
  <c r="P1296" i="1" s="1"/>
  <c r="N1490" i="1"/>
  <c r="P1490" i="1" s="1"/>
  <c r="N636" i="1"/>
  <c r="P636" i="1" s="1"/>
  <c r="N1365" i="1"/>
  <c r="P1365" i="1" s="1"/>
  <c r="N1417" i="1"/>
  <c r="P1417" i="1" s="1"/>
  <c r="N1360" i="1"/>
  <c r="P1360" i="1" s="1"/>
  <c r="N1423" i="1"/>
  <c r="P1423" i="1" s="1"/>
  <c r="N531" i="1"/>
  <c r="P531" i="1" s="1"/>
  <c r="N608" i="1"/>
  <c r="P608" i="1" s="1"/>
  <c r="N768" i="1"/>
  <c r="P768" i="1" s="1"/>
  <c r="N732" i="1"/>
  <c r="P732" i="1" s="1"/>
  <c r="N1475" i="1"/>
  <c r="P1475" i="1" s="1"/>
  <c r="N1157" i="1"/>
  <c r="P1157" i="1" s="1"/>
  <c r="N1442" i="1"/>
  <c r="P1442" i="1" s="1"/>
  <c r="N162" i="1"/>
  <c r="P162" i="1" s="1"/>
  <c r="N472" i="1"/>
  <c r="P472" i="1" s="1"/>
  <c r="N1399" i="1"/>
  <c r="P1399" i="1" s="1"/>
  <c r="N471" i="1"/>
  <c r="P471" i="1" s="1"/>
  <c r="N1027" i="1"/>
  <c r="P1027" i="1" s="1"/>
  <c r="N1274" i="1"/>
  <c r="P1274" i="1" s="1"/>
  <c r="R19" i="1"/>
  <c r="O270" i="1"/>
  <c r="R270" i="1"/>
  <c r="N1128" i="1"/>
  <c r="P1128" i="1" s="1"/>
  <c r="N707" i="1"/>
  <c r="P707" i="1" s="1"/>
  <c r="R418" i="1"/>
  <c r="N1450" i="1"/>
  <c r="P1450" i="1" s="1"/>
  <c r="N1454" i="1"/>
  <c r="P1454" i="1" s="1"/>
  <c r="N1315" i="1"/>
  <c r="P1315" i="1" s="1"/>
  <c r="N1405" i="1"/>
  <c r="P1405" i="1" s="1"/>
  <c r="N484" i="1"/>
  <c r="P484" i="1" s="1"/>
  <c r="N454" i="1"/>
  <c r="P454" i="1" s="1"/>
  <c r="N1426" i="1"/>
  <c r="P1426" i="1" s="1"/>
  <c r="N1496" i="1"/>
  <c r="P1496" i="1" s="1"/>
  <c r="N1318" i="1"/>
  <c r="P1318" i="1" s="1"/>
  <c r="N1364" i="1"/>
  <c r="P1364" i="1" s="1"/>
  <c r="N1440" i="1"/>
  <c r="P1440" i="1" s="1"/>
  <c r="N753" i="1"/>
  <c r="P753" i="1" s="1"/>
  <c r="N1474" i="1"/>
  <c r="P1474" i="1" s="1"/>
  <c r="N1283" i="1"/>
  <c r="P1283" i="1" s="1"/>
  <c r="N656" i="1"/>
  <c r="P656" i="1" s="1"/>
  <c r="N1266" i="1"/>
  <c r="P1266" i="1" s="1"/>
  <c r="N1362" i="1"/>
  <c r="P1362" i="1" s="1"/>
  <c r="N829" i="1"/>
  <c r="P829" i="1" s="1"/>
  <c r="N694" i="1"/>
  <c r="P694" i="1" s="1"/>
  <c r="N1045" i="1"/>
  <c r="P1045" i="1" s="1"/>
  <c r="N1472" i="1"/>
  <c r="P1472" i="1" s="1"/>
  <c r="R426" i="1"/>
  <c r="N1468" i="1"/>
  <c r="P1468" i="1" s="1"/>
  <c r="N1448" i="1"/>
  <c r="P1448" i="1" s="1"/>
  <c r="N1460" i="1"/>
  <c r="P1460" i="1" s="1"/>
  <c r="N1377" i="1"/>
  <c r="P1377" i="1" s="1"/>
  <c r="N950" i="1"/>
  <c r="R950" i="1" s="1"/>
  <c r="N1493" i="1"/>
  <c r="P1493" i="1" s="1"/>
  <c r="N765" i="1"/>
  <c r="P765" i="1" s="1"/>
  <c r="N1427" i="1"/>
  <c r="P1427" i="1" s="1"/>
  <c r="N1344" i="1"/>
  <c r="P1344" i="1" s="1"/>
  <c r="N1363" i="1"/>
  <c r="P1363" i="1" s="1"/>
  <c r="N873" i="1"/>
  <c r="P873" i="1" s="1"/>
  <c r="N463" i="1"/>
  <c r="P463" i="1" s="1"/>
  <c r="R443" i="1"/>
  <c r="N1451" i="1"/>
  <c r="P1451" i="1" s="1"/>
  <c r="N1441" i="1"/>
  <c r="P1441" i="1" s="1"/>
  <c r="N1186" i="1"/>
  <c r="P1186" i="1" s="1"/>
  <c r="N996" i="1"/>
  <c r="O996" i="1" s="1"/>
  <c r="N1151" i="1"/>
  <c r="P1151" i="1" s="1"/>
  <c r="N1432" i="1"/>
  <c r="P1432" i="1" s="1"/>
  <c r="N1009" i="1"/>
  <c r="P1009" i="1" s="1"/>
  <c r="N1285" i="1"/>
  <c r="P1285" i="1" s="1"/>
  <c r="N905" i="1"/>
  <c r="P905" i="1" s="1"/>
  <c r="N1122" i="1"/>
  <c r="P1122" i="1" s="1"/>
  <c r="N612" i="1"/>
  <c r="R612" i="1" s="1"/>
  <c r="N898" i="1"/>
  <c r="P898" i="1" s="1"/>
  <c r="N483" i="1"/>
  <c r="O483" i="1" s="1"/>
  <c r="N1463" i="1"/>
  <c r="P1463" i="1" s="1"/>
  <c r="N1306" i="1"/>
  <c r="P1306" i="1" s="1"/>
  <c r="N548" i="1"/>
  <c r="R548" i="1" s="1"/>
  <c r="N797" i="1"/>
  <c r="P797" i="1" s="1"/>
  <c r="N914" i="1"/>
  <c r="P914" i="1" s="1"/>
  <c r="N1004" i="1"/>
  <c r="P1004" i="1" s="1"/>
  <c r="R413" i="1"/>
  <c r="N618" i="1"/>
  <c r="P618" i="1" s="1"/>
  <c r="N1031" i="1"/>
  <c r="P1031" i="1" s="1"/>
  <c r="R672" i="1"/>
  <c r="N653" i="1"/>
  <c r="R653" i="1" s="1"/>
  <c r="O413" i="1"/>
  <c r="N1331" i="1"/>
  <c r="P1331" i="1" s="1"/>
  <c r="N1185" i="1"/>
  <c r="P1185" i="1" s="1"/>
  <c r="O672" i="1"/>
  <c r="O302" i="1"/>
  <c r="N1406" i="1"/>
  <c r="P1406" i="1" s="1"/>
  <c r="N824" i="1"/>
  <c r="R824" i="1" s="1"/>
  <c r="N627" i="1"/>
  <c r="O627" i="1" s="1"/>
  <c r="N283" i="1"/>
  <c r="P283" i="1" s="1"/>
  <c r="N353" i="1"/>
  <c r="P353" i="1" s="1"/>
  <c r="N1464" i="1"/>
  <c r="P1464" i="1" s="1"/>
  <c r="N1324" i="1"/>
  <c r="P1324" i="1" s="1"/>
  <c r="R302" i="1"/>
  <c r="R448" i="1"/>
  <c r="N1445" i="1"/>
  <c r="P1445" i="1" s="1"/>
  <c r="N1477" i="1"/>
  <c r="P1477" i="1" s="1"/>
  <c r="N1455" i="1"/>
  <c r="P1455" i="1" s="1"/>
  <c r="N1267" i="1"/>
  <c r="P1267" i="1" s="1"/>
  <c r="N1155" i="1"/>
  <c r="P1155" i="1" s="1"/>
  <c r="N1249" i="1"/>
  <c r="P1249" i="1" s="1"/>
  <c r="N1215" i="1"/>
  <c r="P1215" i="1" s="1"/>
  <c r="N1063" i="1"/>
  <c r="O1063" i="1" s="1"/>
  <c r="O359" i="1"/>
  <c r="R110" i="1"/>
  <c r="N1402" i="1"/>
  <c r="P1402" i="1" s="1"/>
  <c r="N1479" i="1"/>
  <c r="P1479" i="1" s="1"/>
  <c r="N1348" i="1"/>
  <c r="P1348" i="1" s="1"/>
  <c r="N1369" i="1"/>
  <c r="P1369" i="1" s="1"/>
  <c r="N1208" i="1"/>
  <c r="P1208" i="1" s="1"/>
  <c r="N1146" i="1"/>
  <c r="P1146" i="1" s="1"/>
  <c r="N723" i="1"/>
  <c r="P723" i="1" s="1"/>
  <c r="N1311" i="1"/>
  <c r="P1311" i="1" s="1"/>
  <c r="N1207" i="1"/>
  <c r="P1207" i="1" s="1"/>
  <c r="N729" i="1"/>
  <c r="P729" i="1" s="1"/>
  <c r="R583" i="1"/>
  <c r="N808" i="1"/>
  <c r="R808" i="1" s="1"/>
  <c r="N665" i="1"/>
  <c r="P665" i="1" s="1"/>
  <c r="N1413" i="1"/>
  <c r="P1413" i="1" s="1"/>
  <c r="N810" i="1"/>
  <c r="P810" i="1" s="1"/>
  <c r="N482" i="1"/>
  <c r="P482" i="1" s="1"/>
  <c r="N1290" i="1"/>
  <c r="P1290" i="1" s="1"/>
  <c r="N1330" i="1"/>
  <c r="P1330" i="1" s="1"/>
  <c r="N488" i="1"/>
  <c r="R488" i="1" s="1"/>
  <c r="N1104" i="1"/>
  <c r="P1104" i="1" s="1"/>
  <c r="N1480" i="1"/>
  <c r="P1480" i="1" s="1"/>
  <c r="N1378" i="1"/>
  <c r="P1378" i="1" s="1"/>
  <c r="N1398" i="1"/>
  <c r="P1398" i="1" s="1"/>
  <c r="N1341" i="1"/>
  <c r="P1341" i="1" s="1"/>
  <c r="N1391" i="1"/>
  <c r="P1391" i="1" s="1"/>
  <c r="N1278" i="1"/>
  <c r="P1278" i="1" s="1"/>
  <c r="N1199" i="1"/>
  <c r="P1199" i="1" s="1"/>
  <c r="N1239" i="1"/>
  <c r="P1239" i="1" s="1"/>
  <c r="N1038" i="1"/>
  <c r="P1038" i="1" s="1"/>
  <c r="N831" i="1"/>
  <c r="R831" i="1" s="1"/>
  <c r="N540" i="1"/>
  <c r="R540" i="1" s="1"/>
  <c r="N1420" i="1"/>
  <c r="P1420" i="1" s="1"/>
  <c r="O448" i="1"/>
  <c r="N727" i="1"/>
  <c r="P727" i="1" s="1"/>
  <c r="N1412" i="1"/>
  <c r="P1412" i="1" s="1"/>
  <c r="N1408" i="1"/>
  <c r="P1408" i="1" s="1"/>
  <c r="N817" i="1"/>
  <c r="P817" i="1" s="1"/>
  <c r="N794" i="1"/>
  <c r="O794" i="1" s="1"/>
  <c r="N514" i="1"/>
  <c r="P514" i="1" s="1"/>
  <c r="N861" i="1"/>
  <c r="P861" i="1" s="1"/>
  <c r="N487" i="1"/>
  <c r="P487" i="1" s="1"/>
  <c r="N981" i="1"/>
  <c r="P981" i="1" s="1"/>
  <c r="N479" i="1"/>
  <c r="R479" i="1" s="1"/>
  <c r="N674" i="1"/>
  <c r="P674" i="1" s="1"/>
  <c r="N1422" i="1"/>
  <c r="P1422" i="1" s="1"/>
  <c r="N498" i="1"/>
  <c r="P498" i="1" s="1"/>
  <c r="N1209" i="1"/>
  <c r="P1209" i="1" s="1"/>
  <c r="N206" i="1"/>
  <c r="O206" i="1" s="1"/>
  <c r="N1250" i="1"/>
  <c r="P1250" i="1" s="1"/>
  <c r="N1252" i="1"/>
  <c r="P1252" i="1" s="1"/>
  <c r="N1142" i="1"/>
  <c r="P1142" i="1" s="1"/>
  <c r="N494" i="1"/>
  <c r="R494" i="1" s="1"/>
  <c r="N717" i="1"/>
  <c r="R717" i="1" s="1"/>
  <c r="N1095" i="1"/>
  <c r="R1095" i="1" s="1"/>
  <c r="N999" i="1"/>
  <c r="O999" i="1" s="1"/>
  <c r="N1407" i="1"/>
  <c r="P1407" i="1" s="1"/>
  <c r="N872" i="1"/>
  <c r="P872" i="1" s="1"/>
  <c r="O451" i="1"/>
  <c r="N922" i="1"/>
  <c r="P922" i="1" s="1"/>
  <c r="N1419" i="1"/>
  <c r="P1419" i="1" s="1"/>
  <c r="N1187" i="1"/>
  <c r="P1187" i="1" s="1"/>
  <c r="N819" i="1"/>
  <c r="O819" i="1" s="1"/>
  <c r="O148" i="1"/>
  <c r="N673" i="1"/>
  <c r="P673" i="1" s="1"/>
  <c r="N1059" i="1"/>
  <c r="R1059" i="1" s="1"/>
  <c r="P759" i="1"/>
  <c r="N985" i="1"/>
  <c r="O985" i="1" s="1"/>
  <c r="N906" i="1"/>
  <c r="R906" i="1" s="1"/>
  <c r="N506" i="1"/>
  <c r="P506" i="1" s="1"/>
  <c r="N456" i="1"/>
  <c r="O456" i="1" s="1"/>
  <c r="R759" i="1"/>
  <c r="N733" i="1"/>
  <c r="R733" i="1" s="1"/>
  <c r="N971" i="1"/>
  <c r="P971" i="1" s="1"/>
  <c r="N539" i="1"/>
  <c r="P539" i="1" s="1"/>
  <c r="R355" i="1"/>
  <c r="N246" i="1"/>
  <c r="O246" i="1" s="1"/>
  <c r="N541" i="1"/>
  <c r="P541" i="1" s="1"/>
  <c r="N1170" i="1"/>
  <c r="P1170" i="1" s="1"/>
  <c r="N497" i="1"/>
  <c r="P497" i="1" s="1"/>
  <c r="O14" i="1"/>
  <c r="N1272" i="1"/>
  <c r="P1272" i="1" s="1"/>
  <c r="O408" i="1"/>
  <c r="N1268" i="1"/>
  <c r="P1268" i="1" s="1"/>
  <c r="R437" i="1"/>
  <c r="N553" i="1"/>
  <c r="P553" i="1" s="1"/>
  <c r="N1173" i="1"/>
  <c r="P1173" i="1" s="1"/>
  <c r="N1162" i="1"/>
  <c r="P1162" i="1" s="1"/>
  <c r="O437" i="1"/>
  <c r="N767" i="1"/>
  <c r="P767" i="1" s="1"/>
  <c r="N859" i="1"/>
  <c r="R859" i="1" s="1"/>
  <c r="O401" i="1"/>
  <c r="R431" i="1"/>
  <c r="N1429" i="1"/>
  <c r="P1429" i="1" s="1"/>
  <c r="N793" i="1"/>
  <c r="P793" i="1" s="1"/>
  <c r="N932" i="1"/>
  <c r="P932" i="1" s="1"/>
  <c r="N1084" i="1"/>
  <c r="P1084" i="1" s="1"/>
  <c r="N501" i="1"/>
  <c r="O501" i="1" s="1"/>
  <c r="N1071" i="1"/>
  <c r="P1071" i="1" s="1"/>
  <c r="N1047" i="1"/>
  <c r="R1047" i="1" s="1"/>
  <c r="N1491" i="1"/>
  <c r="P1491" i="1" s="1"/>
  <c r="N1446" i="1"/>
  <c r="P1446" i="1" s="1"/>
  <c r="N748" i="1"/>
  <c r="P748" i="1" s="1"/>
  <c r="N546" i="1"/>
  <c r="P546" i="1" s="1"/>
  <c r="N1139" i="1"/>
  <c r="P1139" i="1" s="1"/>
  <c r="N1163" i="1"/>
  <c r="P1163" i="1" s="1"/>
  <c r="N893" i="1"/>
  <c r="P893" i="1" s="1"/>
  <c r="N97" i="1"/>
  <c r="O97" i="1" s="1"/>
  <c r="N1390" i="1"/>
  <c r="P1390" i="1" s="1"/>
  <c r="N690" i="1"/>
  <c r="P690" i="1" s="1"/>
  <c r="N1223" i="1"/>
  <c r="P1223" i="1" s="1"/>
  <c r="N1314" i="1"/>
  <c r="P1314" i="1" s="1"/>
  <c r="N1169" i="1"/>
  <c r="P1169" i="1" s="1"/>
  <c r="N716" i="1"/>
  <c r="P716" i="1" s="1"/>
  <c r="N1130" i="1"/>
  <c r="P1130" i="1" s="1"/>
  <c r="N1078" i="1"/>
  <c r="R1078" i="1" s="1"/>
  <c r="N952" i="1"/>
  <c r="P952" i="1" s="1"/>
  <c r="N486" i="1"/>
  <c r="P486" i="1" s="1"/>
  <c r="N1236" i="1"/>
  <c r="P1236" i="1" s="1"/>
  <c r="N1280" i="1"/>
  <c r="P1280" i="1" s="1"/>
  <c r="N648" i="1"/>
  <c r="R648" i="1" s="1"/>
  <c r="N1467" i="1"/>
  <c r="P1467" i="1" s="1"/>
  <c r="O431" i="1"/>
  <c r="O288" i="1"/>
  <c r="R401" i="1"/>
  <c r="N923" i="1"/>
  <c r="P923" i="1" s="1"/>
  <c r="N1275" i="1"/>
  <c r="P1275" i="1" s="1"/>
  <c r="N637" i="1"/>
  <c r="P637" i="1" s="1"/>
  <c r="N1219" i="1"/>
  <c r="P1219" i="1" s="1"/>
  <c r="R288" i="1"/>
  <c r="N848" i="1"/>
  <c r="P848" i="1" s="1"/>
  <c r="N1339" i="1"/>
  <c r="P1339" i="1" s="1"/>
  <c r="N652" i="1"/>
  <c r="P652" i="1" s="1"/>
  <c r="N168" i="1"/>
  <c r="R168" i="1" s="1"/>
  <c r="E30" i="3"/>
  <c r="N190" i="1"/>
  <c r="O190" i="1" s="1"/>
  <c r="N1351" i="1"/>
  <c r="P1351" i="1" s="1"/>
  <c r="N1354" i="1"/>
  <c r="P1354" i="1" s="1"/>
  <c r="N1458" i="1"/>
  <c r="P1458" i="1" s="1"/>
  <c r="N1453" i="1"/>
  <c r="P1453" i="1" s="1"/>
  <c r="N536" i="1"/>
  <c r="P536" i="1" s="1"/>
  <c r="N1260" i="1"/>
  <c r="P1260" i="1" s="1"/>
  <c r="N1213" i="1"/>
  <c r="P1213" i="1" s="1"/>
  <c r="N1289" i="1"/>
  <c r="P1289" i="1" s="1"/>
  <c r="N1198" i="1"/>
  <c r="P1198" i="1" s="1"/>
  <c r="N1298" i="1"/>
  <c r="P1298" i="1" s="1"/>
  <c r="N1229" i="1"/>
  <c r="P1229" i="1" s="1"/>
  <c r="N619" i="1"/>
  <c r="R619" i="1" s="1"/>
  <c r="N1016" i="1"/>
  <c r="R1016" i="1" s="1"/>
  <c r="N1096" i="1"/>
  <c r="O1096" i="1" s="1"/>
  <c r="N163" i="1"/>
  <c r="P163" i="1" s="1"/>
  <c r="R438" i="1"/>
  <c r="O435" i="1"/>
  <c r="N1368" i="1"/>
  <c r="P1368" i="1" s="1"/>
  <c r="N1384" i="1"/>
  <c r="P1384" i="1" s="1"/>
  <c r="N1043" i="1"/>
  <c r="P1043" i="1" s="1"/>
  <c r="N1156" i="1"/>
  <c r="P1156" i="1" s="1"/>
  <c r="N1247" i="1"/>
  <c r="P1247" i="1" s="1"/>
  <c r="N1200" i="1"/>
  <c r="P1200" i="1" s="1"/>
  <c r="N1288" i="1"/>
  <c r="P1288" i="1" s="1"/>
  <c r="N1328" i="1"/>
  <c r="P1328" i="1" s="1"/>
  <c r="N1303" i="1"/>
  <c r="P1303" i="1" s="1"/>
  <c r="N1245" i="1"/>
  <c r="P1245" i="1" s="1"/>
  <c r="N1177" i="1"/>
  <c r="P1177" i="1" s="1"/>
  <c r="N669" i="1"/>
  <c r="O669" i="1" s="1"/>
  <c r="N605" i="1"/>
  <c r="O605" i="1" s="1"/>
  <c r="N1107" i="1"/>
  <c r="O1107" i="1" s="1"/>
  <c r="R435" i="1"/>
  <c r="N629" i="1"/>
  <c r="P629" i="1" s="1"/>
  <c r="N1469" i="1"/>
  <c r="P1469" i="1" s="1"/>
  <c r="N786" i="1"/>
  <c r="P786" i="1" s="1"/>
  <c r="N1221" i="1"/>
  <c r="P1221" i="1" s="1"/>
  <c r="N1143" i="1"/>
  <c r="O1143" i="1" s="1"/>
  <c r="O438" i="1"/>
  <c r="N1485" i="1"/>
  <c r="P1485" i="1" s="1"/>
  <c r="N1424" i="1"/>
  <c r="P1424" i="1" s="1"/>
  <c r="N1439" i="1"/>
  <c r="P1439" i="1" s="1"/>
  <c r="N1299" i="1"/>
  <c r="P1299" i="1" s="1"/>
  <c r="N1282" i="1"/>
  <c r="P1282" i="1" s="1"/>
  <c r="N1149" i="1"/>
  <c r="P1149" i="1" s="1"/>
  <c r="N625" i="1"/>
  <c r="O625" i="1" s="1"/>
  <c r="N475" i="1"/>
  <c r="O475" i="1" s="1"/>
  <c r="N1226" i="1"/>
  <c r="P1226" i="1" s="1"/>
  <c r="N1259" i="1"/>
  <c r="P1259" i="1" s="1"/>
  <c r="N1137" i="1"/>
  <c r="P1137" i="1" s="1"/>
  <c r="N640" i="1"/>
  <c r="O640" i="1" s="1"/>
  <c r="N310" i="1"/>
  <c r="P310" i="1" s="1"/>
  <c r="R14" i="1"/>
  <c r="N1461" i="1"/>
  <c r="P1461" i="1" s="1"/>
  <c r="N510" i="1"/>
  <c r="P510" i="1" s="1"/>
  <c r="N1332" i="1"/>
  <c r="P1332" i="1" s="1"/>
  <c r="N517" i="1"/>
  <c r="P517" i="1" s="1"/>
  <c r="N1008" i="1"/>
  <c r="R1008" i="1" s="1"/>
  <c r="N818" i="1"/>
  <c r="P818" i="1" s="1"/>
  <c r="N1099" i="1"/>
  <c r="P1099" i="1" s="1"/>
  <c r="C30" i="3"/>
  <c r="R412" i="1"/>
  <c r="N1487" i="1"/>
  <c r="P1487" i="1" s="1"/>
  <c r="N146" i="1"/>
  <c r="R146" i="1" s="1"/>
  <c r="N1202" i="1"/>
  <c r="P1202" i="1" s="1"/>
  <c r="N885" i="1"/>
  <c r="P885" i="1" s="1"/>
  <c r="N561" i="1"/>
  <c r="P561" i="1" s="1"/>
  <c r="N466" i="1"/>
  <c r="R466" i="1" s="1"/>
  <c r="N601" i="1"/>
  <c r="O601" i="1" s="1"/>
  <c r="D30" i="3"/>
  <c r="O412" i="1"/>
  <c r="N290" i="1"/>
  <c r="R290" i="1" s="1"/>
  <c r="N1430" i="1"/>
  <c r="P1430" i="1" s="1"/>
  <c r="N1409" i="1"/>
  <c r="P1409" i="1" s="1"/>
  <c r="N1370" i="1"/>
  <c r="P1370" i="1" s="1"/>
  <c r="N1212" i="1"/>
  <c r="P1212" i="1" s="1"/>
  <c r="N1257" i="1"/>
  <c r="P1257" i="1" s="1"/>
  <c r="N1230" i="1"/>
  <c r="P1230" i="1" s="1"/>
  <c r="N887" i="1"/>
  <c r="O887" i="1" s="1"/>
  <c r="N1021" i="1"/>
  <c r="P1021" i="1" s="1"/>
  <c r="N696" i="1"/>
  <c r="P696" i="1" s="1"/>
  <c r="N823" i="1"/>
  <c r="O823" i="1" s="1"/>
  <c r="N970" i="1"/>
  <c r="R970" i="1" s="1"/>
  <c r="N866" i="1"/>
  <c r="O866" i="1" s="1"/>
  <c r="N526" i="1"/>
  <c r="O526" i="1" s="1"/>
  <c r="R114" i="1"/>
  <c r="R432" i="1"/>
  <c r="N1011" i="1"/>
  <c r="P1011" i="1" s="1"/>
  <c r="N1352" i="1"/>
  <c r="P1352" i="1" s="1"/>
  <c r="N721" i="1"/>
  <c r="P721" i="1" s="1"/>
  <c r="N1421" i="1"/>
  <c r="P1421" i="1" s="1"/>
  <c r="N1470" i="1"/>
  <c r="P1470" i="1" s="1"/>
  <c r="N1346" i="1"/>
  <c r="P1346" i="1" s="1"/>
  <c r="N1294" i="1"/>
  <c r="P1294" i="1" s="1"/>
  <c r="N1264" i="1"/>
  <c r="P1264" i="1" s="1"/>
  <c r="N1276" i="1"/>
  <c r="P1276" i="1" s="1"/>
  <c r="N1171" i="1"/>
  <c r="P1171" i="1" s="1"/>
  <c r="N1167" i="1"/>
  <c r="P1167" i="1" s="1"/>
  <c r="O114" i="1"/>
  <c r="R269" i="1"/>
  <c r="N157" i="1"/>
  <c r="O157" i="1" s="1"/>
  <c r="N1414" i="1"/>
  <c r="P1414" i="1" s="1"/>
  <c r="N811" i="1"/>
  <c r="P811" i="1" s="1"/>
  <c r="N1242" i="1"/>
  <c r="P1242" i="1" s="1"/>
  <c r="N1251" i="1"/>
  <c r="P1251" i="1" s="1"/>
  <c r="N1234" i="1"/>
  <c r="P1234" i="1" s="1"/>
  <c r="N770" i="1"/>
  <c r="O770" i="1" s="1"/>
  <c r="N976" i="1"/>
  <c r="P976" i="1" s="1"/>
  <c r="N621" i="1"/>
  <c r="P621" i="1" s="1"/>
  <c r="N1114" i="1"/>
  <c r="R1114" i="1" s="1"/>
  <c r="R61" i="1"/>
  <c r="O61" i="1"/>
  <c r="N352" i="1"/>
  <c r="P352" i="1" s="1"/>
  <c r="O269" i="1"/>
  <c r="N1003" i="1"/>
  <c r="P1003" i="1" s="1"/>
  <c r="N1153" i="1"/>
  <c r="P1153" i="1" s="1"/>
  <c r="P305" i="1"/>
  <c r="O305" i="1"/>
  <c r="O160" i="1"/>
  <c r="N13" i="1"/>
  <c r="R13" i="1" s="1"/>
  <c r="N700" i="1"/>
  <c r="P700" i="1" s="1"/>
  <c r="N1310" i="1"/>
  <c r="P1310" i="1" s="1"/>
  <c r="N1174" i="1"/>
  <c r="P1174" i="1" s="1"/>
  <c r="N1327" i="1"/>
  <c r="P1327" i="1" s="1"/>
  <c r="N1214" i="1"/>
  <c r="P1214" i="1" s="1"/>
  <c r="N649" i="1"/>
  <c r="P649" i="1" s="1"/>
  <c r="N606" i="1"/>
  <c r="R606" i="1" s="1"/>
  <c r="N1073" i="1"/>
  <c r="R1073" i="1" s="1"/>
  <c r="N1269" i="1"/>
  <c r="P1269" i="1" s="1"/>
  <c r="N713" i="1"/>
  <c r="R713" i="1" s="1"/>
  <c r="N133" i="1"/>
  <c r="O133" i="1" s="1"/>
  <c r="N928" i="1"/>
  <c r="P928" i="1" s="1"/>
  <c r="N1089" i="1"/>
  <c r="P1089" i="1" s="1"/>
  <c r="R374" i="1"/>
  <c r="R263" i="1"/>
  <c r="N96" i="1"/>
  <c r="R96" i="1" s="1"/>
  <c r="N594" i="1"/>
  <c r="P594" i="1" s="1"/>
  <c r="N1217" i="1"/>
  <c r="P1217" i="1" s="1"/>
  <c r="N901" i="1"/>
  <c r="P901" i="1" s="1"/>
  <c r="N622" i="1"/>
  <c r="O622" i="1" s="1"/>
  <c r="N1313" i="1"/>
  <c r="O1313" i="1" s="1"/>
  <c r="O263" i="1"/>
  <c r="O374" i="1"/>
  <c r="N763" i="1"/>
  <c r="P763" i="1" s="1"/>
  <c r="N664" i="1"/>
  <c r="P664" i="1" s="1"/>
  <c r="N551" i="1"/>
  <c r="R551" i="1" s="1"/>
  <c r="N492" i="1"/>
  <c r="R492" i="1" s="1"/>
  <c r="N111" i="1"/>
  <c r="R111" i="1" s="1"/>
  <c r="N1159" i="1"/>
  <c r="P1159" i="1" s="1"/>
  <c r="N1291" i="1"/>
  <c r="P1291" i="1" s="1"/>
  <c r="N842" i="1"/>
  <c r="P842" i="1" s="1"/>
  <c r="N689" i="1"/>
  <c r="P689" i="1" s="1"/>
  <c r="O393" i="1"/>
  <c r="O95" i="1"/>
  <c r="N403" i="1"/>
  <c r="P403" i="1" s="1"/>
  <c r="N1415" i="1"/>
  <c r="P1415" i="1" s="1"/>
  <c r="N519" i="1"/>
  <c r="O519" i="1" s="1"/>
  <c r="N1154" i="1"/>
  <c r="P1154" i="1" s="1"/>
  <c r="N954" i="1"/>
  <c r="O954" i="1" s="1"/>
  <c r="N1389" i="1"/>
  <c r="P1389" i="1" s="1"/>
  <c r="N1492" i="1"/>
  <c r="P1492" i="1" s="1"/>
  <c r="N1293" i="1"/>
  <c r="P1293" i="1" s="1"/>
  <c r="N1135" i="1"/>
  <c r="R1135" i="1" s="1"/>
  <c r="N1376" i="1"/>
  <c r="P1376" i="1" s="1"/>
  <c r="N136" i="1"/>
  <c r="P136" i="1" s="1"/>
  <c r="N1227" i="1"/>
  <c r="P1227" i="1" s="1"/>
  <c r="N1220" i="1"/>
  <c r="P1220" i="1" s="1"/>
  <c r="N586" i="1"/>
  <c r="O586" i="1" s="1"/>
  <c r="R400" i="1"/>
  <c r="N826" i="1"/>
  <c r="P826" i="1" s="1"/>
  <c r="N948" i="1"/>
  <c r="O948" i="1" s="1"/>
  <c r="N933" i="1"/>
  <c r="O933" i="1" s="1"/>
  <c r="N666" i="1"/>
  <c r="R666" i="1" s="1"/>
  <c r="O400" i="1"/>
  <c r="N703" i="1"/>
  <c r="P703" i="1" s="1"/>
  <c r="O378" i="1"/>
  <c r="R378" i="1"/>
  <c r="R95" i="1"/>
  <c r="O294" i="1"/>
  <c r="R294" i="1"/>
  <c r="R160" i="1"/>
  <c r="R172" i="1"/>
  <c r="O110" i="1"/>
  <c r="O122" i="1"/>
  <c r="O172" i="1"/>
  <c r="R347" i="1"/>
  <c r="O434" i="1"/>
  <c r="N31" i="1"/>
  <c r="R31" i="1" s="1"/>
  <c r="N1195" i="1"/>
  <c r="P1195" i="1" s="1"/>
  <c r="N1305" i="1"/>
  <c r="P1305" i="1" s="1"/>
  <c r="N1112" i="1"/>
  <c r="P1112" i="1" s="1"/>
  <c r="N946" i="1"/>
  <c r="O946" i="1" s="1"/>
  <c r="N457" i="1"/>
  <c r="N554" i="1"/>
  <c r="P554" i="1" s="1"/>
  <c r="O347" i="1"/>
  <c r="N92" i="1"/>
  <c r="P92" i="1" s="1"/>
  <c r="N1396" i="1"/>
  <c r="P1396" i="1" s="1"/>
  <c r="N867" i="1"/>
  <c r="R867" i="1" s="1"/>
  <c r="R228" i="1"/>
  <c r="N1189" i="1"/>
  <c r="P1189" i="1" s="1"/>
  <c r="N791" i="1"/>
  <c r="N782" i="1"/>
  <c r="P1060" i="1"/>
  <c r="N712" i="1"/>
  <c r="N1035" i="1"/>
  <c r="P934" i="1"/>
  <c r="R934" i="1"/>
  <c r="O934" i="1"/>
  <c r="P567" i="1"/>
  <c r="R567" i="1"/>
  <c r="O997" i="1"/>
  <c r="R997" i="1"/>
  <c r="P997" i="1"/>
  <c r="N799" i="1"/>
  <c r="N709" i="1"/>
  <c r="P877" i="1"/>
  <c r="O877" i="1"/>
  <c r="R877" i="1"/>
  <c r="N1064" i="1"/>
  <c r="N667" i="1"/>
  <c r="N778" i="1"/>
  <c r="N599" i="1"/>
  <c r="N1074" i="1"/>
  <c r="R148" i="1"/>
  <c r="R451" i="1"/>
  <c r="N1194" i="1"/>
  <c r="P1194" i="1" s="1"/>
  <c r="N1025" i="1"/>
  <c r="N850" i="1"/>
  <c r="N982" i="1"/>
  <c r="N789" i="1"/>
  <c r="N1036" i="1"/>
  <c r="N1121" i="1"/>
  <c r="N1109" i="1"/>
  <c r="N911" i="1"/>
  <c r="N1051" i="1"/>
  <c r="P784" i="1"/>
  <c r="O784" i="1"/>
  <c r="R784" i="1"/>
  <c r="O1033" i="1"/>
  <c r="R1033" i="1"/>
  <c r="P1033" i="1"/>
  <c r="P1042" i="1"/>
  <c r="R682" i="1"/>
  <c r="O682" i="1"/>
  <c r="P682" i="1"/>
  <c r="N631" i="1"/>
  <c r="N1134" i="1"/>
  <c r="N1083" i="1"/>
  <c r="N691" i="1"/>
  <c r="N491" i="1"/>
  <c r="N983" i="1"/>
  <c r="N611" i="1"/>
  <c r="N731" i="1"/>
  <c r="O1041" i="1"/>
  <c r="R1041" i="1"/>
  <c r="P1041" i="1"/>
  <c r="P710" i="1"/>
  <c r="R710" i="1"/>
  <c r="O710" i="1"/>
  <c r="P730" i="1"/>
  <c r="O730" i="1"/>
  <c r="R730" i="1"/>
  <c r="O705" i="1"/>
  <c r="P843" i="1"/>
  <c r="R843" i="1"/>
  <c r="O725" i="1"/>
  <c r="R725" i="1"/>
  <c r="P725" i="1"/>
  <c r="P607" i="1"/>
  <c r="P747" i="1"/>
  <c r="R747" i="1"/>
  <c r="N828" i="1"/>
  <c r="R876" i="1"/>
  <c r="P876" i="1"/>
  <c r="O876" i="1"/>
  <c r="P1016" i="1"/>
  <c r="N523" i="1"/>
  <c r="N715" i="1"/>
  <c r="N701" i="1"/>
  <c r="N735" i="1"/>
  <c r="P1055" i="1"/>
  <c r="R1055" i="1"/>
  <c r="O1055" i="1"/>
  <c r="P963" i="1"/>
  <c r="O963" i="1"/>
  <c r="R963" i="1"/>
  <c r="N1117" i="1"/>
  <c r="N543" i="1"/>
  <c r="N683" i="1"/>
  <c r="N556" i="1"/>
  <c r="P1015" i="1"/>
  <c r="O1015" i="1"/>
  <c r="R1015" i="1"/>
  <c r="O891" i="1"/>
  <c r="P891" i="1"/>
  <c r="N633" i="1"/>
  <c r="N1069" i="1"/>
  <c r="N522" i="1"/>
  <c r="N654" i="1"/>
  <c r="N809" i="1"/>
  <c r="P1020" i="1"/>
  <c r="O1020" i="1"/>
  <c r="N1097" i="1"/>
  <c r="N562" i="1"/>
  <c r="N512" i="1"/>
  <c r="N558" i="1"/>
  <c r="P895" i="1"/>
  <c r="R895" i="1"/>
  <c r="O895" i="1"/>
  <c r="N959" i="1"/>
  <c r="O1147" i="1"/>
  <c r="P1147" i="1"/>
  <c r="R1147" i="1"/>
  <c r="P644" i="1"/>
  <c r="O644" i="1"/>
  <c r="R644" i="1"/>
  <c r="N678" i="1"/>
  <c r="N920" i="1"/>
  <c r="P736" i="1"/>
  <c r="R736" i="1"/>
  <c r="O736" i="1"/>
  <c r="N1029" i="1"/>
  <c r="N1094" i="1"/>
  <c r="P917" i="1"/>
  <c r="R917" i="1"/>
  <c r="O917" i="1"/>
  <c r="P771" i="1"/>
  <c r="O771" i="1"/>
  <c r="R771" i="1"/>
  <c r="N1014" i="1"/>
  <c r="N998" i="1"/>
  <c r="N532" i="1"/>
  <c r="P758" i="1"/>
  <c r="O758" i="1"/>
  <c r="R758" i="1"/>
  <c r="P542" i="1"/>
  <c r="R542" i="1"/>
  <c r="O542" i="1"/>
  <c r="N489" i="1"/>
  <c r="N939" i="1"/>
  <c r="N812" i="1"/>
  <c r="P858" i="1"/>
  <c r="R858" i="1"/>
  <c r="O858" i="1"/>
  <c r="O1061" i="1"/>
  <c r="P1061" i="1"/>
  <c r="R1061" i="1"/>
  <c r="N910" i="1"/>
  <c r="N603" i="1"/>
  <c r="N769" i="1"/>
  <c r="N1007" i="1"/>
  <c r="N726" i="1"/>
  <c r="N912" i="1"/>
  <c r="N1076" i="1"/>
  <c r="N960" i="1"/>
  <c r="N874" i="1"/>
  <c r="N779" i="1"/>
  <c r="P538" i="1"/>
  <c r="O538" i="1"/>
  <c r="R538" i="1"/>
  <c r="P1133" i="1"/>
  <c r="O1133" i="1"/>
  <c r="R1133" i="1"/>
  <c r="P902" i="1"/>
  <c r="R902" i="1"/>
  <c r="O902" i="1"/>
  <c r="R464" i="1"/>
  <c r="P958" i="1"/>
  <c r="O958" i="1"/>
  <c r="R958" i="1"/>
  <c r="P775" i="1"/>
  <c r="O775" i="1"/>
  <c r="R775" i="1"/>
  <c r="N961" i="1"/>
  <c r="N530" i="1"/>
  <c r="N827" i="1"/>
  <c r="N856" i="1"/>
  <c r="N776" i="1"/>
  <c r="N525" i="1"/>
  <c r="N785" i="1"/>
  <c r="N936" i="1"/>
  <c r="R953" i="1"/>
  <c r="P953" i="1"/>
  <c r="O953" i="1"/>
  <c r="N764" i="1"/>
  <c r="N974" i="1"/>
  <c r="R681" i="1"/>
  <c r="P681" i="1"/>
  <c r="N993" i="1"/>
  <c r="N1088" i="1"/>
  <c r="P1066" i="1"/>
  <c r="O1066" i="1"/>
  <c r="R1066" i="1"/>
  <c r="N560" i="1"/>
  <c r="N722" i="1"/>
  <c r="N624" i="1"/>
  <c r="N854" i="1"/>
  <c r="P749" i="1"/>
  <c r="R749" i="1"/>
  <c r="O749" i="1"/>
  <c r="N1048" i="1"/>
  <c r="P502" i="1"/>
  <c r="R502" i="1"/>
  <c r="O502" i="1"/>
  <c r="P1002" i="1"/>
  <c r="O1002" i="1"/>
  <c r="R1002" i="1"/>
  <c r="P988" i="1"/>
  <c r="R988" i="1"/>
  <c r="O988" i="1"/>
  <c r="N1070" i="1"/>
  <c r="N964" i="1"/>
  <c r="N904" i="1"/>
  <c r="N821" i="1"/>
  <c r="N465" i="1"/>
  <c r="P668" i="1"/>
  <c r="O668" i="1"/>
  <c r="R668" i="1"/>
  <c r="N869" i="1"/>
  <c r="N658" i="1"/>
  <c r="N790" i="1"/>
  <c r="N1138" i="1"/>
  <c r="N935" i="1"/>
  <c r="N563" i="1"/>
  <c r="N966" i="1"/>
  <c r="N975" i="1"/>
  <c r="P924" i="1"/>
  <c r="R924" i="1"/>
  <c r="O924" i="1"/>
  <c r="N745" i="1"/>
  <c r="N986" i="1"/>
  <c r="N839" i="1"/>
  <c r="N1106" i="1"/>
  <c r="P1106" i="1" s="1"/>
  <c r="N1091" i="1"/>
  <c r="N751" i="1"/>
  <c r="N470" i="1"/>
  <c r="N589" i="1"/>
  <c r="N945" i="1"/>
  <c r="N1026" i="1"/>
  <c r="N766" i="1"/>
  <c r="N909" i="1"/>
  <c r="N865" i="1"/>
  <c r="N704" i="1"/>
  <c r="N849" i="1"/>
  <c r="P1022" i="1"/>
  <c r="O1022" i="1"/>
  <c r="R1022" i="1"/>
  <c r="N535" i="1"/>
  <c r="P604" i="1"/>
  <c r="O835" i="1"/>
  <c r="R835" i="1"/>
  <c r="P835" i="1"/>
  <c r="P1085" i="1"/>
  <c r="O1085" i="1"/>
  <c r="R1085" i="1"/>
  <c r="R1103" i="1"/>
  <c r="O1103" i="1"/>
  <c r="P1103" i="1"/>
  <c r="N515" i="1"/>
  <c r="N943" i="1"/>
  <c r="N571" i="1"/>
  <c r="N650" i="1"/>
  <c r="N645" i="1"/>
  <c r="N892" i="1"/>
  <c r="N1023" i="1"/>
  <c r="N1012" i="1"/>
  <c r="N757" i="1"/>
  <c r="N686" i="1"/>
  <c r="P1118" i="1"/>
  <c r="O1118" i="1"/>
  <c r="R1118" i="1"/>
  <c r="N706" i="1"/>
  <c r="N883" i="1"/>
  <c r="P573" i="1"/>
  <c r="R573" i="1"/>
  <c r="O573" i="1"/>
  <c r="P1028" i="1"/>
  <c r="O1028" i="1"/>
  <c r="R1028" i="1"/>
  <c r="N737" i="1"/>
  <c r="N832" i="1"/>
  <c r="P620" i="1"/>
  <c r="R620" i="1"/>
  <c r="O504" i="1"/>
  <c r="R504" i="1"/>
  <c r="P504" i="1"/>
  <c r="N879" i="1"/>
  <c r="N598" i="1"/>
  <c r="O575" i="1"/>
  <c r="P575" i="1"/>
  <c r="R575" i="1"/>
  <c r="P617" i="1"/>
  <c r="O617" i="1"/>
  <c r="R617" i="1"/>
  <c r="P919" i="1"/>
  <c r="O919" i="1"/>
  <c r="R919" i="1"/>
  <c r="P894" i="1"/>
  <c r="R894" i="1"/>
  <c r="O894" i="1"/>
  <c r="R461" i="1"/>
  <c r="P461" i="1"/>
  <c r="O461" i="1"/>
  <c r="P1113" i="1"/>
  <c r="R1113" i="1"/>
  <c r="O1113" i="1"/>
  <c r="P1075" i="1"/>
  <c r="R1075" i="1"/>
  <c r="O1075" i="1"/>
  <c r="N708" i="1"/>
  <c r="N592" i="1"/>
  <c r="N746" i="1"/>
  <c r="N878" i="1"/>
  <c r="N602" i="1"/>
  <c r="N1141" i="1"/>
  <c r="N815" i="1"/>
  <c r="N534" i="1"/>
  <c r="N1101" i="1"/>
  <c r="N679" i="1"/>
  <c r="N984" i="1"/>
  <c r="N875" i="1"/>
  <c r="N508" i="1"/>
  <c r="N719" i="1"/>
  <c r="O868" i="1"/>
  <c r="R868" i="1"/>
  <c r="P868" i="1"/>
  <c r="N754" i="1"/>
  <c r="N871" i="1"/>
  <c r="N1123" i="1"/>
  <c r="N1018" i="1"/>
  <c r="O147" i="1"/>
  <c r="N1158" i="1"/>
  <c r="P1158" i="1" s="1"/>
  <c r="N1325" i="1"/>
  <c r="P1325" i="1" s="1"/>
  <c r="N1000" i="1"/>
  <c r="N495" i="1"/>
  <c r="N635" i="1"/>
  <c r="N1102" i="1"/>
  <c r="N1001" i="1"/>
  <c r="O675" i="1"/>
  <c r="R675" i="1"/>
  <c r="P675" i="1"/>
  <c r="N820" i="1"/>
  <c r="N593" i="1"/>
  <c r="P944" i="1"/>
  <c r="O944" i="1"/>
  <c r="R944" i="1"/>
  <c r="P951" i="1"/>
  <c r="O951" i="1"/>
  <c r="R951" i="1"/>
  <c r="P579" i="1"/>
  <c r="R579" i="1"/>
  <c r="O579" i="1"/>
  <c r="N485" i="1"/>
  <c r="P505" i="1"/>
  <c r="O505" i="1"/>
  <c r="R505" i="1"/>
  <c r="P600" i="1"/>
  <c r="R600" i="1"/>
  <c r="O600" i="1"/>
  <c r="R927" i="1"/>
  <c r="P927" i="1"/>
  <c r="O927" i="1"/>
  <c r="P646" i="1"/>
  <c r="R646" i="1"/>
  <c r="O646" i="1"/>
  <c r="P659" i="1"/>
  <c r="O659" i="1"/>
  <c r="R659" i="1"/>
  <c r="N969" i="1"/>
  <c r="N687" i="1"/>
  <c r="N992" i="1"/>
  <c r="N1057" i="1"/>
  <c r="N676" i="1"/>
  <c r="N851" i="1"/>
  <c r="P550" i="1"/>
  <c r="R550" i="1"/>
  <c r="O550" i="1"/>
  <c r="N896" i="1"/>
  <c r="N1110" i="1"/>
  <c r="N792" i="1"/>
  <c r="P1119" i="1"/>
  <c r="O1119" i="1"/>
  <c r="R1119" i="1"/>
  <c r="P838" i="1"/>
  <c r="O838" i="1"/>
  <c r="R838" i="1"/>
  <c r="N481" i="1"/>
  <c r="N1039" i="1"/>
  <c r="N623" i="1"/>
  <c r="N1019" i="1"/>
  <c r="R718" i="1"/>
  <c r="R1104" i="1"/>
  <c r="R973" i="1"/>
  <c r="O973" i="1"/>
  <c r="P973" i="1"/>
  <c r="P638" i="1"/>
  <c r="R638" i="1"/>
  <c r="O638" i="1"/>
  <c r="R511" i="1"/>
  <c r="O511" i="1"/>
  <c r="P511" i="1"/>
  <c r="P795" i="1"/>
  <c r="O795" i="1"/>
  <c r="R795" i="1"/>
  <c r="P1079" i="1"/>
  <c r="R1079" i="1"/>
  <c r="O1079" i="1"/>
  <c r="P641" i="1"/>
  <c r="O641" i="1"/>
  <c r="R641" i="1"/>
  <c r="N452" i="1"/>
  <c r="N490" i="1"/>
  <c r="N587" i="1"/>
  <c r="P931" i="1"/>
  <c r="R931" i="1"/>
  <c r="O931" i="1"/>
  <c r="P814" i="1"/>
  <c r="O814" i="1"/>
  <c r="R814" i="1"/>
  <c r="N833" i="1"/>
  <c r="N559" i="1"/>
  <c r="N955" i="1"/>
  <c r="N888" i="1"/>
  <c r="N1100" i="1"/>
  <c r="N1040" i="1"/>
  <c r="R825" i="1"/>
  <c r="N630" i="1"/>
  <c r="P941" i="1"/>
  <c r="R941" i="1"/>
  <c r="O941" i="1"/>
  <c r="R147" i="1"/>
  <c r="R142" i="1"/>
  <c r="N744" i="1"/>
  <c r="N916" i="1"/>
  <c r="N1056" i="1"/>
  <c r="N565" i="1"/>
  <c r="N846" i="1"/>
  <c r="N555" i="1"/>
  <c r="N469" i="1"/>
  <c r="N840" i="1"/>
  <c r="N773" i="1"/>
  <c r="N564" i="1"/>
  <c r="N750" i="1"/>
  <c r="P688" i="1"/>
  <c r="O688" i="1"/>
  <c r="R688" i="1"/>
  <c r="P513" i="1"/>
  <c r="O513" i="1"/>
  <c r="R513" i="1"/>
  <c r="P816" i="1"/>
  <c r="R816" i="1"/>
  <c r="O816" i="1"/>
  <c r="N581" i="1"/>
  <c r="N860" i="1"/>
  <c r="N614" i="1"/>
  <c r="N1108" i="1"/>
  <c r="N480" i="1"/>
  <c r="N972" i="1"/>
  <c r="N801" i="1"/>
  <c r="N1125" i="1"/>
  <c r="N500" i="1"/>
  <c r="N760" i="1"/>
  <c r="P1053" i="1"/>
  <c r="R1053" i="1"/>
  <c r="O1053" i="1"/>
  <c r="O802" i="1"/>
  <c r="P802" i="1"/>
  <c r="R802" i="1"/>
  <c r="P796" i="1"/>
  <c r="O796" i="1"/>
  <c r="R796" i="1"/>
  <c r="P862" i="1"/>
  <c r="R862" i="1"/>
  <c r="O862" i="1"/>
  <c r="P680" i="1"/>
  <c r="R680" i="1"/>
  <c r="O680" i="1"/>
  <c r="N1127" i="1"/>
  <c r="N803" i="1"/>
  <c r="N783" i="1"/>
  <c r="N576" i="1"/>
  <c r="P942" i="1"/>
  <c r="O942" i="1"/>
  <c r="R942" i="1"/>
  <c r="N897" i="1"/>
  <c r="N1044" i="1"/>
  <c r="O741" i="1"/>
  <c r="P741" i="1"/>
  <c r="R741" i="1"/>
  <c r="P663" i="1"/>
  <c r="O663" i="1"/>
  <c r="R663" i="1"/>
  <c r="O1131" i="1"/>
  <c r="N477" i="1"/>
  <c r="N1030" i="1"/>
  <c r="N903" i="1"/>
  <c r="N787" i="1"/>
  <c r="N907" i="1"/>
  <c r="N577" i="1"/>
  <c r="N724" i="1"/>
  <c r="N699" i="1"/>
  <c r="N1126" i="1"/>
  <c r="N610" i="1"/>
  <c r="P533" i="1"/>
  <c r="O533" i="1"/>
  <c r="R533" i="1"/>
  <c r="N830" i="1"/>
  <c r="N884" i="1"/>
  <c r="N929" i="1"/>
  <c r="P994" i="1"/>
  <c r="O994" i="1"/>
  <c r="R994" i="1"/>
  <c r="N569" i="1"/>
  <c r="P520" i="1"/>
  <c r="O520" i="1"/>
  <c r="R520" i="1"/>
  <c r="N918" i="1"/>
  <c r="N987" i="1"/>
  <c r="O142" i="1"/>
  <c r="N568" i="1"/>
  <c r="P568" i="1" s="1"/>
  <c r="N880" i="1"/>
  <c r="N714" i="1"/>
  <c r="N720" i="1"/>
  <c r="N890" i="1"/>
  <c r="N957" i="1"/>
  <c r="N473" i="1"/>
  <c r="N915" i="1"/>
  <c r="P1050" i="1"/>
  <c r="O1050" i="1"/>
  <c r="R1050" i="1"/>
  <c r="P662" i="1"/>
  <c r="O662" i="1"/>
  <c r="R662" i="1"/>
  <c r="P671" i="1"/>
  <c r="R671" i="1"/>
  <c r="O671" i="1"/>
  <c r="P1032" i="1"/>
  <c r="O1032" i="1"/>
  <c r="R1032" i="1"/>
  <c r="R925" i="1"/>
  <c r="O925" i="1"/>
  <c r="P925" i="1"/>
  <c r="P740" i="1"/>
  <c r="R740" i="1"/>
  <c r="O740" i="1"/>
  <c r="N805" i="1"/>
  <c r="N460" i="1"/>
  <c r="N962" i="1"/>
  <c r="N545" i="1"/>
  <c r="N822" i="1"/>
  <c r="N590" i="1"/>
  <c r="P651" i="1"/>
  <c r="R651" i="1"/>
  <c r="O651" i="1"/>
  <c r="R693" i="1"/>
  <c r="O693" i="1"/>
  <c r="P693" i="1"/>
  <c r="P582" i="1"/>
  <c r="O582" i="1"/>
  <c r="R582" i="1"/>
  <c r="N837" i="1"/>
  <c r="N547" i="1"/>
  <c r="N692" i="1"/>
  <c r="O806" i="1"/>
  <c r="N1054" i="1"/>
  <c r="N788" i="1"/>
  <c r="P626" i="1"/>
  <c r="R626" i="1"/>
  <c r="O626" i="1"/>
  <c r="P798" i="1"/>
  <c r="R798" i="1"/>
  <c r="O798" i="1"/>
  <c r="R864" i="1"/>
  <c r="O864" i="1"/>
  <c r="P864" i="1"/>
  <c r="N642" i="1"/>
  <c r="N774" i="1"/>
  <c r="N845" i="1"/>
  <c r="N647" i="1"/>
  <c r="P804" i="1"/>
  <c r="R804" i="1"/>
  <c r="N1072" i="1"/>
  <c r="N990" i="1"/>
  <c r="N468" i="1"/>
  <c r="N1120" i="1"/>
  <c r="N1077" i="1"/>
  <c r="N844" i="1"/>
  <c r="N1136" i="1"/>
  <c r="N698" i="1"/>
  <c r="N739" i="1"/>
  <c r="N537" i="1"/>
  <c r="P734" i="1"/>
  <c r="O734" i="1"/>
  <c r="R734" i="1"/>
  <c r="N742" i="1"/>
  <c r="N1017" i="1"/>
  <c r="O670" i="1"/>
  <c r="P670" i="1"/>
  <c r="R670" i="1"/>
  <c r="N1082" i="1"/>
  <c r="P516" i="1"/>
  <c r="O516" i="1"/>
  <c r="R516" i="1"/>
  <c r="N639" i="1"/>
  <c r="N585" i="1"/>
  <c r="N1081" i="1"/>
  <c r="N458" i="1"/>
  <c r="N755" i="1"/>
  <c r="P677" i="1"/>
  <c r="O677" i="1"/>
  <c r="R677" i="1"/>
  <c r="N634" i="1"/>
  <c r="N980" i="1"/>
  <c r="N886" i="1"/>
  <c r="N1080" i="1"/>
  <c r="P991" i="1"/>
  <c r="O991" i="1"/>
  <c r="R991" i="1"/>
  <c r="P979" i="1"/>
  <c r="O979" i="1"/>
  <c r="R979" i="1"/>
  <c r="P926" i="1"/>
  <c r="O926" i="1"/>
  <c r="R926" i="1"/>
  <c r="P807" i="1"/>
  <c r="O807" i="1"/>
  <c r="R807" i="1"/>
  <c r="N1092" i="1"/>
  <c r="R570" i="1"/>
  <c r="O570" i="1"/>
  <c r="P570" i="1"/>
  <c r="P940" i="1"/>
  <c r="R940" i="1"/>
  <c r="O940" i="1"/>
  <c r="N1145" i="1"/>
  <c r="N761" i="1"/>
  <c r="N1065" i="1"/>
  <c r="N937" i="1"/>
  <c r="N702" i="1"/>
  <c r="N597" i="1"/>
  <c r="N566" i="1"/>
  <c r="P584" i="1"/>
  <c r="O584" i="1"/>
  <c r="R584" i="1"/>
  <c r="N1010" i="1"/>
  <c r="P1144" i="1"/>
  <c r="O1144" i="1"/>
  <c r="R1144" i="1"/>
  <c r="P863" i="1"/>
  <c r="O863" i="1"/>
  <c r="R863" i="1"/>
  <c r="N949" i="1"/>
  <c r="N968" i="1"/>
  <c r="N857" i="1"/>
  <c r="N930" i="1"/>
  <c r="P967" i="1"/>
  <c r="O967" i="1"/>
  <c r="R967" i="1"/>
  <c r="N777" i="1"/>
  <c r="N841" i="1"/>
  <c r="N544" i="1"/>
  <c r="N1005" i="1"/>
  <c r="P908" i="1"/>
  <c r="O908" i="1"/>
  <c r="R908" i="1"/>
  <c r="P752" i="1"/>
  <c r="O752" i="1"/>
  <c r="R752" i="1"/>
  <c r="O527" i="1"/>
  <c r="R527" i="1"/>
  <c r="P527" i="1"/>
  <c r="R728" i="1"/>
  <c r="N847" i="1"/>
  <c r="R1111" i="1"/>
  <c r="O1111" i="1"/>
  <c r="P1111" i="1"/>
  <c r="N1068" i="1"/>
  <c r="N899" i="1"/>
  <c r="N889" i="1"/>
  <c r="N1034" i="1"/>
  <c r="N588" i="1"/>
  <c r="N855" i="1"/>
  <c r="N1115" i="1"/>
  <c r="P800" i="1"/>
  <c r="O800" i="1"/>
  <c r="R800" i="1"/>
  <c r="O379" i="1"/>
  <c r="O180" i="1"/>
  <c r="R281" i="1"/>
  <c r="O284" i="1"/>
  <c r="R379" i="1"/>
  <c r="R180" i="1"/>
  <c r="R115" i="1"/>
  <c r="N69" i="1"/>
  <c r="O69" i="1" s="1"/>
  <c r="R284" i="1"/>
  <c r="O115" i="1"/>
  <c r="R174" i="1"/>
  <c r="O174" i="1"/>
  <c r="O271" i="1"/>
  <c r="N332" i="1"/>
  <c r="P332" i="1" s="1"/>
  <c r="R271" i="1"/>
  <c r="R305" i="1"/>
  <c r="R393" i="1"/>
  <c r="R434" i="1"/>
  <c r="O387" i="1"/>
  <c r="O184" i="1"/>
  <c r="R132" i="1"/>
  <c r="R387" i="1"/>
  <c r="R184" i="1"/>
  <c r="R308" i="1"/>
  <c r="O132" i="1"/>
  <c r="O293" i="1"/>
  <c r="O308" i="1"/>
  <c r="R122" i="1"/>
  <c r="O426" i="1"/>
  <c r="R293" i="1"/>
  <c r="O90" i="1"/>
  <c r="P90" i="1"/>
  <c r="R201" i="1"/>
  <c r="P201" i="1"/>
  <c r="R239" i="1"/>
  <c r="P239" i="1"/>
  <c r="R221" i="1"/>
  <c r="P221" i="1"/>
  <c r="O266" i="1"/>
  <c r="P266" i="1"/>
  <c r="R301" i="1"/>
  <c r="P301" i="1"/>
  <c r="R414" i="1"/>
  <c r="P414" i="1"/>
  <c r="R417" i="1"/>
  <c r="P417" i="1"/>
  <c r="R76" i="1"/>
  <c r="P76" i="1"/>
  <c r="O79" i="1"/>
  <c r="P79" i="1"/>
  <c r="O173" i="1"/>
  <c r="P173" i="1"/>
  <c r="O138" i="1"/>
  <c r="P138" i="1"/>
  <c r="R48" i="1"/>
  <c r="P48" i="1"/>
  <c r="O93" i="1"/>
  <c r="P93" i="1"/>
  <c r="R238" i="1"/>
  <c r="P238" i="1"/>
  <c r="O218" i="1"/>
  <c r="P218" i="1"/>
  <c r="R231" i="1"/>
  <c r="P231" i="1"/>
  <c r="O444" i="1"/>
  <c r="P444" i="1"/>
  <c r="R41" i="1"/>
  <c r="P41" i="1"/>
  <c r="R258" i="1"/>
  <c r="P258" i="1"/>
  <c r="O265" i="1"/>
  <c r="P265" i="1"/>
  <c r="R235" i="1"/>
  <c r="P235" i="1"/>
  <c r="O216" i="1"/>
  <c r="P216" i="1"/>
  <c r="O16" i="1"/>
  <c r="P16" i="1"/>
  <c r="R8" i="1"/>
  <c r="P8" i="1"/>
  <c r="P7" i="1"/>
  <c r="R33" i="1"/>
  <c r="P33" i="1"/>
  <c r="R176" i="1"/>
  <c r="P176" i="1"/>
  <c r="O274" i="1"/>
  <c r="P274" i="1"/>
  <c r="O119" i="1"/>
  <c r="P119" i="1"/>
  <c r="O164" i="1"/>
  <c r="P164" i="1"/>
  <c r="R386" i="1"/>
  <c r="P386" i="1"/>
  <c r="R422" i="1"/>
  <c r="P422" i="1"/>
  <c r="O39" i="1"/>
  <c r="P39" i="1"/>
  <c r="R210" i="1"/>
  <c r="P210" i="1"/>
  <c r="R254" i="1"/>
  <c r="P254" i="1"/>
  <c r="O70" i="1"/>
  <c r="P70" i="1"/>
  <c r="O46" i="1"/>
  <c r="P46" i="1"/>
  <c r="O194" i="1"/>
  <c r="P194" i="1"/>
  <c r="O385" i="1"/>
  <c r="P385" i="1"/>
  <c r="R447" i="1"/>
  <c r="P447" i="1"/>
  <c r="O343" i="1"/>
  <c r="P343" i="1"/>
  <c r="R125" i="1"/>
  <c r="P125" i="1"/>
  <c r="R165" i="1"/>
  <c r="P165" i="1"/>
  <c r="P327" i="1"/>
  <c r="O127" i="1"/>
  <c r="P127" i="1"/>
  <c r="R237" i="1"/>
  <c r="P237" i="1"/>
  <c r="O212" i="1"/>
  <c r="P212" i="1"/>
  <c r="P234" i="1"/>
  <c r="R280" i="1"/>
  <c r="P280" i="1"/>
  <c r="O134" i="1"/>
  <c r="P134" i="1"/>
  <c r="O167" i="1"/>
  <c r="P167" i="1"/>
  <c r="O240" i="1"/>
  <c r="P240" i="1"/>
  <c r="O249" i="1"/>
  <c r="P249" i="1"/>
  <c r="O248" i="1"/>
  <c r="P248" i="1"/>
  <c r="O6" i="1"/>
  <c r="P6" i="1"/>
  <c r="O62" i="1"/>
  <c r="P62" i="1"/>
  <c r="O107" i="1"/>
  <c r="P107" i="1"/>
  <c r="O159" i="1"/>
  <c r="P159" i="1"/>
  <c r="R267" i="1"/>
  <c r="P267" i="1"/>
  <c r="R285" i="1"/>
  <c r="P285" i="1"/>
  <c r="O273" i="1"/>
  <c r="P273" i="1"/>
  <c r="R18" i="1"/>
  <c r="P18" i="1"/>
  <c r="O375" i="1"/>
  <c r="P375" i="1"/>
  <c r="R230" i="1"/>
  <c r="P230" i="1"/>
  <c r="R199" i="1"/>
  <c r="P199" i="1"/>
  <c r="R232" i="1"/>
  <c r="P232" i="1"/>
  <c r="R72" i="1"/>
  <c r="P72" i="1"/>
  <c r="R182" i="1"/>
  <c r="P182" i="1"/>
  <c r="R188" i="1"/>
  <c r="P188" i="1"/>
  <c r="R178" i="1"/>
  <c r="P178" i="1"/>
  <c r="O87" i="1"/>
  <c r="P87" i="1"/>
  <c r="O335" i="1"/>
  <c r="P335" i="1"/>
  <c r="O145" i="1"/>
  <c r="P145" i="1"/>
  <c r="R137" i="1"/>
  <c r="P137" i="1"/>
  <c r="R276" i="1"/>
  <c r="P276" i="1"/>
  <c r="O276" i="1"/>
  <c r="O76" i="1"/>
  <c r="R120" i="1"/>
  <c r="P120" i="1"/>
  <c r="O156" i="1"/>
  <c r="P156" i="1"/>
  <c r="P219" i="1"/>
  <c r="O315" i="1"/>
  <c r="P315" i="1"/>
  <c r="R144" i="1"/>
  <c r="P144" i="1"/>
  <c r="R262" i="1"/>
  <c r="P262" i="1"/>
  <c r="O141" i="1"/>
  <c r="P141" i="1"/>
  <c r="R425" i="1"/>
  <c r="P425" i="1"/>
  <c r="R175" i="1"/>
  <c r="P175" i="1"/>
  <c r="O398" i="1"/>
  <c r="P398" i="1"/>
  <c r="O229" i="1"/>
  <c r="P229" i="1"/>
  <c r="R226" i="1"/>
  <c r="P226" i="1"/>
  <c r="O91" i="1"/>
  <c r="P91" i="1"/>
  <c r="O277" i="1"/>
  <c r="P277" i="1"/>
  <c r="O450" i="1"/>
  <c r="O63" i="1"/>
  <c r="P63" i="1"/>
  <c r="R192" i="1"/>
  <c r="P192" i="1"/>
  <c r="R86" i="1"/>
  <c r="P86" i="1"/>
  <c r="R187" i="1"/>
  <c r="P187" i="1"/>
  <c r="O197" i="1"/>
  <c r="P197" i="1"/>
  <c r="R195" i="1"/>
  <c r="P195" i="1"/>
  <c r="R79" i="1"/>
  <c r="O261" i="1"/>
  <c r="P261" i="1"/>
  <c r="R143" i="1"/>
  <c r="P143" i="1"/>
  <c r="O382" i="1"/>
  <c r="P382" i="1"/>
  <c r="R313" i="1"/>
  <c r="P313" i="1"/>
  <c r="O251" i="1"/>
  <c r="P251" i="1"/>
  <c r="O116" i="1"/>
  <c r="P116" i="1"/>
  <c r="R102" i="1"/>
  <c r="P102" i="1"/>
  <c r="R366" i="1"/>
  <c r="P366" i="1"/>
  <c r="O309" i="1"/>
  <c r="P309" i="1"/>
  <c r="O255" i="1"/>
  <c r="P255" i="1"/>
  <c r="O304" i="1"/>
  <c r="P304" i="1"/>
  <c r="O297" i="1"/>
  <c r="P297" i="1"/>
  <c r="R242" i="1"/>
  <c r="P242" i="1"/>
  <c r="O49" i="1"/>
  <c r="P49" i="1"/>
  <c r="R25" i="1"/>
  <c r="P25" i="1"/>
  <c r="R71" i="1"/>
  <c r="P71" i="1"/>
  <c r="O118" i="1"/>
  <c r="P118" i="1"/>
  <c r="R80" i="1"/>
  <c r="P80" i="1"/>
  <c r="R24" i="1"/>
  <c r="P24" i="1"/>
  <c r="O205" i="1"/>
  <c r="P205" i="1"/>
  <c r="O103" i="1"/>
  <c r="P103" i="1"/>
  <c r="R241" i="1"/>
  <c r="P241" i="1"/>
  <c r="P27" i="1"/>
  <c r="O429" i="1"/>
  <c r="P429" i="1"/>
  <c r="R289" i="1"/>
  <c r="P289" i="1"/>
  <c r="R68" i="1"/>
  <c r="P68" i="1"/>
  <c r="R155" i="1"/>
  <c r="P155" i="1"/>
  <c r="R390" i="1"/>
  <c r="P390" i="1"/>
  <c r="R99" i="1"/>
  <c r="P99" i="1"/>
  <c r="O402" i="1"/>
  <c r="P402" i="1"/>
  <c r="R140" i="1"/>
  <c r="P140" i="1"/>
  <c r="R150" i="1"/>
  <c r="P150" i="1"/>
  <c r="O186" i="1"/>
  <c r="P186" i="1"/>
  <c r="O227" i="1"/>
  <c r="P227" i="1"/>
  <c r="R94" i="1"/>
  <c r="P94" i="1"/>
  <c r="R244" i="1"/>
  <c r="P244" i="1"/>
  <c r="O198" i="1"/>
  <c r="P198" i="1"/>
  <c r="R56" i="1"/>
  <c r="P56" i="1"/>
  <c r="R233" i="1"/>
  <c r="P233" i="1"/>
  <c r="R32" i="1"/>
  <c r="P32" i="1"/>
  <c r="O243" i="1"/>
  <c r="P243" i="1"/>
  <c r="O88" i="1"/>
  <c r="P88" i="1"/>
  <c r="O209" i="1"/>
  <c r="P209" i="1"/>
  <c r="O394" i="1"/>
  <c r="P394" i="1"/>
  <c r="R421" i="1"/>
  <c r="P421" i="1"/>
  <c r="O420" i="1"/>
  <c r="P420" i="1"/>
  <c r="O445" i="1"/>
  <c r="P445" i="1"/>
  <c r="O78" i="1"/>
  <c r="P78" i="1"/>
  <c r="O228" i="1"/>
  <c r="R306" i="1"/>
  <c r="P306" i="1"/>
  <c r="O44" i="1"/>
  <c r="P44" i="1"/>
  <c r="O245" i="1"/>
  <c r="O446" i="1"/>
  <c r="P446" i="1"/>
  <c r="R247" i="1"/>
  <c r="P247" i="1"/>
  <c r="R339" i="1"/>
  <c r="P339" i="1"/>
  <c r="R406" i="1"/>
  <c r="P406" i="1"/>
  <c r="O428" i="1"/>
  <c r="P428" i="1"/>
  <c r="R203" i="1"/>
  <c r="P203" i="1"/>
  <c r="R60" i="1"/>
  <c r="P60" i="1"/>
  <c r="O123" i="1"/>
  <c r="P123" i="1"/>
  <c r="R65" i="1"/>
  <c r="P65" i="1"/>
  <c r="O292" i="1"/>
  <c r="P292" i="1"/>
  <c r="O222" i="1"/>
  <c r="P222" i="1"/>
  <c r="O236" i="1"/>
  <c r="P236" i="1"/>
  <c r="R259" i="1"/>
  <c r="P259" i="1"/>
  <c r="R191" i="1"/>
  <c r="O191" i="1"/>
  <c r="O154" i="1"/>
  <c r="R154" i="1"/>
  <c r="N207" i="1"/>
  <c r="O207" i="1" s="1"/>
  <c r="R292" i="1"/>
  <c r="R429" i="1"/>
  <c r="R87" i="1"/>
  <c r="O254" i="1"/>
  <c r="R39" i="1"/>
  <c r="R197" i="1"/>
  <c r="R88" i="1"/>
  <c r="O187" i="1"/>
  <c r="N139" i="1"/>
  <c r="R139" i="1" s="1"/>
  <c r="R123" i="1"/>
  <c r="R152" i="1"/>
  <c r="O152" i="1"/>
  <c r="O447" i="1"/>
  <c r="N913" i="1"/>
  <c r="P913" i="1" s="1"/>
  <c r="R428" i="1"/>
  <c r="N299" i="1"/>
  <c r="R385" i="1"/>
  <c r="N82" i="1"/>
  <c r="O82" i="1" s="1"/>
  <c r="N130" i="1"/>
  <c r="R6" i="1"/>
  <c r="R248" i="1"/>
  <c r="R138" i="1"/>
  <c r="O244" i="1"/>
  <c r="O94" i="1"/>
  <c r="R70" i="1"/>
  <c r="R444" i="1"/>
  <c r="N113" i="1"/>
  <c r="P113" i="1" s="1"/>
  <c r="O9" i="1"/>
  <c r="R9" i="1"/>
  <c r="R212" i="1"/>
  <c r="R91" i="1"/>
  <c r="O192" i="1"/>
  <c r="N83" i="1"/>
  <c r="N1345" i="1"/>
  <c r="N396" i="1"/>
  <c r="N330" i="1"/>
  <c r="P330" i="1" s="1"/>
  <c r="R209" i="1"/>
  <c r="N215" i="1"/>
  <c r="R103" i="1"/>
  <c r="R63" i="1"/>
  <c r="N346" i="1"/>
  <c r="P346" i="1" s="1"/>
  <c r="O32" i="1"/>
  <c r="O71" i="1"/>
  <c r="O289" i="1"/>
  <c r="O72" i="1"/>
  <c r="R173" i="1"/>
  <c r="O414" i="1"/>
  <c r="O241" i="1"/>
  <c r="N128" i="1"/>
  <c r="N362" i="1"/>
  <c r="P362" i="1" s="1"/>
  <c r="N314" i="1"/>
  <c r="P314" i="1" s="1"/>
  <c r="O417" i="1"/>
  <c r="R375" i="1"/>
  <c r="O149" i="1"/>
  <c r="R149" i="1"/>
  <c r="R214" i="1"/>
  <c r="O214" i="1"/>
  <c r="N323" i="1"/>
  <c r="P323" i="1" s="1"/>
  <c r="O24" i="1"/>
  <c r="R198" i="1"/>
  <c r="R118" i="1"/>
  <c r="R205" i="1"/>
  <c r="O230" i="1"/>
  <c r="R304" i="1"/>
  <c r="R394" i="1"/>
  <c r="O231" i="1"/>
  <c r="N169" i="1"/>
  <c r="O169" i="1" s="1"/>
  <c r="O232" i="1"/>
  <c r="N430" i="1"/>
  <c r="P430" i="1" s="1"/>
  <c r="N106" i="1"/>
  <c r="P106" i="1" s="1"/>
  <c r="O80" i="1"/>
  <c r="O421" i="1"/>
  <c r="O233" i="1"/>
  <c r="O199" i="1"/>
  <c r="O203" i="1"/>
  <c r="O242" i="1"/>
  <c r="R240" i="1"/>
  <c r="N202" i="1"/>
  <c r="P202" i="1" s="1"/>
  <c r="N75" i="1"/>
  <c r="P75" i="1" s="1"/>
  <c r="R445" i="1"/>
  <c r="R297" i="1"/>
  <c r="O301" i="1"/>
  <c r="R420" i="1"/>
  <c r="N1386" i="1"/>
  <c r="N282" i="1"/>
  <c r="P282" i="1" s="1"/>
  <c r="O178" i="1"/>
  <c r="N252" i="1"/>
  <c r="P252" i="1" s="1"/>
  <c r="O60" i="1"/>
  <c r="R194" i="1"/>
  <c r="R249" i="1"/>
  <c r="O188" i="1"/>
  <c r="N213" i="1"/>
  <c r="N441" i="1"/>
  <c r="P441" i="1" s="1"/>
  <c r="O1322" i="1"/>
  <c r="R1322" i="1"/>
  <c r="O1161" i="1"/>
  <c r="R1161" i="1"/>
  <c r="O137" i="1"/>
  <c r="O1244" i="1"/>
  <c r="R1244" i="1"/>
  <c r="O1058" i="1"/>
  <c r="R1058" i="1"/>
  <c r="O1224" i="1"/>
  <c r="R1224" i="1"/>
  <c r="O965" i="1"/>
  <c r="R965" i="1"/>
  <c r="R1250" i="1"/>
  <c r="O1307" i="1"/>
  <c r="R1307" i="1"/>
  <c r="O503" i="1"/>
  <c r="R503" i="1"/>
  <c r="R1233" i="1"/>
  <c r="R852" i="1"/>
  <c r="O852" i="1"/>
  <c r="R1150" i="1"/>
  <c r="O1150" i="1"/>
  <c r="R1292" i="1"/>
  <c r="O1292" i="1"/>
  <c r="O1256" i="1"/>
  <c r="R1256" i="1"/>
  <c r="O1271" i="1"/>
  <c r="R1271" i="1"/>
  <c r="R1152" i="1"/>
  <c r="O1152" i="1"/>
  <c r="R243" i="1"/>
  <c r="O183" i="1"/>
  <c r="O280" i="1"/>
  <c r="R134" i="1"/>
  <c r="O1309" i="1"/>
  <c r="R1309" i="1"/>
  <c r="O1190" i="1"/>
  <c r="R1190" i="1"/>
  <c r="R1165" i="1"/>
  <c r="O1165" i="1"/>
  <c r="O616" i="1"/>
  <c r="R616" i="1"/>
  <c r="O1178" i="1"/>
  <c r="R1178" i="1"/>
  <c r="R1265" i="1"/>
  <c r="O1265" i="1"/>
  <c r="O524" i="1"/>
  <c r="R524" i="1"/>
  <c r="R660" i="1"/>
  <c r="O660" i="1"/>
  <c r="R1308" i="1"/>
  <c r="R119" i="1"/>
  <c r="O1273" i="1"/>
  <c r="R1273" i="1"/>
  <c r="O1176" i="1"/>
  <c r="R1176" i="1"/>
  <c r="O1197" i="1"/>
  <c r="R1197" i="1"/>
  <c r="O1329" i="1"/>
  <c r="R1329" i="1"/>
  <c r="R1319" i="1"/>
  <c r="O1319" i="1"/>
  <c r="O615" i="1"/>
  <c r="R615" i="1"/>
  <c r="O1166" i="1"/>
  <c r="R1166" i="1"/>
  <c r="O1193" i="1"/>
  <c r="R1193" i="1"/>
  <c r="O549" i="1"/>
  <c r="R549" i="1"/>
  <c r="R1323" i="1"/>
  <c r="O1323" i="1"/>
  <c r="O1340" i="1"/>
  <c r="R1340" i="1"/>
  <c r="O1270" i="1"/>
  <c r="R1270" i="1"/>
  <c r="O1191" i="1"/>
  <c r="R1191" i="1"/>
  <c r="O1182" i="1"/>
  <c r="R1182" i="1"/>
  <c r="O1316" i="1"/>
  <c r="R1316" i="1"/>
  <c r="R756" i="1"/>
  <c r="O1241" i="1"/>
  <c r="R1241" i="1"/>
  <c r="O1175" i="1"/>
  <c r="R1175" i="1"/>
  <c r="R46" i="1"/>
  <c r="O210" i="1"/>
  <c r="O68" i="1"/>
  <c r="N1254" i="1"/>
  <c r="P1254" i="1" s="1"/>
  <c r="R1286" i="1"/>
  <c r="O1286" i="1"/>
  <c r="O1320" i="1"/>
  <c r="R1320" i="1"/>
  <c r="O1243" i="1"/>
  <c r="O1317" i="1"/>
  <c r="R1317" i="1"/>
  <c r="O1277" i="1"/>
  <c r="R1277" i="1"/>
  <c r="O1240" i="1"/>
  <c r="R1240" i="1"/>
  <c r="R1262" i="1"/>
  <c r="O1262" i="1"/>
  <c r="O1335" i="1"/>
  <c r="R1335" i="1"/>
  <c r="O1287" i="1"/>
  <c r="R1287" i="1"/>
  <c r="O1301" i="1"/>
  <c r="R1301" i="1"/>
  <c r="O1172" i="1"/>
  <c r="R1172" i="1"/>
  <c r="O1248" i="1"/>
  <c r="R1248" i="1"/>
  <c r="O738" i="1"/>
  <c r="R738" i="1"/>
  <c r="O1192" i="1"/>
  <c r="R1192" i="1"/>
  <c r="O1216" i="1"/>
  <c r="R1216" i="1"/>
  <c r="O1148" i="1"/>
  <c r="R1148" i="1"/>
  <c r="O1228" i="1"/>
  <c r="R1228" i="1"/>
  <c r="O661" i="1"/>
  <c r="R661" i="1"/>
  <c r="R938" i="1"/>
  <c r="O938" i="1"/>
  <c r="O1255" i="1"/>
  <c r="R1255" i="1"/>
  <c r="R1281" i="1"/>
  <c r="O1281" i="1"/>
  <c r="O1086" i="1"/>
  <c r="R1086" i="1"/>
  <c r="O518" i="1"/>
  <c r="R518" i="1"/>
  <c r="R1210" i="1"/>
  <c r="O1210" i="1"/>
  <c r="O1196" i="1"/>
  <c r="R1196" i="1"/>
  <c r="R1333" i="1"/>
  <c r="O1333" i="1"/>
  <c r="O1160" i="1"/>
  <c r="R1160" i="1"/>
  <c r="O591" i="1"/>
  <c r="R591" i="1"/>
  <c r="O1225" i="1"/>
  <c r="R1225" i="1"/>
  <c r="O1201" i="1"/>
  <c r="R1201" i="1"/>
  <c r="O1188" i="1"/>
  <c r="R1188" i="1"/>
  <c r="R493" i="1"/>
  <c r="O493" i="1"/>
  <c r="O474" i="1"/>
  <c r="R474" i="1"/>
  <c r="O1304" i="1"/>
  <c r="R1304" i="1"/>
  <c r="R1258" i="1"/>
  <c r="O1258" i="1"/>
  <c r="O834" i="1"/>
  <c r="R834" i="1"/>
  <c r="R1284" i="1"/>
  <c r="O1284" i="1"/>
  <c r="R1203" i="1"/>
  <c r="O1203" i="1"/>
  <c r="O1263" i="1"/>
  <c r="R1263" i="1"/>
  <c r="O1180" i="1"/>
  <c r="R1180" i="1"/>
  <c r="O1232" i="1"/>
  <c r="R1232" i="1"/>
  <c r="R1235" i="1"/>
  <c r="O1235" i="1"/>
  <c r="O978" i="1"/>
  <c r="R978" i="1"/>
  <c r="R1218" i="1"/>
  <c r="O1218" i="1"/>
  <c r="R1297" i="1"/>
  <c r="O1297" i="1"/>
  <c r="O1184" i="1"/>
  <c r="R1184" i="1"/>
  <c r="O1321" i="1"/>
  <c r="R1321" i="1"/>
  <c r="O1425" i="1"/>
  <c r="R1425" i="1"/>
  <c r="R580" i="1"/>
  <c r="O580" i="1"/>
  <c r="O882" i="1"/>
  <c r="R882" i="1"/>
  <c r="O657" i="1"/>
  <c r="R657" i="1"/>
  <c r="R1037" i="1"/>
  <c r="O1037" i="1"/>
  <c r="O995" i="1"/>
  <c r="R995" i="1"/>
  <c r="R1237" i="1"/>
  <c r="O1237" i="1"/>
  <c r="R836" i="1"/>
  <c r="O836" i="1"/>
  <c r="O1403" i="1"/>
  <c r="R1403" i="1"/>
  <c r="O1367" i="1"/>
  <c r="R1367" i="1"/>
  <c r="O1484" i="1"/>
  <c r="R1484" i="1"/>
  <c r="R596" i="1"/>
  <c r="O596" i="1"/>
  <c r="R1495" i="1"/>
  <c r="O1495" i="1"/>
  <c r="O1359" i="1"/>
  <c r="R1359" i="1"/>
  <c r="R1358" i="1"/>
  <c r="O1358" i="1"/>
  <c r="R1371" i="1"/>
  <c r="O1371" i="1"/>
  <c r="O655" i="1"/>
  <c r="R655" i="1"/>
  <c r="R1372" i="1"/>
  <c r="O1372" i="1"/>
  <c r="O238" i="1"/>
  <c r="R236" i="1"/>
  <c r="R335" i="1"/>
  <c r="R167" i="1"/>
  <c r="R398" i="1"/>
  <c r="O237" i="1"/>
  <c r="O1168" i="1"/>
  <c r="R1168" i="1"/>
  <c r="R643" i="1"/>
  <c r="O643" i="1"/>
  <c r="R956" i="1"/>
  <c r="O956" i="1"/>
  <c r="O459" i="1"/>
  <c r="R459" i="1"/>
  <c r="R1355" i="1"/>
  <c r="O1355" i="1"/>
  <c r="R1206" i="1"/>
  <c r="O1206" i="1"/>
  <c r="O1433" i="1"/>
  <c r="R1433" i="1"/>
  <c r="R1062" i="1"/>
  <c r="O1093" i="1"/>
  <c r="R1093" i="1"/>
  <c r="N84" i="1"/>
  <c r="N1437" i="1"/>
  <c r="P1437" i="1" s="1"/>
  <c r="O1486" i="1"/>
  <c r="O1381" i="1"/>
  <c r="R1381" i="1"/>
  <c r="O1392" i="1"/>
  <c r="O1416" i="1"/>
  <c r="R1416" i="1"/>
  <c r="O813" i="1"/>
  <c r="R813" i="1"/>
  <c r="R1452" i="1"/>
  <c r="O1452" i="1"/>
  <c r="R1347" i="1"/>
  <c r="O1347" i="1"/>
  <c r="R853" i="1"/>
  <c r="O853" i="1"/>
  <c r="O684" i="1"/>
  <c r="R1489" i="1"/>
  <c r="R1401" i="1"/>
  <c r="O1401" i="1"/>
  <c r="R1373" i="1"/>
  <c r="O1373" i="1"/>
  <c r="R1431" i="1"/>
  <c r="O1431" i="1"/>
  <c r="R1222" i="1"/>
  <c r="O1222" i="1"/>
  <c r="O1447" i="1"/>
  <c r="R1447" i="1"/>
  <c r="R1410" i="1"/>
  <c r="O1410" i="1"/>
  <c r="O1379" i="1"/>
  <c r="R1379" i="1"/>
  <c r="O478" i="1"/>
  <c r="R478" i="1"/>
  <c r="O552" i="1"/>
  <c r="R552" i="1"/>
  <c r="O56" i="1"/>
  <c r="R255" i="1"/>
  <c r="O259" i="1"/>
  <c r="O1466" i="1"/>
  <c r="R1466" i="1"/>
  <c r="O557" i="1"/>
  <c r="R557" i="1"/>
  <c r="O1438" i="1"/>
  <c r="R1438" i="1"/>
  <c r="O1456" i="1"/>
  <c r="R1456" i="1"/>
  <c r="R1383" i="1"/>
  <c r="O1383" i="1"/>
  <c r="R1473" i="1"/>
  <c r="O1473" i="1"/>
  <c r="O1428" i="1"/>
  <c r="R1428" i="1"/>
  <c r="O578" i="1"/>
  <c r="R578" i="1"/>
  <c r="O1361" i="1"/>
  <c r="R1361" i="1"/>
  <c r="O1435" i="1"/>
  <c r="R1435" i="1"/>
  <c r="R1382" i="1"/>
  <c r="O1382" i="1"/>
  <c r="R1183" i="1"/>
  <c r="O1183" i="1"/>
  <c r="O947" i="1"/>
  <c r="R947" i="1"/>
  <c r="R1434" i="1"/>
  <c r="O1434" i="1"/>
  <c r="R711" i="1"/>
  <c r="O711" i="1"/>
  <c r="O1462" i="1"/>
  <c r="R1462" i="1"/>
  <c r="R1471" i="1"/>
  <c r="O1350" i="1"/>
  <c r="R1350" i="1"/>
  <c r="O1090" i="1"/>
  <c r="R1090" i="1"/>
  <c r="O1349" i="1"/>
  <c r="R1349" i="1"/>
  <c r="R509" i="1"/>
  <c r="O509" i="1"/>
  <c r="R1357" i="1"/>
  <c r="O1357" i="1"/>
  <c r="O1457" i="1"/>
  <c r="R1457" i="1"/>
  <c r="O1481" i="1"/>
  <c r="R1481" i="1"/>
  <c r="R628" i="1"/>
  <c r="O628" i="1"/>
  <c r="O1443" i="1"/>
  <c r="R1443" i="1"/>
  <c r="R1356" i="1"/>
  <c r="O1356" i="1"/>
  <c r="R49" i="1"/>
  <c r="O182" i="1"/>
  <c r="O226" i="1"/>
  <c r="O1482" i="1"/>
  <c r="R1482" i="1"/>
  <c r="R1478" i="1"/>
  <c r="O1478" i="1"/>
  <c r="O529" i="1"/>
  <c r="R529" i="1"/>
  <c r="O574" i="1"/>
  <c r="R574" i="1"/>
  <c r="R1374" i="1"/>
  <c r="O1374" i="1"/>
  <c r="O1300" i="1"/>
  <c r="O780" i="1"/>
  <c r="R780" i="1"/>
  <c r="O1476" i="1"/>
  <c r="R1476" i="1"/>
  <c r="O1494" i="1"/>
  <c r="R1494" i="1"/>
  <c r="O1342" i="1"/>
  <c r="R1342" i="1"/>
  <c r="O613" i="1"/>
  <c r="R613" i="1"/>
  <c r="O1388" i="1"/>
  <c r="R521" i="1"/>
  <c r="O1129" i="1"/>
  <c r="R1129" i="1"/>
  <c r="O1394" i="1"/>
  <c r="R1394" i="1"/>
  <c r="R1465" i="1"/>
  <c r="O1465" i="1"/>
  <c r="O1436" i="1"/>
  <c r="R1436" i="1"/>
  <c r="O1312" i="1"/>
  <c r="R1312" i="1"/>
  <c r="O1411" i="1"/>
  <c r="R1411" i="1"/>
  <c r="R1366" i="1"/>
  <c r="O1366" i="1"/>
  <c r="R1404" i="1"/>
  <c r="O1404" i="1"/>
  <c r="R1483" i="1"/>
  <c r="O1483" i="1"/>
  <c r="R1353" i="1"/>
  <c r="O1353" i="1"/>
  <c r="O455" i="1"/>
  <c r="R455" i="1"/>
  <c r="O762" i="1"/>
  <c r="R762" i="1"/>
  <c r="R127" i="1"/>
  <c r="R78" i="1"/>
  <c r="R343" i="1"/>
  <c r="O102" i="1"/>
  <c r="O422" i="1"/>
  <c r="O144" i="1"/>
  <c r="R315" i="1"/>
  <c r="O143" i="1"/>
  <c r="O140" i="1"/>
  <c r="O165" i="1"/>
  <c r="R402" i="1"/>
  <c r="O33" i="1"/>
  <c r="R16" i="1"/>
  <c r="R273" i="1"/>
  <c r="R156" i="1"/>
  <c r="O386" i="1"/>
  <c r="O406" i="1"/>
  <c r="O125" i="1"/>
  <c r="O267" i="1"/>
  <c r="O8" i="1"/>
  <c r="O425" i="1"/>
  <c r="R164" i="1"/>
  <c r="R265" i="1"/>
  <c r="O221" i="1"/>
  <c r="R227" i="1"/>
  <c r="O239" i="1"/>
  <c r="O235" i="1"/>
  <c r="O18" i="1"/>
  <c r="R186" i="1"/>
  <c r="R266" i="1"/>
  <c r="O195" i="1"/>
  <c r="R145" i="1"/>
  <c r="O150" i="1"/>
  <c r="O313" i="1"/>
  <c r="O247" i="1"/>
  <c r="O176" i="1"/>
  <c r="O339" i="1"/>
  <c r="O262" i="1"/>
  <c r="R90" i="1"/>
  <c r="O201" i="1"/>
  <c r="R446" i="1"/>
  <c r="R216" i="1"/>
  <c r="O211" i="1"/>
  <c r="R116" i="1"/>
  <c r="R107" i="1"/>
  <c r="R251" i="1"/>
  <c r="O155" i="1"/>
  <c r="R141" i="1"/>
  <c r="O258" i="1"/>
  <c r="R274" i="1"/>
  <c r="O285" i="1"/>
  <c r="O99" i="1"/>
  <c r="R159" i="1"/>
  <c r="R44" i="1"/>
  <c r="R62" i="1"/>
  <c r="O306" i="1"/>
  <c r="O390" i="1"/>
  <c r="O41" i="1"/>
  <c r="O120" i="1"/>
  <c r="O108" i="1"/>
  <c r="R261" i="1"/>
  <c r="O217" i="1"/>
  <c r="R217" i="1"/>
  <c r="O279" i="1"/>
  <c r="R279" i="1"/>
  <c r="R376" i="1"/>
  <c r="O376" i="1"/>
  <c r="O287" i="1"/>
  <c r="R287" i="1"/>
  <c r="O272" i="1"/>
  <c r="R272" i="1"/>
  <c r="R105" i="1"/>
  <c r="O105" i="1"/>
  <c r="O373" i="1"/>
  <c r="R373" i="1"/>
  <c r="R384" i="1"/>
  <c r="O384" i="1"/>
  <c r="R112" i="1"/>
  <c r="O112" i="1"/>
  <c r="R204" i="1"/>
  <c r="O204" i="1"/>
  <c r="O260" i="1"/>
  <c r="R260" i="1"/>
  <c r="R361" i="1"/>
  <c r="O361" i="1"/>
  <c r="R442" i="1"/>
  <c r="O442" i="1"/>
  <c r="R318" i="1"/>
  <c r="O318" i="1"/>
  <c r="R117" i="1"/>
  <c r="O117" i="1"/>
  <c r="R427" i="1"/>
  <c r="O427" i="1"/>
  <c r="O344" i="1"/>
  <c r="R344" i="1"/>
  <c r="O100" i="1"/>
  <c r="R100" i="1"/>
  <c r="O171" i="1"/>
  <c r="R171" i="1"/>
  <c r="R200" i="1"/>
  <c r="O200" i="1"/>
  <c r="O354" i="1"/>
  <c r="R354" i="1"/>
  <c r="O177" i="1"/>
  <c r="R177" i="1"/>
  <c r="O256" i="1"/>
  <c r="R256" i="1"/>
  <c r="R360" i="1"/>
  <c r="O360" i="1"/>
  <c r="O411" i="1"/>
  <c r="R411" i="1"/>
  <c r="R364" i="1"/>
  <c r="O364" i="1"/>
  <c r="R368" i="1"/>
  <c r="O368" i="1"/>
  <c r="O377" i="1"/>
  <c r="R377" i="1"/>
  <c r="O381" i="1"/>
  <c r="R381" i="1"/>
  <c r="O135" i="1"/>
  <c r="R135" i="1"/>
  <c r="O193" i="1"/>
  <c r="R193" i="1"/>
  <c r="R325" i="1"/>
  <c r="O325" i="1"/>
  <c r="R324" i="1"/>
  <c r="O324" i="1"/>
  <c r="O158" i="1"/>
  <c r="R158" i="1"/>
  <c r="R333" i="1"/>
  <c r="O333" i="1"/>
  <c r="O340" i="1"/>
  <c r="R340" i="1"/>
  <c r="R419" i="1"/>
  <c r="O419" i="1"/>
  <c r="R348" i="1"/>
  <c r="O348" i="1"/>
  <c r="R337" i="1"/>
  <c r="O337" i="1"/>
  <c r="O295" i="1"/>
  <c r="R295" i="1"/>
  <c r="O391" i="1"/>
  <c r="R391" i="1"/>
  <c r="R372" i="1"/>
  <c r="O372" i="1"/>
  <c r="R109" i="1"/>
  <c r="O109" i="1"/>
  <c r="O185" i="1"/>
  <c r="R185" i="1"/>
  <c r="R179" i="1"/>
  <c r="O179" i="1"/>
  <c r="O225" i="1"/>
  <c r="R225" i="1"/>
  <c r="O224" i="1"/>
  <c r="R224" i="1"/>
  <c r="O303" i="1"/>
  <c r="R303" i="1"/>
  <c r="R338" i="1"/>
  <c r="O338" i="1"/>
  <c r="R208" i="1"/>
  <c r="O208" i="1"/>
  <c r="R104" i="1"/>
  <c r="O104" i="1"/>
  <c r="R407" i="1"/>
  <c r="O407" i="1"/>
  <c r="R321" i="1"/>
  <c r="O321" i="1"/>
  <c r="R415" i="1"/>
  <c r="O415" i="1"/>
  <c r="O399" i="1"/>
  <c r="R399" i="1"/>
  <c r="R77" i="1"/>
  <c r="O77" i="1"/>
  <c r="O316" i="1"/>
  <c r="R316" i="1"/>
  <c r="O268" i="1"/>
  <c r="R268" i="1"/>
  <c r="R81" i="1"/>
  <c r="O81" i="1"/>
  <c r="O166" i="1"/>
  <c r="R166" i="1"/>
  <c r="O380" i="1"/>
  <c r="R380" i="1"/>
  <c r="O307" i="1"/>
  <c r="R307" i="1"/>
  <c r="O181" i="1"/>
  <c r="R181" i="1"/>
  <c r="R349" i="1"/>
  <c r="O349" i="1"/>
  <c r="O388" i="1"/>
  <c r="R388" i="1"/>
  <c r="R85" i="1"/>
  <c r="O85" i="1"/>
  <c r="R189" i="1"/>
  <c r="O189" i="1"/>
  <c r="O275" i="1"/>
  <c r="R275" i="1"/>
  <c r="R341" i="1"/>
  <c r="O341" i="1"/>
  <c r="R423" i="1"/>
  <c r="O423" i="1"/>
  <c r="R326" i="1"/>
  <c r="O326" i="1"/>
  <c r="O350" i="1"/>
  <c r="R350" i="1"/>
  <c r="R369" i="1"/>
  <c r="O369" i="1"/>
  <c r="R73" i="1"/>
  <c r="O73" i="1"/>
  <c r="R342" i="1"/>
  <c r="O342" i="1"/>
  <c r="R334" i="1"/>
  <c r="O334" i="1"/>
  <c r="R196" i="1"/>
  <c r="O196" i="1"/>
  <c r="R365" i="1"/>
  <c r="O365" i="1"/>
  <c r="R124" i="1"/>
  <c r="O124" i="1"/>
  <c r="R329" i="1"/>
  <c r="O329" i="1"/>
  <c r="O131" i="1"/>
  <c r="R131" i="1"/>
  <c r="O320" i="1"/>
  <c r="R320" i="1"/>
  <c r="O336" i="1"/>
  <c r="R336" i="1"/>
  <c r="O328" i="1"/>
  <c r="R328" i="1"/>
  <c r="O312" i="1"/>
  <c r="R312" i="1"/>
  <c r="O253" i="1"/>
  <c r="R253" i="1"/>
  <c r="O395" i="1"/>
  <c r="R395" i="1"/>
  <c r="R170" i="1"/>
  <c r="O170" i="1"/>
  <c r="R345" i="1"/>
  <c r="O345" i="1"/>
  <c r="R356" i="1"/>
  <c r="O356" i="1"/>
  <c r="O449" i="1"/>
  <c r="R449" i="1"/>
  <c r="R322" i="1"/>
  <c r="O322" i="1"/>
  <c r="R317" i="1"/>
  <c r="O317" i="1"/>
  <c r="R357" i="1"/>
  <c r="O357" i="1"/>
  <c r="O264" i="1"/>
  <c r="R264" i="1"/>
  <c r="R291" i="1"/>
  <c r="O291" i="1"/>
  <c r="O43" i="1"/>
  <c r="R43" i="1"/>
  <c r="O50" i="1"/>
  <c r="R50" i="1"/>
  <c r="O5" i="1"/>
  <c r="R5" i="1"/>
  <c r="R20" i="1"/>
  <c r="O20" i="1"/>
  <c r="O58" i="1"/>
  <c r="R58" i="1"/>
  <c r="O42" i="1"/>
  <c r="R42" i="1"/>
  <c r="R36" i="1"/>
  <c r="R67" i="1"/>
  <c r="O67" i="1"/>
  <c r="O2" i="1"/>
  <c r="R2" i="1"/>
  <c r="R40" i="1"/>
  <c r="O40" i="1"/>
  <c r="R66" i="1"/>
  <c r="O66" i="1"/>
  <c r="O30" i="1"/>
  <c r="R30" i="1"/>
  <c r="R11" i="1"/>
  <c r="O11" i="1"/>
  <c r="O34" i="1"/>
  <c r="R34" i="1"/>
  <c r="O37" i="1"/>
  <c r="R37" i="1"/>
  <c r="R28" i="1"/>
  <c r="O28" i="1"/>
  <c r="R64" i="1"/>
  <c r="O64" i="1"/>
  <c r="O22" i="1"/>
  <c r="R22" i="1"/>
  <c r="R51" i="1"/>
  <c r="O51" i="1"/>
  <c r="R15" i="1"/>
  <c r="O26" i="1"/>
  <c r="R26" i="1"/>
  <c r="O21" i="1"/>
  <c r="R21" i="1"/>
  <c r="R45" i="1"/>
  <c r="O45" i="1"/>
  <c r="O29" i="1"/>
  <c r="R29" i="1"/>
  <c r="O53" i="1"/>
  <c r="R53" i="1"/>
  <c r="R52" i="1"/>
  <c r="O52" i="1"/>
  <c r="R23" i="1"/>
  <c r="O23" i="1"/>
  <c r="R3" i="1"/>
  <c r="O3" i="1"/>
  <c r="O47" i="1"/>
  <c r="R47" i="1"/>
  <c r="R35" i="1"/>
  <c r="O35" i="1"/>
  <c r="R59" i="1"/>
  <c r="O59" i="1"/>
  <c r="O10" i="1"/>
  <c r="R10" i="1"/>
  <c r="O17" i="1"/>
  <c r="R17" i="1"/>
  <c r="O57" i="1"/>
  <c r="R57" i="1"/>
  <c r="R408" i="1" l="1"/>
  <c r="R4" i="1"/>
  <c r="P1512" i="1"/>
  <c r="O4" i="1"/>
  <c r="O1509" i="1"/>
  <c r="R1509" i="1"/>
  <c r="P1509" i="1"/>
  <c r="O443" i="1"/>
  <c r="R223" i="1"/>
  <c r="O296" i="1"/>
  <c r="O418" i="1"/>
  <c r="O223" i="1"/>
  <c r="O1471" i="1"/>
  <c r="R1486" i="1"/>
  <c r="O1231" i="1"/>
  <c r="O433" i="1"/>
  <c r="O27" i="1"/>
  <c r="R234" i="1"/>
  <c r="R806" i="1"/>
  <c r="R989" i="1"/>
  <c r="R89" i="1"/>
  <c r="R1385" i="1"/>
  <c r="R977" i="1"/>
  <c r="O528" i="1"/>
  <c r="R684" i="1"/>
  <c r="R1343" i="1"/>
  <c r="R1231" i="1"/>
  <c r="O1261" i="1"/>
  <c r="O1337" i="1"/>
  <c r="R1243" i="1"/>
  <c r="O1238" i="1"/>
  <c r="R1205" i="1"/>
  <c r="R1334" i="1"/>
  <c r="R151" i="1"/>
  <c r="R450" i="1"/>
  <c r="P433" i="1"/>
  <c r="O728" i="1"/>
  <c r="P695" i="1"/>
  <c r="O1046" i="1"/>
  <c r="O697" i="1"/>
  <c r="P781" i="1"/>
  <c r="O464" i="1"/>
  <c r="O1116" i="1"/>
  <c r="O989" i="1"/>
  <c r="O319" i="1"/>
  <c r="R371" i="1"/>
  <c r="O355" i="1"/>
  <c r="P1505" i="1"/>
  <c r="R1506" i="1"/>
  <c r="R1046" i="1"/>
  <c r="P718" i="1"/>
  <c r="P1506" i="1"/>
  <c r="O1385" i="1"/>
  <c r="O1343" i="1"/>
  <c r="R1006" i="1"/>
  <c r="R1375" i="1"/>
  <c r="O1326" i="1"/>
  <c r="R1238" i="1"/>
  <c r="O1246" i="1"/>
  <c r="O1334" i="1"/>
  <c r="O278" i="1"/>
  <c r="R257" i="1"/>
  <c r="P397" i="1"/>
  <c r="P367" i="1"/>
  <c r="O695" i="1"/>
  <c r="O1013" i="1"/>
  <c r="R697" i="1"/>
  <c r="O743" i="1"/>
  <c r="O781" i="1"/>
  <c r="P1116" i="1"/>
  <c r="O436" i="1"/>
  <c r="O432" i="1"/>
  <c r="R319" i="1"/>
  <c r="R772" i="1"/>
  <c r="R1502" i="1"/>
  <c r="R286" i="1"/>
  <c r="O363" i="1"/>
  <c r="O496" i="1"/>
  <c r="O977" i="1"/>
  <c r="R363" i="1"/>
  <c r="R496" i="1"/>
  <c r="R1395" i="1"/>
  <c r="R1400" i="1"/>
  <c r="O1006" i="1"/>
  <c r="O1375" i="1"/>
  <c r="R1326" i="1"/>
  <c r="R1179" i="1"/>
  <c r="O1181" i="1"/>
  <c r="R1246" i="1"/>
  <c r="O685" i="1"/>
  <c r="R278" i="1"/>
  <c r="O397" i="1"/>
  <c r="P126" i="1"/>
  <c r="P389" i="1"/>
  <c r="P257" i="1"/>
  <c r="O367" i="1"/>
  <c r="P183" i="1"/>
  <c r="O921" i="1"/>
  <c r="R499" i="1"/>
  <c r="R1132" i="1"/>
  <c r="O632" i="1"/>
  <c r="R1013" i="1"/>
  <c r="R1049" i="1"/>
  <c r="R595" i="1"/>
  <c r="R743" i="1"/>
  <c r="P1024" i="1"/>
  <c r="O572" i="1"/>
  <c r="O281" i="1"/>
  <c r="O1505" i="1"/>
  <c r="R38" i="1"/>
  <c r="O1400" i="1"/>
  <c r="R1295" i="1"/>
  <c r="R1302" i="1"/>
  <c r="O1179" i="1"/>
  <c r="R1181" i="1"/>
  <c r="R685" i="1"/>
  <c r="O389" i="1"/>
  <c r="P108" i="1"/>
  <c r="R126" i="1"/>
  <c r="P98" i="1"/>
  <c r="R921" i="1"/>
  <c r="O499" i="1"/>
  <c r="O1132" i="1"/>
  <c r="R632" i="1"/>
  <c r="O1067" i="1"/>
  <c r="O1049" i="1"/>
  <c r="O595" i="1"/>
  <c r="R1024" i="1"/>
  <c r="R870" i="1"/>
  <c r="R572" i="1"/>
  <c r="O371" i="1"/>
  <c r="O392" i="1"/>
  <c r="O89" i="1"/>
  <c r="R245" i="1"/>
  <c r="O521" i="1"/>
  <c r="R528" i="1"/>
  <c r="R1337" i="1"/>
  <c r="O1308" i="1"/>
  <c r="O1205" i="1"/>
  <c r="O151" i="1"/>
  <c r="O327" i="1"/>
  <c r="P825" i="1"/>
  <c r="P705" i="1"/>
  <c r="R439" i="1"/>
  <c r="R1387" i="1"/>
  <c r="O1444" i="1"/>
  <c r="O1449" i="1"/>
  <c r="O1387" i="1"/>
  <c r="R1140" i="1"/>
  <c r="O1488" i="1"/>
  <c r="R1279" i="1"/>
  <c r="R636" i="1"/>
  <c r="R1444" i="1"/>
  <c r="O1295" i="1"/>
  <c r="O1302" i="1"/>
  <c r="R1124" i="1"/>
  <c r="P358" i="1"/>
  <c r="P153" i="1"/>
  <c r="R98" i="1"/>
  <c r="R1067" i="1"/>
  <c r="O604" i="1"/>
  <c r="O870" i="1"/>
  <c r="O607" i="1"/>
  <c r="R1042" i="1"/>
  <c r="R1060" i="1"/>
  <c r="O161" i="1"/>
  <c r="R161" i="1"/>
  <c r="P1502" i="1"/>
  <c r="O1062" i="1"/>
  <c r="R1261" i="1"/>
  <c r="O1233" i="1"/>
  <c r="R436" i="1"/>
  <c r="O12" i="1"/>
  <c r="R220" i="1"/>
  <c r="R311" i="1"/>
  <c r="O1395" i="1"/>
  <c r="R12" i="1"/>
  <c r="O38" i="1"/>
  <c r="O220" i="1"/>
  <c r="O311" i="1"/>
  <c r="O36" i="1"/>
  <c r="R1449" i="1"/>
  <c r="R1300" i="1"/>
  <c r="O1140" i="1"/>
  <c r="O1489" i="1"/>
  <c r="R1488" i="1"/>
  <c r="O1279" i="1"/>
  <c r="O756" i="1"/>
  <c r="O1124" i="1"/>
  <c r="O358" i="1"/>
  <c r="O153" i="1"/>
  <c r="R359" i="1"/>
  <c r="O772" i="1"/>
  <c r="O439" i="1"/>
  <c r="O609" i="1"/>
  <c r="R54" i="1"/>
  <c r="P54" i="1"/>
  <c r="R609" i="1"/>
  <c r="O331" i="1"/>
  <c r="AB2" i="1"/>
  <c r="O440" i="1"/>
  <c r="R424" i="1"/>
  <c r="R331" i="1"/>
  <c r="R440" i="1"/>
  <c r="O19" i="1"/>
  <c r="R1388" i="1"/>
  <c r="P101" i="1"/>
  <c r="O7" i="1"/>
  <c r="R219" i="1"/>
  <c r="O286" i="1"/>
  <c r="R101" i="1"/>
  <c r="R881" i="1"/>
  <c r="R1052" i="1"/>
  <c r="R1105" i="1"/>
  <c r="R370" i="1"/>
  <c r="R1338" i="1"/>
  <c r="O881" i="1"/>
  <c r="O1052" i="1"/>
  <c r="O1105" i="1"/>
  <c r="O1511" i="1"/>
  <c r="R1397" i="1"/>
  <c r="R1365" i="1"/>
  <c r="O1338" i="1"/>
  <c r="R1098" i="1"/>
  <c r="R392" i="1"/>
  <c r="R351" i="1"/>
  <c r="O1341" i="1"/>
  <c r="O1397" i="1"/>
  <c r="O1211" i="1"/>
  <c r="O1098" i="1"/>
  <c r="R74" i="1"/>
  <c r="R1498" i="1"/>
  <c r="P1498" i="1"/>
  <c r="O1498" i="1"/>
  <c r="O1497" i="1"/>
  <c r="R1211" i="1"/>
  <c r="R1204" i="1"/>
  <c r="P211" i="1"/>
  <c r="O74" i="1"/>
  <c r="O1504" i="1"/>
  <c r="P1504" i="1"/>
  <c r="R1504" i="1"/>
  <c r="O15" i="1"/>
  <c r="R1392" i="1"/>
  <c r="R1497" i="1"/>
  <c r="O1204" i="1"/>
  <c r="O370" i="1"/>
  <c r="P1510" i="1"/>
  <c r="R1510" i="1"/>
  <c r="O1510" i="1"/>
  <c r="P507" i="1"/>
  <c r="R1490" i="1"/>
  <c r="O1139" i="1"/>
  <c r="O733" i="1"/>
  <c r="R1442" i="1"/>
  <c r="R453" i="1"/>
  <c r="R694" i="1"/>
  <c r="R467" i="1"/>
  <c r="O1253" i="1"/>
  <c r="R922" i="1"/>
  <c r="O1249" i="1"/>
  <c r="O1266" i="1"/>
  <c r="R1009" i="1"/>
  <c r="O1250" i="1"/>
  <c r="R462" i="1"/>
  <c r="O479" i="1"/>
  <c r="O765" i="1"/>
  <c r="R162" i="1"/>
  <c r="R608" i="1"/>
  <c r="O1479" i="1"/>
  <c r="O1336" i="1"/>
  <c r="R727" i="1"/>
  <c r="R1249" i="1"/>
  <c r="R1266" i="1"/>
  <c r="P479" i="1"/>
  <c r="R765" i="1"/>
  <c r="O162" i="1"/>
  <c r="O608" i="1"/>
  <c r="R1479" i="1"/>
  <c r="R1336" i="1"/>
  <c r="O1164" i="1"/>
  <c r="O768" i="1"/>
  <c r="O1296" i="1"/>
  <c r="R507" i="1"/>
  <c r="O353" i="1"/>
  <c r="R482" i="1"/>
  <c r="R1253" i="1"/>
  <c r="R1454" i="1"/>
  <c r="O922" i="1"/>
  <c r="O636" i="1"/>
  <c r="O673" i="1"/>
  <c r="R1208" i="1"/>
  <c r="O462" i="1"/>
  <c r="R483" i="1"/>
  <c r="R353" i="1"/>
  <c r="O482" i="1"/>
  <c r="O727" i="1"/>
  <c r="R673" i="1"/>
  <c r="R1164" i="1"/>
  <c r="O1163" i="1"/>
  <c r="P483" i="1"/>
  <c r="R996" i="1"/>
  <c r="R1393" i="1"/>
  <c r="O1393" i="1"/>
  <c r="R1499" i="1"/>
  <c r="P1499" i="1"/>
  <c r="O1499" i="1"/>
  <c r="O1423" i="1"/>
  <c r="P1087" i="1"/>
  <c r="O900" i="1"/>
  <c r="P540" i="1"/>
  <c r="R1157" i="1"/>
  <c r="R1423" i="1"/>
  <c r="O1380" i="1"/>
  <c r="O1459" i="1"/>
  <c r="O1157" i="1"/>
  <c r="R1087" i="1"/>
  <c r="R1031" i="1"/>
  <c r="R1380" i="1"/>
  <c r="R900" i="1"/>
  <c r="R1459" i="1"/>
  <c r="R1418" i="1"/>
  <c r="O1365" i="1"/>
  <c r="R1296" i="1"/>
  <c r="P1131" i="1"/>
  <c r="O1360" i="1"/>
  <c r="O476" i="1"/>
  <c r="O1418" i="1"/>
  <c r="R768" i="1"/>
  <c r="R1427" i="1"/>
  <c r="O1463" i="1"/>
  <c r="R1045" i="1"/>
  <c r="R476" i="1"/>
  <c r="R1139" i="1"/>
  <c r="P985" i="1"/>
  <c r="O531" i="1"/>
  <c r="O467" i="1"/>
  <c r="P733" i="1"/>
  <c r="P1078" i="1"/>
  <c r="R463" i="1"/>
  <c r="O453" i="1"/>
  <c r="R618" i="1"/>
  <c r="O1402" i="1"/>
  <c r="O1493" i="1"/>
  <c r="O1487" i="1"/>
  <c r="O1315" i="1"/>
  <c r="P111" i="1"/>
  <c r="O898" i="1"/>
  <c r="O824" i="1"/>
  <c r="R531" i="1"/>
  <c r="O818" i="1"/>
  <c r="O1490" i="1"/>
  <c r="R1493" i="1"/>
  <c r="R1429" i="1"/>
  <c r="O1442" i="1"/>
  <c r="O618" i="1"/>
  <c r="R1402" i="1"/>
  <c r="R1421" i="1"/>
  <c r="R1341" i="1"/>
  <c r="R1327" i="1"/>
  <c r="R1315" i="1"/>
  <c r="R818" i="1"/>
  <c r="R497" i="1"/>
  <c r="O463" i="1"/>
  <c r="O906" i="1"/>
  <c r="R1440" i="1"/>
  <c r="R1417" i="1"/>
  <c r="O1417" i="1"/>
  <c r="O1344" i="1"/>
  <c r="O1142" i="1"/>
  <c r="O1450" i="1"/>
  <c r="R861" i="1"/>
  <c r="R1314" i="1"/>
  <c r="O1306" i="1"/>
  <c r="O454" i="1"/>
  <c r="R1464" i="1"/>
  <c r="R1472" i="1"/>
  <c r="R1348" i="1"/>
  <c r="R748" i="1"/>
  <c r="O1278" i="1"/>
  <c r="R1445" i="1"/>
  <c r="R1422" i="1"/>
  <c r="O1348" i="1"/>
  <c r="O1451" i="1"/>
  <c r="R893" i="1"/>
  <c r="O1445" i="1"/>
  <c r="O1422" i="1"/>
  <c r="O1464" i="1"/>
  <c r="R923" i="1"/>
  <c r="O893" i="1"/>
  <c r="R1306" i="1"/>
  <c r="O540" i="1"/>
  <c r="P1063" i="1"/>
  <c r="P906" i="1"/>
  <c r="R1142" i="1"/>
  <c r="R454" i="1"/>
  <c r="O861" i="1"/>
  <c r="O1031" i="1"/>
  <c r="O1364" i="1"/>
  <c r="R1450" i="1"/>
  <c r="O1314" i="1"/>
  <c r="O707" i="1"/>
  <c r="R732" i="1"/>
  <c r="R1364" i="1"/>
  <c r="O1460" i="1"/>
  <c r="R723" i="1"/>
  <c r="O732" i="1"/>
  <c r="O1408" i="1"/>
  <c r="R1460" i="1"/>
  <c r="R1405" i="1"/>
  <c r="O723" i="1"/>
  <c r="R1084" i="1"/>
  <c r="R707" i="1"/>
  <c r="O1472" i="1"/>
  <c r="R1408" i="1"/>
  <c r="O748" i="1"/>
  <c r="O1405" i="1"/>
  <c r="R1278" i="1"/>
  <c r="O1084" i="1"/>
  <c r="R1063" i="1"/>
  <c r="R1451" i="1"/>
  <c r="O923" i="1"/>
  <c r="R1360" i="1"/>
  <c r="O1475" i="1"/>
  <c r="O1407" i="1"/>
  <c r="O1454" i="1"/>
  <c r="R471" i="1"/>
  <c r="R1107" i="1"/>
  <c r="R1475" i="1"/>
  <c r="O471" i="1"/>
  <c r="R999" i="1"/>
  <c r="O1027" i="1"/>
  <c r="R797" i="1"/>
  <c r="R1406" i="1"/>
  <c r="O1128" i="1"/>
  <c r="R1448" i="1"/>
  <c r="O1346" i="1"/>
  <c r="O1448" i="1"/>
  <c r="R1463" i="1"/>
  <c r="R1318" i="1"/>
  <c r="R656" i="1"/>
  <c r="O1045" i="1"/>
  <c r="O472" i="1"/>
  <c r="O1427" i="1"/>
  <c r="R1285" i="1"/>
  <c r="R472" i="1"/>
  <c r="O1285" i="1"/>
  <c r="P627" i="1"/>
  <c r="R1128" i="1"/>
  <c r="R627" i="1"/>
  <c r="O1318" i="1"/>
  <c r="O656" i="1"/>
  <c r="O808" i="1"/>
  <c r="O1440" i="1"/>
  <c r="R1377" i="1"/>
  <c r="R484" i="1"/>
  <c r="R1330" i="1"/>
  <c r="R829" i="1"/>
  <c r="P494" i="1"/>
  <c r="P999" i="1"/>
  <c r="R246" i="1"/>
  <c r="O484" i="1"/>
  <c r="R1272" i="1"/>
  <c r="O1330" i="1"/>
  <c r="O829" i="1"/>
  <c r="R283" i="1"/>
  <c r="R665" i="1"/>
  <c r="R1344" i="1"/>
  <c r="O1441" i="1"/>
  <c r="P246" i="1"/>
  <c r="R1399" i="1"/>
  <c r="O1426" i="1"/>
  <c r="O1477" i="1"/>
  <c r="O1399" i="1"/>
  <c r="R1426" i="1"/>
  <c r="P859" i="1"/>
  <c r="R1409" i="1"/>
  <c r="O753" i="1"/>
  <c r="R1324" i="1"/>
  <c r="R716" i="1"/>
  <c r="O612" i="1"/>
  <c r="O797" i="1"/>
  <c r="R873" i="1"/>
  <c r="O1406" i="1"/>
  <c r="R1234" i="1"/>
  <c r="R1027" i="1"/>
  <c r="O873" i="1"/>
  <c r="P168" i="1"/>
  <c r="P488" i="1"/>
  <c r="O1071" i="1"/>
  <c r="P612" i="1"/>
  <c r="R1455" i="1"/>
  <c r="O1362" i="1"/>
  <c r="O970" i="1"/>
  <c r="R1362" i="1"/>
  <c r="R753" i="1"/>
  <c r="O1324" i="1"/>
  <c r="O1162" i="1"/>
  <c r="P157" i="1"/>
  <c r="O1429" i="1"/>
  <c r="O111" i="1"/>
  <c r="R898" i="1"/>
  <c r="P824" i="1"/>
  <c r="O1327" i="1"/>
  <c r="R1219" i="1"/>
  <c r="R981" i="1"/>
  <c r="O1104" i="1"/>
  <c r="O1073" i="1"/>
  <c r="O1078" i="1"/>
  <c r="R514" i="1"/>
  <c r="O497" i="1"/>
  <c r="R690" i="1"/>
  <c r="O1421" i="1"/>
  <c r="O694" i="1"/>
  <c r="O1274" i="1"/>
  <c r="O690" i="1"/>
  <c r="O1496" i="1"/>
  <c r="O810" i="1"/>
  <c r="O1461" i="1"/>
  <c r="O901" i="1"/>
  <c r="R1274" i="1"/>
  <c r="R1268" i="1"/>
  <c r="R1155" i="1"/>
  <c r="O981" i="1"/>
  <c r="O831" i="1"/>
  <c r="R866" i="1"/>
  <c r="O1004" i="1"/>
  <c r="P948" i="1"/>
  <c r="O514" i="1"/>
  <c r="R1280" i="1"/>
  <c r="R1487" i="1"/>
  <c r="R810" i="1"/>
  <c r="R1461" i="1"/>
  <c r="R901" i="1"/>
  <c r="R1496" i="1"/>
  <c r="R1458" i="1"/>
  <c r="O1468" i="1"/>
  <c r="R1328" i="1"/>
  <c r="O1245" i="1"/>
  <c r="O1268" i="1"/>
  <c r="R1264" i="1"/>
  <c r="O1155" i="1"/>
  <c r="O1283" i="1"/>
  <c r="P831" i="1"/>
  <c r="R985" i="1"/>
  <c r="P866" i="1"/>
  <c r="R1004" i="1"/>
  <c r="O1016" i="1"/>
  <c r="O1458" i="1"/>
  <c r="R1468" i="1"/>
  <c r="R1245" i="1"/>
  <c r="O1264" i="1"/>
  <c r="R1283" i="1"/>
  <c r="P1047" i="1"/>
  <c r="O1390" i="1"/>
  <c r="R1156" i="1"/>
  <c r="O498" i="1"/>
  <c r="O1156" i="1"/>
  <c r="P1107" i="1"/>
  <c r="O1047" i="1"/>
  <c r="O1267" i="1"/>
  <c r="O1219" i="1"/>
  <c r="O1280" i="1"/>
  <c r="R1303" i="1"/>
  <c r="R1038" i="1"/>
  <c r="R1267" i="1"/>
  <c r="O1303" i="1"/>
  <c r="O1038" i="1"/>
  <c r="P794" i="1"/>
  <c r="P950" i="1"/>
  <c r="R786" i="1"/>
  <c r="O1339" i="1"/>
  <c r="O1217" i="1"/>
  <c r="P206" i="1"/>
  <c r="R794" i="1"/>
  <c r="O950" i="1"/>
  <c r="O1008" i="1"/>
  <c r="O914" i="1"/>
  <c r="O1130" i="1"/>
  <c r="R1474" i="1"/>
  <c r="O1354" i="1"/>
  <c r="O1370" i="1"/>
  <c r="O1474" i="1"/>
  <c r="R721" i="1"/>
  <c r="O786" i="1"/>
  <c r="R1339" i="1"/>
  <c r="R1202" i="1"/>
  <c r="R206" i="1"/>
  <c r="R914" i="1"/>
  <c r="R1130" i="1"/>
  <c r="R1354" i="1"/>
  <c r="R1432" i="1"/>
  <c r="R1390" i="1"/>
  <c r="O721" i="1"/>
  <c r="R1198" i="1"/>
  <c r="O1294" i="1"/>
  <c r="O1202" i="1"/>
  <c r="O1174" i="1"/>
  <c r="O1432" i="1"/>
  <c r="R498" i="1"/>
  <c r="O1198" i="1"/>
  <c r="R487" i="1"/>
  <c r="O619" i="1"/>
  <c r="P819" i="1"/>
  <c r="R1407" i="1"/>
  <c r="O1328" i="1"/>
  <c r="R541" i="1"/>
  <c r="R1419" i="1"/>
  <c r="R1378" i="1"/>
  <c r="R1311" i="1"/>
  <c r="R637" i="1"/>
  <c r="O817" i="1"/>
  <c r="O1351" i="1"/>
  <c r="O665" i="1"/>
  <c r="O1377" i="1"/>
  <c r="R1477" i="1"/>
  <c r="O1311" i="1"/>
  <c r="R310" i="1"/>
  <c r="R819" i="1"/>
  <c r="O487" i="1"/>
  <c r="O494" i="1"/>
  <c r="R1213" i="1"/>
  <c r="O1173" i="1"/>
  <c r="P619" i="1"/>
  <c r="O621" i="1"/>
  <c r="O283" i="1"/>
  <c r="R1441" i="1"/>
  <c r="O1185" i="1"/>
  <c r="R1122" i="1"/>
  <c r="R887" i="1"/>
  <c r="R621" i="1"/>
  <c r="O548" i="1"/>
  <c r="O859" i="1"/>
  <c r="O1363" i="1"/>
  <c r="O1122" i="1"/>
  <c r="P548" i="1"/>
  <c r="R553" i="1"/>
  <c r="R1363" i="1"/>
  <c r="R1207" i="1"/>
  <c r="O1186" i="1"/>
  <c r="R1331" i="1"/>
  <c r="O1251" i="1"/>
  <c r="O1272" i="1"/>
  <c r="R1199" i="1"/>
  <c r="O653" i="1"/>
  <c r="O905" i="1"/>
  <c r="O506" i="1"/>
  <c r="R1185" i="1"/>
  <c r="R136" i="1"/>
  <c r="P653" i="1"/>
  <c r="O546" i="1"/>
  <c r="R1151" i="1"/>
  <c r="O1332" i="1"/>
  <c r="O1419" i="1"/>
  <c r="O553" i="1"/>
  <c r="R1480" i="1"/>
  <c r="O1378" i="1"/>
  <c r="O1207" i="1"/>
  <c r="R1186" i="1"/>
  <c r="O1331" i="1"/>
  <c r="O1239" i="1"/>
  <c r="O1199" i="1"/>
  <c r="O136" i="1"/>
  <c r="R817" i="1"/>
  <c r="O96" i="1"/>
  <c r="R501" i="1"/>
  <c r="R905" i="1"/>
  <c r="R506" i="1"/>
  <c r="O1151" i="1"/>
  <c r="R1351" i="1"/>
  <c r="O1480" i="1"/>
  <c r="R1239" i="1"/>
  <c r="P717" i="1"/>
  <c r="R1370" i="1"/>
  <c r="R1414" i="1"/>
  <c r="O1208" i="1"/>
  <c r="R622" i="1"/>
  <c r="P501" i="1"/>
  <c r="O1368" i="1"/>
  <c r="R1221" i="1"/>
  <c r="O1009" i="1"/>
  <c r="O971" i="1"/>
  <c r="P996" i="1"/>
  <c r="O1282" i="1"/>
  <c r="R1247" i="1"/>
  <c r="R1391" i="1"/>
  <c r="O1453" i="1"/>
  <c r="O1200" i="1"/>
  <c r="O403" i="1"/>
  <c r="R674" i="1"/>
  <c r="O1391" i="1"/>
  <c r="O1305" i="1"/>
  <c r="R629" i="1"/>
  <c r="R1215" i="1"/>
  <c r="P808" i="1"/>
  <c r="R1467" i="1"/>
  <c r="O1412" i="1"/>
  <c r="O1209" i="1"/>
  <c r="O1146" i="1"/>
  <c r="O793" i="1"/>
  <c r="O1414" i="1"/>
  <c r="R1412" i="1"/>
  <c r="R1209" i="1"/>
  <c r="R1146" i="1"/>
  <c r="O1290" i="1"/>
  <c r="O1215" i="1"/>
  <c r="R1174" i="1"/>
  <c r="O1095" i="1"/>
  <c r="R1290" i="1"/>
  <c r="O674" i="1"/>
  <c r="R1229" i="1"/>
  <c r="O1259" i="1"/>
  <c r="P770" i="1"/>
  <c r="O1409" i="1"/>
  <c r="R1352" i="1"/>
  <c r="P1059" i="1"/>
  <c r="O1135" i="1"/>
  <c r="O310" i="1"/>
  <c r="O848" i="1"/>
  <c r="O1420" i="1"/>
  <c r="O168" i="1"/>
  <c r="O1011" i="1"/>
  <c r="O541" i="1"/>
  <c r="O594" i="1"/>
  <c r="O1234" i="1"/>
  <c r="O1236" i="1"/>
  <c r="R1162" i="1"/>
  <c r="O488" i="1"/>
  <c r="O1114" i="1"/>
  <c r="R1071" i="1"/>
  <c r="O717" i="1"/>
  <c r="P456" i="1"/>
  <c r="R1413" i="1"/>
  <c r="R1369" i="1"/>
  <c r="R561" i="1"/>
  <c r="O1230" i="1"/>
  <c r="R157" i="1"/>
  <c r="O729" i="1"/>
  <c r="O716" i="1"/>
  <c r="O1413" i="1"/>
  <c r="O1369" i="1"/>
  <c r="O1213" i="1"/>
  <c r="R1332" i="1"/>
  <c r="O932" i="1"/>
  <c r="R1251" i="1"/>
  <c r="O1170" i="1"/>
  <c r="O561" i="1"/>
  <c r="R1230" i="1"/>
  <c r="O1059" i="1"/>
  <c r="R729" i="1"/>
  <c r="R1021" i="1"/>
  <c r="R872" i="1"/>
  <c r="O1455" i="1"/>
  <c r="R1398" i="1"/>
  <c r="O1289" i="1"/>
  <c r="R932" i="1"/>
  <c r="R928" i="1"/>
  <c r="R1170" i="1"/>
  <c r="P606" i="1"/>
  <c r="P1135" i="1"/>
  <c r="O872" i="1"/>
  <c r="O1398" i="1"/>
  <c r="R1289" i="1"/>
  <c r="R954" i="1"/>
  <c r="O517" i="1"/>
  <c r="R1430" i="1"/>
  <c r="O1352" i="1"/>
  <c r="O1310" i="1"/>
  <c r="O1154" i="1"/>
  <c r="R1187" i="1"/>
  <c r="R1173" i="1"/>
  <c r="O637" i="1"/>
  <c r="P97" i="1"/>
  <c r="R605" i="1"/>
  <c r="O606" i="1"/>
  <c r="P954" i="1"/>
  <c r="R517" i="1"/>
  <c r="O1089" i="1"/>
  <c r="R456" i="1"/>
  <c r="O928" i="1"/>
  <c r="P605" i="1"/>
  <c r="O826" i="1"/>
  <c r="R546" i="1"/>
  <c r="R1043" i="1"/>
  <c r="O1299" i="1"/>
  <c r="R848" i="1"/>
  <c r="R1420" i="1"/>
  <c r="O1430" i="1"/>
  <c r="R1011" i="1"/>
  <c r="O1043" i="1"/>
  <c r="R594" i="1"/>
  <c r="R1299" i="1"/>
  <c r="R1236" i="1"/>
  <c r="R1293" i="1"/>
  <c r="R1154" i="1"/>
  <c r="O1187" i="1"/>
  <c r="R97" i="1"/>
  <c r="P1143" i="1"/>
  <c r="P1114" i="1"/>
  <c r="R510" i="1"/>
  <c r="R403" i="1"/>
  <c r="O1467" i="1"/>
  <c r="R1453" i="1"/>
  <c r="O629" i="1"/>
  <c r="R1346" i="1"/>
  <c r="O1229" i="1"/>
  <c r="R1259" i="1"/>
  <c r="O1149" i="1"/>
  <c r="R1200" i="1"/>
  <c r="R1217" i="1"/>
  <c r="P1095" i="1"/>
  <c r="R1143" i="1"/>
  <c r="R952" i="1"/>
  <c r="P713" i="1"/>
  <c r="P1008" i="1"/>
  <c r="R1214" i="1"/>
  <c r="R1212" i="1"/>
  <c r="O763" i="1"/>
  <c r="R1089" i="1"/>
  <c r="O652" i="1"/>
  <c r="R793" i="1"/>
  <c r="R1389" i="1"/>
  <c r="O1214" i="1"/>
  <c r="O1212" i="1"/>
  <c r="R763" i="1"/>
  <c r="R976" i="1"/>
  <c r="O767" i="1"/>
  <c r="R652" i="1"/>
  <c r="O976" i="1"/>
  <c r="R539" i="1"/>
  <c r="R767" i="1"/>
  <c r="R1446" i="1"/>
  <c r="O1195" i="1"/>
  <c r="R1252" i="1"/>
  <c r="O539" i="1"/>
  <c r="O1389" i="1"/>
  <c r="O510" i="1"/>
  <c r="O1446" i="1"/>
  <c r="R1291" i="1"/>
  <c r="O1227" i="1"/>
  <c r="O1223" i="1"/>
  <c r="O1252" i="1"/>
  <c r="O952" i="1"/>
  <c r="O713" i="1"/>
  <c r="R1396" i="1"/>
  <c r="R1195" i="1"/>
  <c r="O1396" i="1"/>
  <c r="O1291" i="1"/>
  <c r="R1227" i="1"/>
  <c r="R1149" i="1"/>
  <c r="R1223" i="1"/>
  <c r="R1282" i="1"/>
  <c r="O1221" i="1"/>
  <c r="P622" i="1"/>
  <c r="R770" i="1"/>
  <c r="R971" i="1"/>
  <c r="O92" i="1"/>
  <c r="R1368" i="1"/>
  <c r="R1177" i="1"/>
  <c r="R1305" i="1"/>
  <c r="R1163" i="1"/>
  <c r="O1247" i="1"/>
  <c r="R1294" i="1"/>
  <c r="R1276" i="1"/>
  <c r="O146" i="1"/>
  <c r="P146" i="1"/>
  <c r="R526" i="1"/>
  <c r="O1021" i="1"/>
  <c r="P887" i="1"/>
  <c r="P648" i="1"/>
  <c r="P526" i="1"/>
  <c r="O648" i="1"/>
  <c r="O1276" i="1"/>
  <c r="O1491" i="1"/>
  <c r="R1325" i="1"/>
  <c r="O1099" i="1"/>
  <c r="R1485" i="1"/>
  <c r="O1177" i="1"/>
  <c r="R1491" i="1"/>
  <c r="O1325" i="1"/>
  <c r="R1099" i="1"/>
  <c r="R352" i="1"/>
  <c r="R1470" i="1"/>
  <c r="O1226" i="1"/>
  <c r="R1298" i="1"/>
  <c r="O1269" i="1"/>
  <c r="R1159" i="1"/>
  <c r="R1096" i="1"/>
  <c r="O1485" i="1"/>
  <c r="O352" i="1"/>
  <c r="O1470" i="1"/>
  <c r="R1226" i="1"/>
  <c r="O1298" i="1"/>
  <c r="R1269" i="1"/>
  <c r="O1159" i="1"/>
  <c r="P1096" i="1"/>
  <c r="R1492" i="1"/>
  <c r="R486" i="1"/>
  <c r="O486" i="1"/>
  <c r="O1275" i="1"/>
  <c r="R1469" i="1"/>
  <c r="R1275" i="1"/>
  <c r="O1169" i="1"/>
  <c r="R1169" i="1"/>
  <c r="P601" i="1"/>
  <c r="P823" i="1"/>
  <c r="R519" i="1"/>
  <c r="R703" i="1"/>
  <c r="R133" i="1"/>
  <c r="R625" i="1"/>
  <c r="R669" i="1"/>
  <c r="R1424" i="1"/>
  <c r="O811" i="1"/>
  <c r="R1137" i="1"/>
  <c r="O1171" i="1"/>
  <c r="O1137" i="1"/>
  <c r="O314" i="1"/>
  <c r="P669" i="1"/>
  <c r="R536" i="1"/>
  <c r="O1424" i="1"/>
  <c r="O536" i="1"/>
  <c r="R586" i="1"/>
  <c r="P625" i="1"/>
  <c r="R314" i="1"/>
  <c r="P586" i="1"/>
  <c r="O1469" i="1"/>
  <c r="R1384" i="1"/>
  <c r="O1492" i="1"/>
  <c r="R1288" i="1"/>
  <c r="R601" i="1"/>
  <c r="R826" i="1"/>
  <c r="P519" i="1"/>
  <c r="P970" i="1"/>
  <c r="P1073" i="1"/>
  <c r="P1313" i="1"/>
  <c r="O1439" i="1"/>
  <c r="O1384" i="1"/>
  <c r="R1376" i="1"/>
  <c r="O1415" i="1"/>
  <c r="O1260" i="1"/>
  <c r="O1288" i="1"/>
  <c r="R649" i="1"/>
  <c r="P640" i="1"/>
  <c r="R1439" i="1"/>
  <c r="O1376" i="1"/>
  <c r="R1415" i="1"/>
  <c r="R1260" i="1"/>
  <c r="R190" i="1"/>
  <c r="P31" i="1"/>
  <c r="O649" i="1"/>
  <c r="R640" i="1"/>
  <c r="O867" i="1"/>
  <c r="O113" i="1"/>
  <c r="R163" i="1"/>
  <c r="O31" i="1"/>
  <c r="R1242" i="1"/>
  <c r="P867" i="1"/>
  <c r="O1153" i="1"/>
  <c r="O163" i="1"/>
  <c r="O1242" i="1"/>
  <c r="P190" i="1"/>
  <c r="R842" i="1"/>
  <c r="R475" i="1"/>
  <c r="R1153" i="1"/>
  <c r="O1167" i="1"/>
  <c r="O1220" i="1"/>
  <c r="O664" i="1"/>
  <c r="P290" i="1"/>
  <c r="R823" i="1"/>
  <c r="O842" i="1"/>
  <c r="P475" i="1"/>
  <c r="O290" i="1"/>
  <c r="R1167" i="1"/>
  <c r="R1220" i="1"/>
  <c r="R664" i="1"/>
  <c r="R554" i="1"/>
  <c r="R700" i="1"/>
  <c r="P133" i="1"/>
  <c r="P466" i="1"/>
  <c r="R1313" i="1"/>
  <c r="R1171" i="1"/>
  <c r="R811" i="1"/>
  <c r="R885" i="1"/>
  <c r="R1158" i="1"/>
  <c r="O885" i="1"/>
  <c r="O696" i="1"/>
  <c r="O492" i="1"/>
  <c r="O1257" i="1"/>
  <c r="R696" i="1"/>
  <c r="R1003" i="1"/>
  <c r="P492" i="1"/>
  <c r="P666" i="1"/>
  <c r="O700" i="1"/>
  <c r="R1257" i="1"/>
  <c r="O1003" i="1"/>
  <c r="O466" i="1"/>
  <c r="R946" i="1"/>
  <c r="P946" i="1"/>
  <c r="R1310" i="1"/>
  <c r="R689" i="1"/>
  <c r="R948" i="1"/>
  <c r="O1112" i="1"/>
  <c r="O703" i="1"/>
  <c r="O1293" i="1"/>
  <c r="P96" i="1"/>
  <c r="O551" i="1"/>
  <c r="P13" i="1"/>
  <c r="O13" i="1"/>
  <c r="O666" i="1"/>
  <c r="P551" i="1"/>
  <c r="O689" i="1"/>
  <c r="R933" i="1"/>
  <c r="R92" i="1"/>
  <c r="P933" i="1"/>
  <c r="R113" i="1"/>
  <c r="O554" i="1"/>
  <c r="O1158" i="1"/>
  <c r="R1112" i="1"/>
  <c r="O332" i="1"/>
  <c r="R913" i="1"/>
  <c r="O568" i="1"/>
  <c r="O913" i="1"/>
  <c r="R568" i="1"/>
  <c r="O1106" i="1"/>
  <c r="O457" i="1"/>
  <c r="P457" i="1"/>
  <c r="R457" i="1"/>
  <c r="O1189" i="1"/>
  <c r="R1189" i="1"/>
  <c r="P1115" i="1"/>
  <c r="R1115" i="1"/>
  <c r="O1115" i="1"/>
  <c r="P957" i="1"/>
  <c r="O957" i="1"/>
  <c r="R957" i="1"/>
  <c r="P485" i="1"/>
  <c r="R485" i="1"/>
  <c r="O485" i="1"/>
  <c r="R708" i="1"/>
  <c r="P708" i="1"/>
  <c r="O708" i="1"/>
  <c r="P1012" i="1"/>
  <c r="R1012" i="1"/>
  <c r="O1012" i="1"/>
  <c r="P779" i="1"/>
  <c r="O779" i="1"/>
  <c r="R779" i="1"/>
  <c r="P959" i="1"/>
  <c r="O959" i="1"/>
  <c r="R959" i="1"/>
  <c r="P701" i="1"/>
  <c r="R701" i="1"/>
  <c r="O701" i="1"/>
  <c r="P1035" i="1"/>
  <c r="R1035" i="1"/>
  <c r="O1035" i="1"/>
  <c r="R847" i="1"/>
  <c r="O847" i="1"/>
  <c r="P847" i="1"/>
  <c r="P544" i="1"/>
  <c r="O544" i="1"/>
  <c r="R544" i="1"/>
  <c r="P458" i="1"/>
  <c r="R458" i="1"/>
  <c r="O458" i="1"/>
  <c r="P1017" i="1"/>
  <c r="O1017" i="1"/>
  <c r="R1017" i="1"/>
  <c r="P698" i="1"/>
  <c r="R698" i="1"/>
  <c r="O698" i="1"/>
  <c r="R890" i="1"/>
  <c r="O890" i="1"/>
  <c r="P890" i="1"/>
  <c r="P576" i="1"/>
  <c r="O576" i="1"/>
  <c r="R576" i="1"/>
  <c r="P760" i="1"/>
  <c r="O760" i="1"/>
  <c r="R760" i="1"/>
  <c r="P972" i="1"/>
  <c r="R972" i="1"/>
  <c r="O972" i="1"/>
  <c r="P860" i="1"/>
  <c r="O860" i="1"/>
  <c r="R860" i="1"/>
  <c r="O955" i="1"/>
  <c r="P955" i="1"/>
  <c r="R955" i="1"/>
  <c r="P452" i="1"/>
  <c r="O452" i="1"/>
  <c r="R452" i="1"/>
  <c r="P481" i="1"/>
  <c r="R481" i="1"/>
  <c r="O481" i="1"/>
  <c r="P1018" i="1"/>
  <c r="O1018" i="1"/>
  <c r="R1018" i="1"/>
  <c r="R871" i="1"/>
  <c r="O871" i="1"/>
  <c r="P871" i="1"/>
  <c r="P508" i="1"/>
  <c r="O508" i="1"/>
  <c r="R508" i="1"/>
  <c r="P1101" i="1"/>
  <c r="O1101" i="1"/>
  <c r="R1101" i="1"/>
  <c r="P602" i="1"/>
  <c r="O602" i="1"/>
  <c r="R602" i="1"/>
  <c r="P1023" i="1"/>
  <c r="O1023" i="1"/>
  <c r="R1023" i="1"/>
  <c r="P589" i="1"/>
  <c r="O589" i="1"/>
  <c r="R589" i="1"/>
  <c r="P563" i="1"/>
  <c r="R563" i="1"/>
  <c r="O563" i="1"/>
  <c r="P904" i="1"/>
  <c r="O904" i="1"/>
  <c r="R904" i="1"/>
  <c r="P974" i="1"/>
  <c r="O974" i="1"/>
  <c r="R974" i="1"/>
  <c r="R776" i="1"/>
  <c r="O776" i="1"/>
  <c r="P776" i="1"/>
  <c r="P961" i="1"/>
  <c r="O961" i="1"/>
  <c r="R961" i="1"/>
  <c r="O912" i="1"/>
  <c r="P912" i="1"/>
  <c r="R912" i="1"/>
  <c r="R812" i="1"/>
  <c r="P812" i="1"/>
  <c r="O812" i="1"/>
  <c r="P1014" i="1"/>
  <c r="R1014" i="1"/>
  <c r="O1014" i="1"/>
  <c r="P715" i="1"/>
  <c r="R715" i="1"/>
  <c r="O715" i="1"/>
  <c r="O491" i="1"/>
  <c r="P491" i="1"/>
  <c r="R491" i="1"/>
  <c r="P599" i="1"/>
  <c r="O599" i="1"/>
  <c r="R599" i="1"/>
  <c r="P799" i="1"/>
  <c r="O799" i="1"/>
  <c r="R799" i="1"/>
  <c r="P930" i="1"/>
  <c r="O930" i="1"/>
  <c r="R930" i="1"/>
  <c r="P639" i="1"/>
  <c r="O639" i="1"/>
  <c r="R639" i="1"/>
  <c r="P642" i="1"/>
  <c r="O642" i="1"/>
  <c r="R642" i="1"/>
  <c r="P490" i="1"/>
  <c r="O490" i="1"/>
  <c r="R490" i="1"/>
  <c r="P1039" i="1"/>
  <c r="O1039" i="1"/>
  <c r="R1039" i="1"/>
  <c r="R746" i="1"/>
  <c r="O746" i="1"/>
  <c r="P746" i="1"/>
  <c r="P936" i="1"/>
  <c r="O936" i="1"/>
  <c r="R936" i="1"/>
  <c r="O683" i="1"/>
  <c r="P683" i="1"/>
  <c r="R683" i="1"/>
  <c r="O1194" i="1"/>
  <c r="P899" i="1"/>
  <c r="O899" i="1"/>
  <c r="R899" i="1"/>
  <c r="P597" i="1"/>
  <c r="O597" i="1"/>
  <c r="R597" i="1"/>
  <c r="P761" i="1"/>
  <c r="R761" i="1"/>
  <c r="O761" i="1"/>
  <c r="P845" i="1"/>
  <c r="O845" i="1"/>
  <c r="R845" i="1"/>
  <c r="P962" i="1"/>
  <c r="O962" i="1"/>
  <c r="R962" i="1"/>
  <c r="P929" i="1"/>
  <c r="O929" i="1"/>
  <c r="R929" i="1"/>
  <c r="P610" i="1"/>
  <c r="R610" i="1"/>
  <c r="O610" i="1"/>
  <c r="R577" i="1"/>
  <c r="O577" i="1"/>
  <c r="P577" i="1"/>
  <c r="P787" i="1"/>
  <c r="R787" i="1"/>
  <c r="O787" i="1"/>
  <c r="P564" i="1"/>
  <c r="R564" i="1"/>
  <c r="O564" i="1"/>
  <c r="P555" i="1"/>
  <c r="R555" i="1"/>
  <c r="O555" i="1"/>
  <c r="P916" i="1"/>
  <c r="R916" i="1"/>
  <c r="O916" i="1"/>
  <c r="P1019" i="1"/>
  <c r="O1019" i="1"/>
  <c r="R1019" i="1"/>
  <c r="R792" i="1"/>
  <c r="O792" i="1"/>
  <c r="P792" i="1"/>
  <c r="P992" i="1"/>
  <c r="O992" i="1"/>
  <c r="R992" i="1"/>
  <c r="R1000" i="1"/>
  <c r="O1000" i="1"/>
  <c r="P1000" i="1"/>
  <c r="P754" i="1"/>
  <c r="O754" i="1"/>
  <c r="R754" i="1"/>
  <c r="P571" i="1"/>
  <c r="O571" i="1"/>
  <c r="R571" i="1"/>
  <c r="P849" i="1"/>
  <c r="R849" i="1"/>
  <c r="O849" i="1"/>
  <c r="R839" i="1"/>
  <c r="P839" i="1"/>
  <c r="O839" i="1"/>
  <c r="P935" i="1"/>
  <c r="R935" i="1"/>
  <c r="O935" i="1"/>
  <c r="O869" i="1"/>
  <c r="R869" i="1"/>
  <c r="P869" i="1"/>
  <c r="R560" i="1"/>
  <c r="P560" i="1"/>
  <c r="O560" i="1"/>
  <c r="P1088" i="1"/>
  <c r="R1088" i="1"/>
  <c r="O1088" i="1"/>
  <c r="P874" i="1"/>
  <c r="R874" i="1"/>
  <c r="O874" i="1"/>
  <c r="P726" i="1"/>
  <c r="O726" i="1"/>
  <c r="R726" i="1"/>
  <c r="P654" i="1"/>
  <c r="O654" i="1"/>
  <c r="R654" i="1"/>
  <c r="P543" i="1"/>
  <c r="R543" i="1"/>
  <c r="O543" i="1"/>
  <c r="P631" i="1"/>
  <c r="O631" i="1"/>
  <c r="R631" i="1"/>
  <c r="P1121" i="1"/>
  <c r="R1121" i="1"/>
  <c r="O1121" i="1"/>
  <c r="P850" i="1"/>
  <c r="O850" i="1"/>
  <c r="R850" i="1"/>
  <c r="P778" i="1"/>
  <c r="O778" i="1"/>
  <c r="R778" i="1"/>
  <c r="P712" i="1"/>
  <c r="R712" i="1"/>
  <c r="O712" i="1"/>
  <c r="P782" i="1"/>
  <c r="R782" i="1"/>
  <c r="O782" i="1"/>
  <c r="P1057" i="1"/>
  <c r="R1057" i="1"/>
  <c r="O1057" i="1"/>
  <c r="R1194" i="1"/>
  <c r="P855" i="1"/>
  <c r="R855" i="1"/>
  <c r="O855" i="1"/>
  <c r="P857" i="1"/>
  <c r="R857" i="1"/>
  <c r="O857" i="1"/>
  <c r="P702" i="1"/>
  <c r="R702" i="1"/>
  <c r="O702" i="1"/>
  <c r="O634" i="1"/>
  <c r="P634" i="1"/>
  <c r="R634" i="1"/>
  <c r="P1136" i="1"/>
  <c r="R1136" i="1"/>
  <c r="O1136" i="1"/>
  <c r="P468" i="1"/>
  <c r="O468" i="1"/>
  <c r="R468" i="1"/>
  <c r="R788" i="1"/>
  <c r="O788" i="1"/>
  <c r="P788" i="1"/>
  <c r="P987" i="1"/>
  <c r="O987" i="1"/>
  <c r="R987" i="1"/>
  <c r="P903" i="1"/>
  <c r="O903" i="1"/>
  <c r="R903" i="1"/>
  <c r="P1030" i="1"/>
  <c r="R1030" i="1"/>
  <c r="O1030" i="1"/>
  <c r="P1044" i="1"/>
  <c r="O1044" i="1"/>
  <c r="R1044" i="1"/>
  <c r="P500" i="1"/>
  <c r="R500" i="1"/>
  <c r="O500" i="1"/>
  <c r="P480" i="1"/>
  <c r="R480" i="1"/>
  <c r="O480" i="1"/>
  <c r="P581" i="1"/>
  <c r="R581" i="1"/>
  <c r="O581" i="1"/>
  <c r="P846" i="1"/>
  <c r="R846" i="1"/>
  <c r="O846" i="1"/>
  <c r="P630" i="1"/>
  <c r="R630" i="1"/>
  <c r="O630" i="1"/>
  <c r="P1110" i="1"/>
  <c r="R1110" i="1"/>
  <c r="O1110" i="1"/>
  <c r="P593" i="1"/>
  <c r="O593" i="1"/>
  <c r="R593" i="1"/>
  <c r="P1001" i="1"/>
  <c r="R1001" i="1"/>
  <c r="O1001" i="1"/>
  <c r="P1123" i="1"/>
  <c r="R1123" i="1"/>
  <c r="O1123" i="1"/>
  <c r="O875" i="1"/>
  <c r="R875" i="1"/>
  <c r="P875" i="1"/>
  <c r="P706" i="1"/>
  <c r="R706" i="1"/>
  <c r="O706" i="1"/>
  <c r="R766" i="1"/>
  <c r="O766" i="1"/>
  <c r="P766" i="1"/>
  <c r="P470" i="1"/>
  <c r="O470" i="1"/>
  <c r="R470" i="1"/>
  <c r="P465" i="1"/>
  <c r="O465" i="1"/>
  <c r="R465" i="1"/>
  <c r="P964" i="1"/>
  <c r="R964" i="1"/>
  <c r="O964" i="1"/>
  <c r="P764" i="1"/>
  <c r="O764" i="1"/>
  <c r="R764" i="1"/>
  <c r="P785" i="1"/>
  <c r="O785" i="1"/>
  <c r="R785" i="1"/>
  <c r="P856" i="1"/>
  <c r="O856" i="1"/>
  <c r="R856" i="1"/>
  <c r="O939" i="1"/>
  <c r="R939" i="1"/>
  <c r="P939" i="1"/>
  <c r="P1097" i="1"/>
  <c r="O1097" i="1"/>
  <c r="R1097" i="1"/>
  <c r="P522" i="1"/>
  <c r="O522" i="1"/>
  <c r="R522" i="1"/>
  <c r="P556" i="1"/>
  <c r="O556" i="1"/>
  <c r="R556" i="1"/>
  <c r="P523" i="1"/>
  <c r="R523" i="1"/>
  <c r="O523" i="1"/>
  <c r="R1051" i="1"/>
  <c r="O1051" i="1"/>
  <c r="P1051" i="1"/>
  <c r="P1036" i="1"/>
  <c r="R1036" i="1"/>
  <c r="O1036" i="1"/>
  <c r="R709" i="1"/>
  <c r="P709" i="1"/>
  <c r="O709" i="1"/>
  <c r="R1005" i="1"/>
  <c r="O1005" i="1"/>
  <c r="P1005" i="1"/>
  <c r="P1120" i="1"/>
  <c r="O1120" i="1"/>
  <c r="R1120" i="1"/>
  <c r="P724" i="1"/>
  <c r="R724" i="1"/>
  <c r="O724" i="1"/>
  <c r="P750" i="1"/>
  <c r="O750" i="1"/>
  <c r="R750" i="1"/>
  <c r="R495" i="1"/>
  <c r="O495" i="1"/>
  <c r="P495" i="1"/>
  <c r="P841" i="1"/>
  <c r="R841" i="1"/>
  <c r="O841" i="1"/>
  <c r="P1145" i="1"/>
  <c r="R1145" i="1"/>
  <c r="O1145" i="1"/>
  <c r="P1080" i="1"/>
  <c r="R1080" i="1"/>
  <c r="O1080" i="1"/>
  <c r="P1081" i="1"/>
  <c r="O1081" i="1"/>
  <c r="R1081" i="1"/>
  <c r="P742" i="1"/>
  <c r="R742" i="1"/>
  <c r="O742" i="1"/>
  <c r="P537" i="1"/>
  <c r="O537" i="1"/>
  <c r="R537" i="1"/>
  <c r="P844" i="1"/>
  <c r="R844" i="1"/>
  <c r="O844" i="1"/>
  <c r="P990" i="1"/>
  <c r="R990" i="1"/>
  <c r="O990" i="1"/>
  <c r="P590" i="1"/>
  <c r="R590" i="1"/>
  <c r="O590" i="1"/>
  <c r="P460" i="1"/>
  <c r="O460" i="1"/>
  <c r="R460" i="1"/>
  <c r="P915" i="1"/>
  <c r="O915" i="1"/>
  <c r="R915" i="1"/>
  <c r="P720" i="1"/>
  <c r="O720" i="1"/>
  <c r="R720" i="1"/>
  <c r="P884" i="1"/>
  <c r="O884" i="1"/>
  <c r="R884" i="1"/>
  <c r="O1126" i="1"/>
  <c r="P1126" i="1"/>
  <c r="R1126" i="1"/>
  <c r="P783" i="1"/>
  <c r="O783" i="1"/>
  <c r="R783" i="1"/>
  <c r="P773" i="1"/>
  <c r="R773" i="1"/>
  <c r="O773" i="1"/>
  <c r="P744" i="1"/>
  <c r="O744" i="1"/>
  <c r="R744" i="1"/>
  <c r="P559" i="1"/>
  <c r="O559" i="1"/>
  <c r="R559" i="1"/>
  <c r="P534" i="1"/>
  <c r="R534" i="1"/>
  <c r="O534" i="1"/>
  <c r="P737" i="1"/>
  <c r="R737" i="1"/>
  <c r="O737" i="1"/>
  <c r="P686" i="1"/>
  <c r="R686" i="1"/>
  <c r="O686" i="1"/>
  <c r="P892" i="1"/>
  <c r="O892" i="1"/>
  <c r="R892" i="1"/>
  <c r="R943" i="1"/>
  <c r="P943" i="1"/>
  <c r="O943" i="1"/>
  <c r="R1026" i="1"/>
  <c r="O1026" i="1"/>
  <c r="P1026" i="1"/>
  <c r="P751" i="1"/>
  <c r="O751" i="1"/>
  <c r="R751" i="1"/>
  <c r="P975" i="1"/>
  <c r="O975" i="1"/>
  <c r="R975" i="1"/>
  <c r="P1138" i="1"/>
  <c r="R1138" i="1"/>
  <c r="O1138" i="1"/>
  <c r="P532" i="1"/>
  <c r="R532" i="1"/>
  <c r="O532" i="1"/>
  <c r="P1094" i="1"/>
  <c r="O1094" i="1"/>
  <c r="R1094" i="1"/>
  <c r="P558" i="1"/>
  <c r="R558" i="1"/>
  <c r="O558" i="1"/>
  <c r="P1117" i="1"/>
  <c r="O1117" i="1"/>
  <c r="R1117" i="1"/>
  <c r="P731" i="1"/>
  <c r="O731" i="1"/>
  <c r="R731" i="1"/>
  <c r="P691" i="1"/>
  <c r="O691" i="1"/>
  <c r="R691" i="1"/>
  <c r="P911" i="1"/>
  <c r="R911" i="1"/>
  <c r="O911" i="1"/>
  <c r="R667" i="1"/>
  <c r="P667" i="1"/>
  <c r="O667" i="1"/>
  <c r="P566" i="1"/>
  <c r="O566" i="1"/>
  <c r="R566" i="1"/>
  <c r="P647" i="1"/>
  <c r="O647" i="1"/>
  <c r="R647" i="1"/>
  <c r="P614" i="1"/>
  <c r="R614" i="1"/>
  <c r="O614" i="1"/>
  <c r="O888" i="1"/>
  <c r="P888" i="1"/>
  <c r="R888" i="1"/>
  <c r="O719" i="1"/>
  <c r="R719" i="1"/>
  <c r="P719" i="1"/>
  <c r="P832" i="1"/>
  <c r="R832" i="1"/>
  <c r="O832" i="1"/>
  <c r="P909" i="1"/>
  <c r="O909" i="1"/>
  <c r="R909" i="1"/>
  <c r="P658" i="1"/>
  <c r="R658" i="1"/>
  <c r="O658" i="1"/>
  <c r="P562" i="1"/>
  <c r="O562" i="1"/>
  <c r="R562" i="1"/>
  <c r="P588" i="1"/>
  <c r="R588" i="1"/>
  <c r="O588" i="1"/>
  <c r="P1068" i="1"/>
  <c r="O1068" i="1"/>
  <c r="R1068" i="1"/>
  <c r="P777" i="1"/>
  <c r="O777" i="1"/>
  <c r="R777" i="1"/>
  <c r="P968" i="1"/>
  <c r="O968" i="1"/>
  <c r="R968" i="1"/>
  <c r="P937" i="1"/>
  <c r="O937" i="1"/>
  <c r="R937" i="1"/>
  <c r="P1092" i="1"/>
  <c r="O1092" i="1"/>
  <c r="R1092" i="1"/>
  <c r="P585" i="1"/>
  <c r="O585" i="1"/>
  <c r="R585" i="1"/>
  <c r="P1082" i="1"/>
  <c r="O1082" i="1"/>
  <c r="R1082" i="1"/>
  <c r="P1054" i="1"/>
  <c r="R1054" i="1"/>
  <c r="O1054" i="1"/>
  <c r="P692" i="1"/>
  <c r="O692" i="1"/>
  <c r="R692" i="1"/>
  <c r="R805" i="1"/>
  <c r="O805" i="1"/>
  <c r="P805" i="1"/>
  <c r="P569" i="1"/>
  <c r="O569" i="1"/>
  <c r="R569" i="1"/>
  <c r="P907" i="1"/>
  <c r="R907" i="1"/>
  <c r="O907" i="1"/>
  <c r="P897" i="1"/>
  <c r="O897" i="1"/>
  <c r="R897" i="1"/>
  <c r="P803" i="1"/>
  <c r="R803" i="1"/>
  <c r="O803" i="1"/>
  <c r="P1125" i="1"/>
  <c r="O1125" i="1"/>
  <c r="R1125" i="1"/>
  <c r="P565" i="1"/>
  <c r="R565" i="1"/>
  <c r="O565" i="1"/>
  <c r="P1040" i="1"/>
  <c r="O1040" i="1"/>
  <c r="R1040" i="1"/>
  <c r="P587" i="1"/>
  <c r="R587" i="1"/>
  <c r="O587" i="1"/>
  <c r="P623" i="1"/>
  <c r="O623" i="1"/>
  <c r="R623" i="1"/>
  <c r="P896" i="1"/>
  <c r="O896" i="1"/>
  <c r="R896" i="1"/>
  <c r="P851" i="1"/>
  <c r="R851" i="1"/>
  <c r="O851" i="1"/>
  <c r="P687" i="1"/>
  <c r="O687" i="1"/>
  <c r="R687" i="1"/>
  <c r="P1102" i="1"/>
  <c r="O1102" i="1"/>
  <c r="R1102" i="1"/>
  <c r="P984" i="1"/>
  <c r="O984" i="1"/>
  <c r="R984" i="1"/>
  <c r="R645" i="1"/>
  <c r="O645" i="1"/>
  <c r="P645" i="1"/>
  <c r="O515" i="1"/>
  <c r="R515" i="1"/>
  <c r="P515" i="1"/>
  <c r="O535" i="1"/>
  <c r="R535" i="1"/>
  <c r="P535" i="1"/>
  <c r="P704" i="1"/>
  <c r="R704" i="1"/>
  <c r="O704" i="1"/>
  <c r="R986" i="1"/>
  <c r="P986" i="1"/>
  <c r="O986" i="1"/>
  <c r="R821" i="1"/>
  <c r="P821" i="1"/>
  <c r="O821" i="1"/>
  <c r="P1070" i="1"/>
  <c r="O1070" i="1"/>
  <c r="R1070" i="1"/>
  <c r="P993" i="1"/>
  <c r="R993" i="1"/>
  <c r="O993" i="1"/>
  <c r="P960" i="1"/>
  <c r="O960" i="1"/>
  <c r="R960" i="1"/>
  <c r="P1007" i="1"/>
  <c r="O1007" i="1"/>
  <c r="R1007" i="1"/>
  <c r="P603" i="1"/>
  <c r="O603" i="1"/>
  <c r="R603" i="1"/>
  <c r="P489" i="1"/>
  <c r="O489" i="1"/>
  <c r="R489" i="1"/>
  <c r="P1069" i="1"/>
  <c r="O1069" i="1"/>
  <c r="R1069" i="1"/>
  <c r="P789" i="1"/>
  <c r="R789" i="1"/>
  <c r="O789" i="1"/>
  <c r="P889" i="1"/>
  <c r="O889" i="1"/>
  <c r="R889" i="1"/>
  <c r="P837" i="1"/>
  <c r="O837" i="1"/>
  <c r="R837" i="1"/>
  <c r="P1141" i="1"/>
  <c r="O1141" i="1"/>
  <c r="R1141" i="1"/>
  <c r="P879" i="1"/>
  <c r="O879" i="1"/>
  <c r="R879" i="1"/>
  <c r="P1048" i="1"/>
  <c r="O1048" i="1"/>
  <c r="R1048" i="1"/>
  <c r="O886" i="1"/>
  <c r="R886" i="1"/>
  <c r="P886" i="1"/>
  <c r="P739" i="1"/>
  <c r="O739" i="1"/>
  <c r="R739" i="1"/>
  <c r="O547" i="1"/>
  <c r="P547" i="1"/>
  <c r="R547" i="1"/>
  <c r="P822" i="1"/>
  <c r="R822" i="1"/>
  <c r="O822" i="1"/>
  <c r="P473" i="1"/>
  <c r="O473" i="1"/>
  <c r="R473" i="1"/>
  <c r="O714" i="1"/>
  <c r="R714" i="1"/>
  <c r="P714" i="1"/>
  <c r="O918" i="1"/>
  <c r="P918" i="1"/>
  <c r="R918" i="1"/>
  <c r="P830" i="1"/>
  <c r="O830" i="1"/>
  <c r="R830" i="1"/>
  <c r="P699" i="1"/>
  <c r="O699" i="1"/>
  <c r="R699" i="1"/>
  <c r="O477" i="1"/>
  <c r="P477" i="1"/>
  <c r="R477" i="1"/>
  <c r="P1108" i="1"/>
  <c r="O1108" i="1"/>
  <c r="R1108" i="1"/>
  <c r="P840" i="1"/>
  <c r="O840" i="1"/>
  <c r="R840" i="1"/>
  <c r="P1100" i="1"/>
  <c r="R1100" i="1"/>
  <c r="O1100" i="1"/>
  <c r="P833" i="1"/>
  <c r="O833" i="1"/>
  <c r="R833" i="1"/>
  <c r="P676" i="1"/>
  <c r="R676" i="1"/>
  <c r="O676" i="1"/>
  <c r="P820" i="1"/>
  <c r="O820" i="1"/>
  <c r="R820" i="1"/>
  <c r="P635" i="1"/>
  <c r="O635" i="1"/>
  <c r="R635" i="1"/>
  <c r="P815" i="1"/>
  <c r="O815" i="1"/>
  <c r="R815" i="1"/>
  <c r="P878" i="1"/>
  <c r="O878" i="1"/>
  <c r="R878" i="1"/>
  <c r="P592" i="1"/>
  <c r="O592" i="1"/>
  <c r="R592" i="1"/>
  <c r="P598" i="1"/>
  <c r="O598" i="1"/>
  <c r="R598" i="1"/>
  <c r="P883" i="1"/>
  <c r="R883" i="1"/>
  <c r="O883" i="1"/>
  <c r="P757" i="1"/>
  <c r="O757" i="1"/>
  <c r="R757" i="1"/>
  <c r="P865" i="1"/>
  <c r="O865" i="1"/>
  <c r="R865" i="1"/>
  <c r="P1091" i="1"/>
  <c r="R1091" i="1"/>
  <c r="O1091" i="1"/>
  <c r="P966" i="1"/>
  <c r="O966" i="1"/>
  <c r="R966" i="1"/>
  <c r="P790" i="1"/>
  <c r="R790" i="1"/>
  <c r="O790" i="1"/>
  <c r="O854" i="1"/>
  <c r="P854" i="1"/>
  <c r="R854" i="1"/>
  <c r="P827" i="1"/>
  <c r="R827" i="1"/>
  <c r="O827" i="1"/>
  <c r="O998" i="1"/>
  <c r="R998" i="1"/>
  <c r="P998" i="1"/>
  <c r="P1029" i="1"/>
  <c r="R1029" i="1"/>
  <c r="O1029" i="1"/>
  <c r="P920" i="1"/>
  <c r="O920" i="1"/>
  <c r="R920" i="1"/>
  <c r="P735" i="1"/>
  <c r="R735" i="1"/>
  <c r="O735" i="1"/>
  <c r="P828" i="1"/>
  <c r="R828" i="1"/>
  <c r="O828" i="1"/>
  <c r="P611" i="1"/>
  <c r="O611" i="1"/>
  <c r="R611" i="1"/>
  <c r="P1083" i="1"/>
  <c r="R1083" i="1"/>
  <c r="O1083" i="1"/>
  <c r="O1025" i="1"/>
  <c r="R1025" i="1"/>
  <c r="P1025" i="1"/>
  <c r="P1064" i="1"/>
  <c r="R1064" i="1"/>
  <c r="O1064" i="1"/>
  <c r="P791" i="1"/>
  <c r="O791" i="1"/>
  <c r="R791" i="1"/>
  <c r="P980" i="1"/>
  <c r="R980" i="1"/>
  <c r="O980" i="1"/>
  <c r="P679" i="1"/>
  <c r="O679" i="1"/>
  <c r="R679" i="1"/>
  <c r="P722" i="1"/>
  <c r="O722" i="1"/>
  <c r="R722" i="1"/>
  <c r="P530" i="1"/>
  <c r="O530" i="1"/>
  <c r="R530" i="1"/>
  <c r="P983" i="1"/>
  <c r="R983" i="1"/>
  <c r="O983" i="1"/>
  <c r="R1106" i="1"/>
  <c r="P1034" i="1"/>
  <c r="O1034" i="1"/>
  <c r="R1034" i="1"/>
  <c r="P949" i="1"/>
  <c r="O949" i="1"/>
  <c r="R949" i="1"/>
  <c r="P1010" i="1"/>
  <c r="O1010" i="1"/>
  <c r="R1010" i="1"/>
  <c r="R1065" i="1"/>
  <c r="O1065" i="1"/>
  <c r="P1065" i="1"/>
  <c r="O755" i="1"/>
  <c r="R755" i="1"/>
  <c r="P755" i="1"/>
  <c r="P1077" i="1"/>
  <c r="O1077" i="1"/>
  <c r="R1077" i="1"/>
  <c r="P1072" i="1"/>
  <c r="O1072" i="1"/>
  <c r="R1072" i="1"/>
  <c r="P774" i="1"/>
  <c r="R774" i="1"/>
  <c r="O774" i="1"/>
  <c r="P545" i="1"/>
  <c r="R545" i="1"/>
  <c r="O545" i="1"/>
  <c r="P880" i="1"/>
  <c r="R880" i="1"/>
  <c r="O880" i="1"/>
  <c r="O1127" i="1"/>
  <c r="P1127" i="1"/>
  <c r="R1127" i="1"/>
  <c r="P801" i="1"/>
  <c r="R801" i="1"/>
  <c r="O801" i="1"/>
  <c r="P469" i="1"/>
  <c r="R469" i="1"/>
  <c r="O469" i="1"/>
  <c r="R1056" i="1"/>
  <c r="P1056" i="1"/>
  <c r="O1056" i="1"/>
  <c r="P969" i="1"/>
  <c r="R969" i="1"/>
  <c r="O969" i="1"/>
  <c r="P650" i="1"/>
  <c r="R650" i="1"/>
  <c r="O650" i="1"/>
  <c r="P945" i="1"/>
  <c r="O945" i="1"/>
  <c r="R945" i="1"/>
  <c r="R745" i="1"/>
  <c r="O745" i="1"/>
  <c r="P745" i="1"/>
  <c r="P624" i="1"/>
  <c r="R624" i="1"/>
  <c r="O624" i="1"/>
  <c r="P525" i="1"/>
  <c r="O525" i="1"/>
  <c r="R525" i="1"/>
  <c r="P1076" i="1"/>
  <c r="O1076" i="1"/>
  <c r="R1076" i="1"/>
  <c r="P769" i="1"/>
  <c r="O769" i="1"/>
  <c r="R769" i="1"/>
  <c r="P910" i="1"/>
  <c r="O910" i="1"/>
  <c r="R910" i="1"/>
  <c r="P678" i="1"/>
  <c r="R678" i="1"/>
  <c r="O678" i="1"/>
  <c r="P512" i="1"/>
  <c r="R512" i="1"/>
  <c r="O512" i="1"/>
  <c r="P809" i="1"/>
  <c r="O809" i="1"/>
  <c r="R809" i="1"/>
  <c r="P633" i="1"/>
  <c r="O633" i="1"/>
  <c r="R633" i="1"/>
  <c r="P1134" i="1"/>
  <c r="R1134" i="1"/>
  <c r="O1134" i="1"/>
  <c r="P1109" i="1"/>
  <c r="O1109" i="1"/>
  <c r="R1109" i="1"/>
  <c r="O982" i="1"/>
  <c r="P982" i="1"/>
  <c r="R982" i="1"/>
  <c r="P1074" i="1"/>
  <c r="O1074" i="1"/>
  <c r="R1074" i="1"/>
  <c r="O330" i="1"/>
  <c r="R330" i="1"/>
  <c r="O346" i="1"/>
  <c r="P69" i="1"/>
  <c r="R69" i="1"/>
  <c r="R346" i="1"/>
  <c r="R332" i="1"/>
  <c r="R169" i="1"/>
  <c r="P169" i="1"/>
  <c r="O130" i="1"/>
  <c r="P130" i="1"/>
  <c r="O213" i="1"/>
  <c r="P213" i="1"/>
  <c r="R82" i="1"/>
  <c r="P82" i="1"/>
  <c r="R207" i="1"/>
  <c r="P207" i="1"/>
  <c r="O396" i="1"/>
  <c r="P396" i="1"/>
  <c r="R396" i="1"/>
  <c r="R1345" i="1"/>
  <c r="P1345" i="1"/>
  <c r="R299" i="1"/>
  <c r="P299" i="1"/>
  <c r="R1386" i="1"/>
  <c r="P1386" i="1"/>
  <c r="R83" i="1"/>
  <c r="P83" i="1"/>
  <c r="O139" i="1"/>
  <c r="P139" i="1"/>
  <c r="R215" i="1"/>
  <c r="P215" i="1"/>
  <c r="O84" i="1"/>
  <c r="P84" i="1"/>
  <c r="O128" i="1"/>
  <c r="P128" i="1"/>
  <c r="R130" i="1"/>
  <c r="R128" i="1"/>
  <c r="O215" i="1"/>
  <c r="R84" i="1"/>
  <c r="O1345" i="1"/>
  <c r="O299" i="1"/>
  <c r="O83" i="1"/>
  <c r="O362" i="1"/>
  <c r="R362" i="1"/>
  <c r="O1386" i="1"/>
  <c r="R441" i="1"/>
  <c r="O441" i="1"/>
  <c r="R202" i="1"/>
  <c r="O202" i="1"/>
  <c r="R213" i="1"/>
  <c r="R282" i="1"/>
  <c r="O282" i="1"/>
  <c r="O106" i="1"/>
  <c r="R106" i="1"/>
  <c r="R430" i="1"/>
  <c r="O430" i="1"/>
  <c r="O252" i="1"/>
  <c r="R252" i="1"/>
  <c r="O75" i="1"/>
  <c r="R75" i="1"/>
  <c r="O323" i="1"/>
  <c r="R323" i="1"/>
  <c r="R1254" i="1"/>
  <c r="O1254" i="1"/>
  <c r="R1437" i="1"/>
  <c r="O1437" i="1"/>
</calcChain>
</file>

<file path=xl/sharedStrings.xml><?xml version="1.0" encoding="utf-8"?>
<sst xmlns="http://schemas.openxmlformats.org/spreadsheetml/2006/main" count="63" uniqueCount="63">
  <si>
    <t>Diameter (mm)</t>
  </si>
  <si>
    <t>Weight (g)</t>
  </si>
  <si>
    <t xml:space="preserve">Cell pressure </t>
  </si>
  <si>
    <t>Consolodation End PWP</t>
  </si>
  <si>
    <t>Load (divs)</t>
  </si>
  <si>
    <t>Strain reading (mm)</t>
  </si>
  <si>
    <t>Load (N)</t>
  </si>
  <si>
    <t>Calculations</t>
  </si>
  <si>
    <t>vol after consol</t>
  </si>
  <si>
    <t>Volume (cm3)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</si>
  <si>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</si>
  <si>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</si>
  <si>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</si>
  <si>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</si>
  <si>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</si>
  <si>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</si>
  <si>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</si>
  <si>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>Height (mm)</t>
  </si>
  <si>
    <t>PWP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</si>
  <si>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</si>
  <si>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</si>
  <si>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</si>
  <si>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</si>
  <si>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</si>
  <si>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</si>
  <si>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</si>
  <si>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</si>
  <si>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</si>
  <si>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</si>
  <si>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</si>
  <si>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>Axial force at failure (N)</t>
  </si>
  <si>
    <t xml:space="preserve">Initial final values </t>
  </si>
  <si>
    <t>t`</t>
  </si>
  <si>
    <t>peak deviator stress</t>
  </si>
  <si>
    <t>Max uncorrected deviator stress (Q1 - Q3) (kPa)</t>
  </si>
  <si>
    <t>PWP at failure (kPa)</t>
  </si>
  <si>
    <t>Q1'/Q3'</t>
  </si>
  <si>
    <t>Major Principle Stress (Q1) (kPa)</t>
  </si>
  <si>
    <t>Effective minor Principle Stress (Q3`) (kPa)</t>
  </si>
  <si>
    <t>Effective major Principle Stress (Q1`) (kPa)</t>
  </si>
  <si>
    <t>Back Pressure (PWP top)</t>
  </si>
  <si>
    <t>PWP change Base</t>
  </si>
  <si>
    <t>PWP Change top</t>
  </si>
  <si>
    <t>p`</t>
  </si>
  <si>
    <t>q'</t>
  </si>
  <si>
    <t>Pre Consolidation</t>
  </si>
  <si>
    <t>Saturation</t>
  </si>
  <si>
    <t>Consolidation</t>
  </si>
  <si>
    <t>Soil Wet+Tin Mass</t>
  </si>
  <si>
    <t>Soil Dry + Tin mass</t>
  </si>
  <si>
    <t>Saturation Volume Change (ml)</t>
  </si>
  <si>
    <t>Put in Volume that went into sample (Positive)</t>
  </si>
  <si>
    <t>Consolidation Vol Change (ml)</t>
  </si>
  <si>
    <t>Pre Shear</t>
  </si>
  <si>
    <t>Strain Softening (%)</t>
  </si>
  <si>
    <t>PWP at failure</t>
  </si>
  <si>
    <t>axial force at failure</t>
  </si>
  <si>
    <t>Axial strain at failure</t>
  </si>
  <si>
    <t>Axial strain at failure (%)</t>
  </si>
  <si>
    <t>peak (Q1-Q3)</t>
  </si>
  <si>
    <t>Deviator Stress (Q1-Q3) (kPa)</t>
  </si>
  <si>
    <t>PWP base max</t>
  </si>
  <si>
    <t>eff conf 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</si>
</sst>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000%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  <font>
      <b/>
      <sz val="12"/>
      <name val="Arial"/>
      <family val="2"/>
    </font>
    <font>
      <sz val="22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6" xfId="0" applyNumberFormat="1" applyFont="1" applyBorder="1"/>
    <xf numFmtId="0" fontId="0" fillId="5" borderId="6" xfId="0" applyNumberFormat="1" applyFont="1" applyFill="1" applyBorder="1"/>
    <xf numFmtId="0" fontId="0" fillId="6" borderId="0" xfId="0" applyFill="1" applyBorder="1" applyAlignment="1">
      <alignment horizontal="center"/>
    </xf>
    <xf numFmtId="165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9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2" fillId="0" borderId="13" xfId="0" applyFont="1" applyBorder="1"/>
    <xf numFmtId="0" fontId="11" fillId="0" borderId="11" xfId="0" applyFont="1" applyBorder="1" applyAlignment="1">
      <alignment wrapText="1"/>
    </xf>
    <xf numFmtId="0" fontId="2" fillId="0" borderId="1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0" fillId="0" borderId="15" xfId="0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2" fontId="0" fillId="0" borderId="0" xfId="0" applyNumberFormat="1"/>
    <xf numFmtId="166" fontId="2" fillId="0" borderId="1" xfId="1" applyNumberFormat="1" applyFont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/>
    </xf>
    <xf numFmtId="166" fontId="0" fillId="4" borderId="0" xfId="1" applyNumberFormat="1" applyFont="1" applyFill="1" applyAlignment="1">
      <alignment horizontal="center"/>
    </xf>
    <xf numFmtId="166" fontId="0" fillId="3" borderId="0" xfId="1" applyNumberFormat="1" applyFont="1" applyFill="1" applyAlignment="1">
      <alignment horizontal="center"/>
    </xf>
    <xf numFmtId="166" fontId="0" fillId="6" borderId="0" xfId="1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styles" Target="styles.xml"/><Relationship Id="rId5" Type="http://schemas.openxmlformats.org/officeDocument/2006/relationships/chartsheet" Target="chartsheets/sheet3.xml"/><Relationship Id="rId10" Type="http://schemas.openxmlformats.org/officeDocument/2006/relationships/theme" Target="theme/theme1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7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Deviator Stress (Q1-Q3) (kPa) vs</a:t>
            </a:r>
            <a:r>
              <a:rPr lang="en-US" baseline="0"/>
              <a:t> Strain (%)</a:t>
            </a:r>
            <a:endParaRPr lang="en-US"/>
          </a:p>
        </c:rich>
      </c:tx>
      <c:layout>
        <c:manualLayout>
          <c:xMode val="edge"/>
          <c:yMode val="edge"/>
          <c:x val="0.32111414084468265"/>
          <c:y val="4.40449407028264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207859358841783E-2"/>
          <c:y val="0.12997518322744878"/>
          <c:w val="0.87383660806618413"/>
          <c:h val="0.759855323847569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'Shear '!$K$1</c:f>
              <c:strCache>
                <c:ptCount val="1"/>
                <c:pt idx="0">
                  <c:v>Deviator Stress (Q1-Q3) (kPa)</c:v>
                </c:pt>
              </c:strCache>
            </c:strRef>
          </c:tx>
          <c:marker>
            <c:symbol val="none"/>
          </c:marker>
          <c:xVal>
            <c:numRef>
              <c:f>'Shear '!$G$2:$G$1512</c:f>
              <c:numCache>
                <c:formatCode>0.0000%</c:formatCode>
                <c:ptCount val="1511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'Shear '!$K$2:$K$1512</c:f>
              <c:numCache>
                <c:formatCode>0.00</c:formatCode>
                <c:ptCount val="1511"/>
                <c:pt idx="0">
                  <c:v>0</c:v>
                </c:pt>
                <c:pt idx="1">
                  <c:v>6.86034881483309</c:v>
                </c:pt>
                <c:pt idx="2">
                  <c:v>12.083262319318276</c:v>
                </c:pt>
                <c:pt idx="3">
                  <c:v>16.618923500837621</c:v>
                </c:pt>
                <c:pt idx="4">
                  <c:v>20.045663698463361</c:v>
                </c:pt>
                <c:pt idx="5">
                  <c:v>23.524272607120086</c:v>
                </c:pt>
                <c:pt idx="6">
                  <c:v>26.632823883690026</c:v>
                </c:pt>
                <c:pt idx="7">
                  <c:v>29.318788499679993</c:v>
                </c:pt>
                <c:pt idx="8">
                  <c:v>31.898593579666791</c:v>
                </c:pt>
                <c:pt idx="9">
                  <c:v>33.950454938678298</c:v>
                </c:pt>
                <c:pt idx="10">
                  <c:v>36.423509819402923</c:v>
                </c:pt>
                <c:pt idx="11">
                  <c:v>38.474409884646931</c:v>
                </c:pt>
                <c:pt idx="12">
                  <c:v>40.366530686963166</c:v>
                </c:pt>
                <c:pt idx="13">
                  <c:v>42.416451757174812</c:v>
                </c:pt>
                <c:pt idx="14">
                  <c:v>43.991560580739048</c:v>
                </c:pt>
                <c:pt idx="15">
                  <c:v>45.724203111974937</c:v>
                </c:pt>
                <c:pt idx="16">
                  <c:v>47.403920007739934</c:v>
                </c:pt>
                <c:pt idx="17">
                  <c:v>48.925168426561733</c:v>
                </c:pt>
                <c:pt idx="18">
                  <c:v>50.603844016649965</c:v>
                </c:pt>
                <c:pt idx="19">
                  <c:v>52.28224444249404</c:v>
                </c:pt>
                <c:pt idx="20">
                  <c:v>53.644408128263237</c:v>
                </c:pt>
                <c:pt idx="21">
                  <c:v>54.795448646056322</c:v>
                </c:pt>
                <c:pt idx="22">
                  <c:v>56.209457148889079</c:v>
                </c:pt>
                <c:pt idx="23">
                  <c:v>57.254973293712212</c:v>
                </c:pt>
                <c:pt idx="24">
                  <c:v>58.405098661592319</c:v>
                </c:pt>
                <c:pt idx="25">
                  <c:v>59.712753681745937</c:v>
                </c:pt>
                <c:pt idx="26">
                  <c:v>60.967780261349219</c:v>
                </c:pt>
                <c:pt idx="27">
                  <c:v>62.222231851259266</c:v>
                </c:pt>
                <c:pt idx="28">
                  <c:v>63.10822593766266</c:v>
                </c:pt>
                <c:pt idx="29">
                  <c:v>63.888755605225363</c:v>
                </c:pt>
                <c:pt idx="30">
                  <c:v>65.247761177093395</c:v>
                </c:pt>
                <c:pt idx="31">
                  <c:v>66.185863297820774</c:v>
                </c:pt>
                <c:pt idx="32">
                  <c:v>67.12323878984607</c:v>
                </c:pt>
                <c:pt idx="33">
                  <c:v>68.113204086534012</c:v>
                </c:pt>
                <c:pt idx="34">
                  <c:v>68.997957659527614</c:v>
                </c:pt>
                <c:pt idx="35">
                  <c:v>70.039896285558058</c:v>
                </c:pt>
                <c:pt idx="36">
                  <c:v>71.239097565216781</c:v>
                </c:pt>
                <c:pt idx="37">
                  <c:v>71.282709704842929</c:v>
                </c:pt>
                <c:pt idx="38">
                  <c:v>72.114004028694012</c:v>
                </c:pt>
                <c:pt idx="39">
                  <c:v>73.102709466626962</c:v>
                </c:pt>
                <c:pt idx="40">
                  <c:v>73.565758976163067</c:v>
                </c:pt>
                <c:pt idx="41">
                  <c:v>74.816302477529248</c:v>
                </c:pt>
                <c:pt idx="42">
                  <c:v>75.489301610503645</c:v>
                </c:pt>
                <c:pt idx="43">
                  <c:v>76.319357503446696</c:v>
                </c:pt>
                <c:pt idx="44">
                  <c:v>77.149437619173199</c:v>
                </c:pt>
                <c:pt idx="45">
                  <c:v>77.926504031525951</c:v>
                </c:pt>
                <c:pt idx="46">
                  <c:v>78.703529341870535</c:v>
                </c:pt>
                <c:pt idx="47">
                  <c:v>79.165578757343383</c:v>
                </c:pt>
                <c:pt idx="48">
                  <c:v>80.257057145015537</c:v>
                </c:pt>
                <c:pt idx="49">
                  <c:v>80.823765653981994</c:v>
                </c:pt>
                <c:pt idx="50">
                  <c:v>81.809522872268943</c:v>
                </c:pt>
                <c:pt idx="51">
                  <c:v>82.795450362475151</c:v>
                </c:pt>
                <c:pt idx="52">
                  <c:v>83.046949900782138</c:v>
                </c:pt>
                <c:pt idx="53">
                  <c:v>84.294486050413227</c:v>
                </c:pt>
                <c:pt idx="54">
                  <c:v>85.070141841844986</c:v>
                </c:pt>
                <c:pt idx="55">
                  <c:v>85.163751729089384</c:v>
                </c:pt>
                <c:pt idx="56">
                  <c:v>85.991135662684144</c:v>
                </c:pt>
                <c:pt idx="57">
                  <c:v>86.766270280652051</c:v>
                </c:pt>
                <c:pt idx="58">
                  <c:v>87.38349360049979</c:v>
                </c:pt>
                <c:pt idx="59">
                  <c:v>87.843683067898141</c:v>
                </c:pt>
                <c:pt idx="60">
                  <c:v>88.356310810555584</c:v>
                </c:pt>
                <c:pt idx="61">
                  <c:v>89.07790578385297</c:v>
                </c:pt>
                <c:pt idx="62">
                  <c:v>89.590333332329209</c:v>
                </c:pt>
                <c:pt idx="63">
                  <c:v>90.469018330820518</c:v>
                </c:pt>
                <c:pt idx="64">
                  <c:v>91.085355820187786</c:v>
                </c:pt>
                <c:pt idx="65">
                  <c:v>92.0158642626984</c:v>
                </c:pt>
                <c:pt idx="66">
                  <c:v>92.160920989961753</c:v>
                </c:pt>
                <c:pt idx="67">
                  <c:v>93.247931918159935</c:v>
                </c:pt>
                <c:pt idx="68">
                  <c:v>93.497524652103053</c:v>
                </c:pt>
                <c:pt idx="69">
                  <c:v>94.427134604714681</c:v>
                </c:pt>
                <c:pt idx="70">
                  <c:v>95.199579507266762</c:v>
                </c:pt>
                <c:pt idx="71">
                  <c:v>95.658118098805559</c:v>
                </c:pt>
                <c:pt idx="72">
                  <c:v>96.587081927848473</c:v>
                </c:pt>
                <c:pt idx="73">
                  <c:v>96.627121645330931</c:v>
                </c:pt>
                <c:pt idx="74">
                  <c:v>96.875864992574193</c:v>
                </c:pt>
                <c:pt idx="75">
                  <c:v>98.222493544117896</c:v>
                </c:pt>
                <c:pt idx="76">
                  <c:v>98.784869079381153</c:v>
                </c:pt>
                <c:pt idx="77">
                  <c:v>98.92859903382022</c:v>
                </c:pt>
                <c:pt idx="78">
                  <c:v>99.69985016964651</c:v>
                </c:pt>
                <c:pt idx="79">
                  <c:v>100.20966757619478</c:v>
                </c:pt>
                <c:pt idx="80">
                  <c:v>100.82351570873546</c:v>
                </c:pt>
                <c:pt idx="81">
                  <c:v>101.48943411655529</c:v>
                </c:pt>
                <c:pt idx="82">
                  <c:v>102.31207027498019</c:v>
                </c:pt>
                <c:pt idx="83">
                  <c:v>102.66451251800306</c:v>
                </c:pt>
                <c:pt idx="84">
                  <c:v>103.43424194788085</c:v>
                </c:pt>
                <c:pt idx="85">
                  <c:v>104.0996811062852</c:v>
                </c:pt>
                <c:pt idx="86">
                  <c:v>104.5040572755254</c:v>
                </c:pt>
                <c:pt idx="87">
                  <c:v>104.96041033628215</c:v>
                </c:pt>
                <c:pt idx="88">
                  <c:v>105.78161499396587</c:v>
                </c:pt>
                <c:pt idx="89">
                  <c:v>106.34203829344557</c:v>
                </c:pt>
                <c:pt idx="90">
                  <c:v>106.95437507774383</c:v>
                </c:pt>
                <c:pt idx="91">
                  <c:v>107.04511374310427</c:v>
                </c:pt>
                <c:pt idx="92">
                  <c:v>107.86560700723028</c:v>
                </c:pt>
                <c:pt idx="93">
                  <c:v>108.47772688253069</c:v>
                </c:pt>
                <c:pt idx="94">
                  <c:v>109.14137492502354</c:v>
                </c:pt>
                <c:pt idx="95">
                  <c:v>109.70114327770344</c:v>
                </c:pt>
                <c:pt idx="96">
                  <c:v>110.05165750772622</c:v>
                </c:pt>
                <c:pt idx="97">
                  <c:v>110.7671881263275</c:v>
                </c:pt>
                <c:pt idx="98">
                  <c:v>111.22181808129564</c:v>
                </c:pt>
                <c:pt idx="99">
                  <c:v>111.88500961748423</c:v>
                </c:pt>
                <c:pt idx="100">
                  <c:v>112.44393444735071</c:v>
                </c:pt>
                <c:pt idx="101">
                  <c:v>112.95037677619729</c:v>
                </c:pt>
                <c:pt idx="102">
                  <c:v>113.29993108251952</c:v>
                </c:pt>
                <c:pt idx="103">
                  <c:v>114.17095833846396</c:v>
                </c:pt>
                <c:pt idx="104">
                  <c:v>114.67696816457905</c:v>
                </c:pt>
                <c:pt idx="105">
                  <c:v>115.44308072734165</c:v>
                </c:pt>
                <c:pt idx="106">
                  <c:v>115.63651830402385</c:v>
                </c:pt>
                <c:pt idx="107">
                  <c:v>116.45472558405982</c:v>
                </c:pt>
                <c:pt idx="108">
                  <c:v>116.85606014989139</c:v>
                </c:pt>
                <c:pt idx="109">
                  <c:v>117.15332031199654</c:v>
                </c:pt>
                <c:pt idx="110">
                  <c:v>117.60649136488472</c:v>
                </c:pt>
                <c:pt idx="111">
                  <c:v>118.1115726144308</c:v>
                </c:pt>
                <c:pt idx="112">
                  <c:v>118.87664299467379</c:v>
                </c:pt>
                <c:pt idx="113">
                  <c:v>119.12145616789408</c:v>
                </c:pt>
                <c:pt idx="114">
                  <c:v>119.88606401353825</c:v>
                </c:pt>
                <c:pt idx="115">
                  <c:v>120.28656316735277</c:v>
                </c:pt>
                <c:pt idx="116">
                  <c:v>120.73895229563715</c:v>
                </c:pt>
                <c:pt idx="117">
                  <c:v>121.24321117620342</c:v>
                </c:pt>
                <c:pt idx="118">
                  <c:v>121.90341678850386</c:v>
                </c:pt>
                <c:pt idx="119">
                  <c:v>122.25145338947306</c:v>
                </c:pt>
                <c:pt idx="120">
                  <c:v>122.91122112837957</c:v>
                </c:pt>
                <c:pt idx="121">
                  <c:v>123.05117183536977</c:v>
                </c:pt>
                <c:pt idx="122">
                  <c:v>123.76261390020989</c:v>
                </c:pt>
                <c:pt idx="123">
                  <c:v>124.21411374544513</c:v>
                </c:pt>
                <c:pt idx="124">
                  <c:v>124.71743621265952</c:v>
                </c:pt>
                <c:pt idx="125">
                  <c:v>125.42837272279891</c:v>
                </c:pt>
                <c:pt idx="126">
                  <c:v>125.56788528238184</c:v>
                </c:pt>
                <c:pt idx="127">
                  <c:v>126.17480416436877</c:v>
                </c:pt>
                <c:pt idx="128">
                  <c:v>126.83321192002836</c:v>
                </c:pt>
                <c:pt idx="129">
                  <c:v>127.07629557554678</c:v>
                </c:pt>
                <c:pt idx="130">
                  <c:v>127.57896408240954</c:v>
                </c:pt>
                <c:pt idx="131">
                  <c:v>127.92540296611647</c:v>
                </c:pt>
                <c:pt idx="132">
                  <c:v>128.58362833846508</c:v>
                </c:pt>
                <c:pt idx="133">
                  <c:v>129.08548554648888</c:v>
                </c:pt>
                <c:pt idx="134">
                  <c:v>129.43239699368465</c:v>
                </c:pt>
                <c:pt idx="135">
                  <c:v>129.8305386459148</c:v>
                </c:pt>
                <c:pt idx="136">
                  <c:v>130.17670921571229</c:v>
                </c:pt>
                <c:pt idx="137">
                  <c:v>131.09320680567174</c:v>
                </c:pt>
                <c:pt idx="138">
                  <c:v>131.38726473772027</c:v>
                </c:pt>
                <c:pt idx="139">
                  <c:v>131.94045682389276</c:v>
                </c:pt>
                <c:pt idx="140">
                  <c:v>132.18262275377236</c:v>
                </c:pt>
                <c:pt idx="141">
                  <c:v>132.63204037127281</c:v>
                </c:pt>
                <c:pt idx="142">
                  <c:v>133.18456101503946</c:v>
                </c:pt>
                <c:pt idx="143">
                  <c:v>133.63400575986535</c:v>
                </c:pt>
                <c:pt idx="144">
                  <c:v>133.87581037569157</c:v>
                </c:pt>
                <c:pt idx="145">
                  <c:v>134.53182851539779</c:v>
                </c:pt>
                <c:pt idx="146">
                  <c:v>134.92797737786299</c:v>
                </c:pt>
                <c:pt idx="147">
                  <c:v>135.37680553776335</c:v>
                </c:pt>
                <c:pt idx="148">
                  <c:v>135.61795372711754</c:v>
                </c:pt>
                <c:pt idx="149">
                  <c:v>136.27352681427908</c:v>
                </c:pt>
                <c:pt idx="150">
                  <c:v>136.67022589562723</c:v>
                </c:pt>
                <c:pt idx="151">
                  <c:v>137.0662384090306</c:v>
                </c:pt>
                <c:pt idx="152">
                  <c:v>137.66945416448783</c:v>
                </c:pt>
                <c:pt idx="153">
                  <c:v>138.22090582722558</c:v>
                </c:pt>
                <c:pt idx="154">
                  <c:v>138.4616113753529</c:v>
                </c:pt>
                <c:pt idx="155">
                  <c:v>139.06439638176428</c:v>
                </c:pt>
                <c:pt idx="156">
                  <c:v>139.87393371379838</c:v>
                </c:pt>
                <c:pt idx="157">
                  <c:v>140.21775927702208</c:v>
                </c:pt>
                <c:pt idx="158">
                  <c:v>140.45835806953346</c:v>
                </c:pt>
                <c:pt idx="159">
                  <c:v>140.85371755423071</c:v>
                </c:pt>
                <c:pt idx="160">
                  <c:v>141.30067085972826</c:v>
                </c:pt>
                <c:pt idx="161">
                  <c:v>141.69580790035721</c:v>
                </c:pt>
                <c:pt idx="162">
                  <c:v>142.03914889830565</c:v>
                </c:pt>
                <c:pt idx="163">
                  <c:v>142.79599854809496</c:v>
                </c:pt>
                <c:pt idx="164">
                  <c:v>142.67402438421064</c:v>
                </c:pt>
                <c:pt idx="165">
                  <c:v>143.58528535911623</c:v>
                </c:pt>
                <c:pt idx="166">
                  <c:v>144.44555989129717</c:v>
                </c:pt>
                <c:pt idx="167">
                  <c:v>144.16782718807355</c:v>
                </c:pt>
                <c:pt idx="168">
                  <c:v>144.97537863548001</c:v>
                </c:pt>
                <c:pt idx="169">
                  <c:v>145.21435450149744</c:v>
                </c:pt>
                <c:pt idx="170">
                  <c:v>145.45387938073893</c:v>
                </c:pt>
                <c:pt idx="171">
                  <c:v>145.95116653867632</c:v>
                </c:pt>
                <c:pt idx="172">
                  <c:v>146.24183552794577</c:v>
                </c:pt>
                <c:pt idx="173">
                  <c:v>146.79080583504782</c:v>
                </c:pt>
                <c:pt idx="174">
                  <c:v>147.23578969672099</c:v>
                </c:pt>
                <c:pt idx="175">
                  <c:v>147.62967690748499</c:v>
                </c:pt>
                <c:pt idx="176">
                  <c:v>147.9713924032136</c:v>
                </c:pt>
                <c:pt idx="177">
                  <c:v>148.00348995225255</c:v>
                </c:pt>
                <c:pt idx="178">
                  <c:v>148.60358918904092</c:v>
                </c:pt>
                <c:pt idx="179">
                  <c:v>148.84156375533618</c:v>
                </c:pt>
                <c:pt idx="180">
                  <c:v>149.33825526297093</c:v>
                </c:pt>
                <c:pt idx="181">
                  <c:v>149.52465760072101</c:v>
                </c:pt>
                <c:pt idx="182">
                  <c:v>150.12407048877526</c:v>
                </c:pt>
                <c:pt idx="183">
                  <c:v>150.25892229984035</c:v>
                </c:pt>
                <c:pt idx="184">
                  <c:v>150.75483396537308</c:v>
                </c:pt>
                <c:pt idx="185">
                  <c:v>151.35351781340748</c:v>
                </c:pt>
                <c:pt idx="186">
                  <c:v>151.79762143447326</c:v>
                </c:pt>
                <c:pt idx="187">
                  <c:v>151.77776324582922</c:v>
                </c:pt>
                <c:pt idx="188">
                  <c:v>152.11849749961573</c:v>
                </c:pt>
                <c:pt idx="189">
                  <c:v>152.97420203651299</c:v>
                </c:pt>
                <c:pt idx="190">
                  <c:v>153.46917931639291</c:v>
                </c:pt>
                <c:pt idx="191">
                  <c:v>153.39792547343077</c:v>
                </c:pt>
                <c:pt idx="192">
                  <c:v>153.78940827151843</c:v>
                </c:pt>
                <c:pt idx="193">
                  <c:v>153.97486389301321</c:v>
                </c:pt>
                <c:pt idx="194">
                  <c:v>154.41861387240056</c:v>
                </c:pt>
                <c:pt idx="195">
                  <c:v>154.96451912054806</c:v>
                </c:pt>
                <c:pt idx="196">
                  <c:v>155.30394232987865</c:v>
                </c:pt>
                <c:pt idx="197">
                  <c:v>155.69538451918223</c:v>
                </c:pt>
                <c:pt idx="198">
                  <c:v>156.03560631313064</c:v>
                </c:pt>
                <c:pt idx="199">
                  <c:v>156.42634215072283</c:v>
                </c:pt>
                <c:pt idx="200">
                  <c:v>156.81797094314354</c:v>
                </c:pt>
                <c:pt idx="201">
                  <c:v>157.053878242835</c:v>
                </c:pt>
                <c:pt idx="202">
                  <c:v>157.59889985260912</c:v>
                </c:pt>
                <c:pt idx="203">
                  <c:v>157.73281223617505</c:v>
                </c:pt>
                <c:pt idx="204">
                  <c:v>158.12320725591533</c:v>
                </c:pt>
                <c:pt idx="205">
                  <c:v>158.3596352358465</c:v>
                </c:pt>
                <c:pt idx="206">
                  <c:v>158.64721927278939</c:v>
                </c:pt>
                <c:pt idx="207">
                  <c:v>158.57502534469597</c:v>
                </c:pt>
                <c:pt idx="208">
                  <c:v>159.22214468041881</c:v>
                </c:pt>
                <c:pt idx="209">
                  <c:v>159.35554060355119</c:v>
                </c:pt>
                <c:pt idx="210">
                  <c:v>160.00220683073567</c:v>
                </c:pt>
                <c:pt idx="211">
                  <c:v>160.13545533466532</c:v>
                </c:pt>
                <c:pt idx="212">
                  <c:v>160.73065751379013</c:v>
                </c:pt>
                <c:pt idx="213">
                  <c:v>161.01762847317889</c:v>
                </c:pt>
                <c:pt idx="214">
                  <c:v>161.3562011997561</c:v>
                </c:pt>
                <c:pt idx="215">
                  <c:v>161.54051369219914</c:v>
                </c:pt>
                <c:pt idx="216">
                  <c:v>162.13467944308547</c:v>
                </c:pt>
                <c:pt idx="217">
                  <c:v>161.90811370260633</c:v>
                </c:pt>
                <c:pt idx="218">
                  <c:v>162.60520354901661</c:v>
                </c:pt>
                <c:pt idx="219">
                  <c:v>162.99462609524315</c:v>
                </c:pt>
                <c:pt idx="220">
                  <c:v>163.12675574770731</c:v>
                </c:pt>
                <c:pt idx="221">
                  <c:v>163.41324071695121</c:v>
                </c:pt>
                <c:pt idx="222">
                  <c:v>163.69947052492827</c:v>
                </c:pt>
                <c:pt idx="223">
                  <c:v>164.08817455324905</c:v>
                </c:pt>
                <c:pt idx="224">
                  <c:v>164.57931235753742</c:v>
                </c:pt>
                <c:pt idx="225">
                  <c:v>164.71217115962679</c:v>
                </c:pt>
                <c:pt idx="226">
                  <c:v>164.94644824406811</c:v>
                </c:pt>
                <c:pt idx="227">
                  <c:v>165.02672858564912</c:v>
                </c:pt>
                <c:pt idx="228">
                  <c:v>165.82510151620579</c:v>
                </c:pt>
                <c:pt idx="229">
                  <c:v>165.80328851605236</c:v>
                </c:pt>
                <c:pt idx="230">
                  <c:v>165.73059971978037</c:v>
                </c:pt>
                <c:pt idx="231">
                  <c:v>165.86281957745177</c:v>
                </c:pt>
                <c:pt idx="232">
                  <c:v>166.25055206390434</c:v>
                </c:pt>
                <c:pt idx="233">
                  <c:v>166.63835414975742</c:v>
                </c:pt>
                <c:pt idx="234">
                  <c:v>166.82123410020836</c:v>
                </c:pt>
                <c:pt idx="235">
                  <c:v>167.20920541672982</c:v>
                </c:pt>
                <c:pt idx="236">
                  <c:v>167.54516284992738</c:v>
                </c:pt>
                <c:pt idx="237">
                  <c:v>167.9329268479195</c:v>
                </c:pt>
                <c:pt idx="238">
                  <c:v>168.21751054786998</c:v>
                </c:pt>
                <c:pt idx="239">
                  <c:v>168.24652363780646</c:v>
                </c:pt>
                <c:pt idx="240">
                  <c:v>168.42901262595561</c:v>
                </c:pt>
                <c:pt idx="241">
                  <c:v>169.22568689271782</c:v>
                </c:pt>
                <c:pt idx="242">
                  <c:v>169.0495770502416</c:v>
                </c:pt>
                <c:pt idx="243">
                  <c:v>169.07880419943675</c:v>
                </c:pt>
                <c:pt idx="244">
                  <c:v>169.4654279181164</c:v>
                </c:pt>
                <c:pt idx="245">
                  <c:v>169.80099548506558</c:v>
                </c:pt>
                <c:pt idx="246">
                  <c:v>170.18740898067404</c:v>
                </c:pt>
                <c:pt idx="247">
                  <c:v>170.26701842787602</c:v>
                </c:pt>
                <c:pt idx="248">
                  <c:v>170.65380419807329</c:v>
                </c:pt>
                <c:pt idx="249">
                  <c:v>170.78460444718456</c:v>
                </c:pt>
                <c:pt idx="250">
                  <c:v>171.17084312225154</c:v>
                </c:pt>
                <c:pt idx="251">
                  <c:v>171.35261781230102</c:v>
                </c:pt>
                <c:pt idx="252">
                  <c:v>171.53470663129841</c:v>
                </c:pt>
                <c:pt idx="253">
                  <c:v>171.92030762240898</c:v>
                </c:pt>
                <c:pt idx="254">
                  <c:v>171.7962181299726</c:v>
                </c:pt>
                <c:pt idx="255">
                  <c:v>171.82442019508349</c:v>
                </c:pt>
                <c:pt idx="256">
                  <c:v>172.15931089416185</c:v>
                </c:pt>
                <c:pt idx="257">
                  <c:v>172.64725457918988</c:v>
                </c:pt>
                <c:pt idx="258">
                  <c:v>172.72617077252048</c:v>
                </c:pt>
                <c:pt idx="259">
                  <c:v>172.90731556059379</c:v>
                </c:pt>
                <c:pt idx="260">
                  <c:v>173.13943440598655</c:v>
                </c:pt>
                <c:pt idx="261">
                  <c:v>173.62677991978879</c:v>
                </c:pt>
                <c:pt idx="262">
                  <c:v>173.75763266986516</c:v>
                </c:pt>
                <c:pt idx="263">
                  <c:v>173.98934197484832</c:v>
                </c:pt>
                <c:pt idx="264">
                  <c:v>174.37436189316844</c:v>
                </c:pt>
                <c:pt idx="265">
                  <c:v>174.65728430475068</c:v>
                </c:pt>
                <c:pt idx="266">
                  <c:v>174.78716156716609</c:v>
                </c:pt>
                <c:pt idx="267">
                  <c:v>174.91718641319221</c:v>
                </c:pt>
                <c:pt idx="268">
                  <c:v>174.99619642870687</c:v>
                </c:pt>
                <c:pt idx="269">
                  <c:v>175.07480320611975</c:v>
                </c:pt>
                <c:pt idx="270">
                  <c:v>175.56126058772904</c:v>
                </c:pt>
                <c:pt idx="271">
                  <c:v>175.33422102329948</c:v>
                </c:pt>
                <c:pt idx="272">
                  <c:v>175.87126166433433</c:v>
                </c:pt>
                <c:pt idx="273">
                  <c:v>176.45947332351193</c:v>
                </c:pt>
                <c:pt idx="274">
                  <c:v>176.43612343706829</c:v>
                </c:pt>
                <c:pt idx="275">
                  <c:v>176.46370102566817</c:v>
                </c:pt>
                <c:pt idx="276">
                  <c:v>176.79717008848723</c:v>
                </c:pt>
                <c:pt idx="277">
                  <c:v>177.02795569433977</c:v>
                </c:pt>
                <c:pt idx="278">
                  <c:v>177.20871949419848</c:v>
                </c:pt>
                <c:pt idx="279">
                  <c:v>177.08345366228775</c:v>
                </c:pt>
                <c:pt idx="280">
                  <c:v>177.62002722010155</c:v>
                </c:pt>
                <c:pt idx="281">
                  <c:v>177.49453642319935</c:v>
                </c:pt>
                <c:pt idx="282">
                  <c:v>178.03070975705876</c:v>
                </c:pt>
                <c:pt idx="283">
                  <c:v>178.05838127744801</c:v>
                </c:pt>
                <c:pt idx="284">
                  <c:v>178.54326719227757</c:v>
                </c:pt>
                <c:pt idx="285">
                  <c:v>178.51941487488583</c:v>
                </c:pt>
                <c:pt idx="286">
                  <c:v>178.85172935489362</c:v>
                </c:pt>
                <c:pt idx="287">
                  <c:v>178.72632870839607</c:v>
                </c:pt>
                <c:pt idx="288">
                  <c:v>179.10935512451636</c:v>
                </c:pt>
                <c:pt idx="289">
                  <c:v>179.23810734276373</c:v>
                </c:pt>
                <c:pt idx="290">
                  <c:v>179.06205301539978</c:v>
                </c:pt>
                <c:pt idx="291">
                  <c:v>179.74978322211089</c:v>
                </c:pt>
                <c:pt idx="292">
                  <c:v>179.929387726128</c:v>
                </c:pt>
                <c:pt idx="293">
                  <c:v>180.15935655287376</c:v>
                </c:pt>
                <c:pt idx="294">
                  <c:v>180.33865240821069</c:v>
                </c:pt>
                <c:pt idx="295">
                  <c:v>180.16273295023638</c:v>
                </c:pt>
                <c:pt idx="296">
                  <c:v>180.64649113556661</c:v>
                </c:pt>
                <c:pt idx="297">
                  <c:v>180.72407326731673</c:v>
                </c:pt>
                <c:pt idx="298">
                  <c:v>180.95375125625259</c:v>
                </c:pt>
                <c:pt idx="299">
                  <c:v>180.98088395671581</c:v>
                </c:pt>
                <c:pt idx="300">
                  <c:v>181.36234011171533</c:v>
                </c:pt>
                <c:pt idx="301">
                  <c:v>181.33845129574033</c:v>
                </c:pt>
                <c:pt idx="302">
                  <c:v>181.87315854836899</c:v>
                </c:pt>
                <c:pt idx="303">
                  <c:v>181.54456506496052</c:v>
                </c:pt>
                <c:pt idx="304">
                  <c:v>181.9263057554621</c:v>
                </c:pt>
                <c:pt idx="305">
                  <c:v>182.15576168394833</c:v>
                </c:pt>
                <c:pt idx="306">
                  <c:v>182.08083682882557</c:v>
                </c:pt>
                <c:pt idx="307">
                  <c:v>182.46213767303681</c:v>
                </c:pt>
                <c:pt idx="308">
                  <c:v>182.64090336727085</c:v>
                </c:pt>
                <c:pt idx="309">
                  <c:v>182.87011662950076</c:v>
                </c:pt>
                <c:pt idx="310">
                  <c:v>183.09926248443719</c:v>
                </c:pt>
                <c:pt idx="311">
                  <c:v>183.22697054726854</c:v>
                </c:pt>
                <c:pt idx="312">
                  <c:v>183.25328126237065</c:v>
                </c:pt>
                <c:pt idx="313">
                  <c:v>183.27938027472928</c:v>
                </c:pt>
                <c:pt idx="314">
                  <c:v>183.66071569943011</c:v>
                </c:pt>
                <c:pt idx="315">
                  <c:v>183.73779589345625</c:v>
                </c:pt>
                <c:pt idx="316">
                  <c:v>183.96640621662735</c:v>
                </c:pt>
                <c:pt idx="317">
                  <c:v>184.34708231031416</c:v>
                </c:pt>
                <c:pt idx="318">
                  <c:v>184.27190799340303</c:v>
                </c:pt>
                <c:pt idx="319">
                  <c:v>184.75349171809208</c:v>
                </c:pt>
                <c:pt idx="320">
                  <c:v>184.32409812653469</c:v>
                </c:pt>
                <c:pt idx="321">
                  <c:v>185.00820488980929</c:v>
                </c:pt>
                <c:pt idx="322">
                  <c:v>184.73051202813224</c:v>
                </c:pt>
                <c:pt idx="323">
                  <c:v>185.00993523394803</c:v>
                </c:pt>
                <c:pt idx="324">
                  <c:v>185.03548802801916</c:v>
                </c:pt>
                <c:pt idx="325">
                  <c:v>185.31458318500691</c:v>
                </c:pt>
                <c:pt idx="326">
                  <c:v>185.49263058054586</c:v>
                </c:pt>
                <c:pt idx="327">
                  <c:v>185.11366882861589</c:v>
                </c:pt>
                <c:pt idx="328">
                  <c:v>185.49356387454179</c:v>
                </c:pt>
                <c:pt idx="329">
                  <c:v>185.7222628684452</c:v>
                </c:pt>
                <c:pt idx="330">
                  <c:v>186.05140630111998</c:v>
                </c:pt>
                <c:pt idx="331">
                  <c:v>186.12729826349076</c:v>
                </c:pt>
                <c:pt idx="332">
                  <c:v>186.40614626040264</c:v>
                </c:pt>
                <c:pt idx="333">
                  <c:v>186.63397257646818</c:v>
                </c:pt>
                <c:pt idx="334">
                  <c:v>186.76026541495358</c:v>
                </c:pt>
                <c:pt idx="335">
                  <c:v>186.28104308723564</c:v>
                </c:pt>
                <c:pt idx="336">
                  <c:v>186.66073103384292</c:v>
                </c:pt>
                <c:pt idx="337">
                  <c:v>187.03950114520597</c:v>
                </c:pt>
                <c:pt idx="338">
                  <c:v>187.01433729013434</c:v>
                </c:pt>
                <c:pt idx="339">
                  <c:v>187.19136327336847</c:v>
                </c:pt>
                <c:pt idx="340">
                  <c:v>187.57029527184113</c:v>
                </c:pt>
                <c:pt idx="341">
                  <c:v>187.49477021779344</c:v>
                </c:pt>
                <c:pt idx="342">
                  <c:v>187.36878214139486</c:v>
                </c:pt>
                <c:pt idx="343">
                  <c:v>187.54563960639541</c:v>
                </c:pt>
                <c:pt idx="344">
                  <c:v>187.77290616791214</c:v>
                </c:pt>
                <c:pt idx="345">
                  <c:v>188.05056160375713</c:v>
                </c:pt>
                <c:pt idx="346">
                  <c:v>188.0256431550757</c:v>
                </c:pt>
                <c:pt idx="347">
                  <c:v>188.25293925523565</c:v>
                </c:pt>
                <c:pt idx="348">
                  <c:v>188.53019501515297</c:v>
                </c:pt>
                <c:pt idx="349">
                  <c:v>188.50520302127822</c:v>
                </c:pt>
                <c:pt idx="350">
                  <c:v>188.88338767563673</c:v>
                </c:pt>
                <c:pt idx="351">
                  <c:v>188.55584618442708</c:v>
                </c:pt>
                <c:pt idx="352">
                  <c:v>188.88350068315458</c:v>
                </c:pt>
                <c:pt idx="353">
                  <c:v>189.00945073089161</c:v>
                </c:pt>
                <c:pt idx="354">
                  <c:v>189.03456877532145</c:v>
                </c:pt>
                <c:pt idx="355">
                  <c:v>189.31161853197378</c:v>
                </c:pt>
                <c:pt idx="356">
                  <c:v>189.28670539915208</c:v>
                </c:pt>
                <c:pt idx="357">
                  <c:v>189.56322203535677</c:v>
                </c:pt>
                <c:pt idx="358">
                  <c:v>189.53785667083963</c:v>
                </c:pt>
                <c:pt idx="359">
                  <c:v>189.71393960959793</c:v>
                </c:pt>
                <c:pt idx="360">
                  <c:v>189.99088606320291</c:v>
                </c:pt>
                <c:pt idx="361">
                  <c:v>189.81461394999835</c:v>
                </c:pt>
                <c:pt idx="362">
                  <c:v>190.09104624488234</c:v>
                </c:pt>
                <c:pt idx="363">
                  <c:v>190.26672676757909</c:v>
                </c:pt>
                <c:pt idx="364">
                  <c:v>190.19112553780957</c:v>
                </c:pt>
                <c:pt idx="365">
                  <c:v>190.61854749783214</c:v>
                </c:pt>
                <c:pt idx="366">
                  <c:v>190.59259842999603</c:v>
                </c:pt>
                <c:pt idx="367">
                  <c:v>190.81902075626459</c:v>
                </c:pt>
                <c:pt idx="368">
                  <c:v>190.94456559300366</c:v>
                </c:pt>
                <c:pt idx="369">
                  <c:v>191.12036514711608</c:v>
                </c:pt>
                <c:pt idx="370">
                  <c:v>191.1951182002413</c:v>
                </c:pt>
                <c:pt idx="371">
                  <c:v>191.16948994727977</c:v>
                </c:pt>
                <c:pt idx="372">
                  <c:v>191.29447683795829</c:v>
                </c:pt>
                <c:pt idx="373">
                  <c:v>191.21876907178356</c:v>
                </c:pt>
                <c:pt idx="374">
                  <c:v>191.54495485875182</c:v>
                </c:pt>
                <c:pt idx="375">
                  <c:v>191.46942920187468</c:v>
                </c:pt>
                <c:pt idx="376">
                  <c:v>191.44395582128004</c:v>
                </c:pt>
                <c:pt idx="377">
                  <c:v>191.61902869188771</c:v>
                </c:pt>
                <c:pt idx="378">
                  <c:v>191.79425643486226</c:v>
                </c:pt>
                <c:pt idx="379">
                  <c:v>192.16992082368401</c:v>
                </c:pt>
                <c:pt idx="380">
                  <c:v>192.29563204135215</c:v>
                </c:pt>
                <c:pt idx="381">
                  <c:v>192.32003589728774</c:v>
                </c:pt>
                <c:pt idx="382">
                  <c:v>193.24794795773914</c:v>
                </c:pt>
                <c:pt idx="383">
                  <c:v>192.41921385057677</c:v>
                </c:pt>
                <c:pt idx="384">
                  <c:v>192.44315034927789</c:v>
                </c:pt>
                <c:pt idx="385">
                  <c:v>192.76861602906271</c:v>
                </c:pt>
                <c:pt idx="386">
                  <c:v>193.69615154031638</c:v>
                </c:pt>
                <c:pt idx="387">
                  <c:v>193.16881821156403</c:v>
                </c:pt>
                <c:pt idx="388">
                  <c:v>193.34332310722124</c:v>
                </c:pt>
                <c:pt idx="389">
                  <c:v>193.3677157834106</c:v>
                </c:pt>
                <c:pt idx="390">
                  <c:v>193.39146113037236</c:v>
                </c:pt>
                <c:pt idx="391">
                  <c:v>193.41603827237452</c:v>
                </c:pt>
                <c:pt idx="392">
                  <c:v>193.59017615449994</c:v>
                </c:pt>
                <c:pt idx="393">
                  <c:v>194.11561501388758</c:v>
                </c:pt>
                <c:pt idx="394">
                  <c:v>193.83909471030015</c:v>
                </c:pt>
                <c:pt idx="395">
                  <c:v>193.86357200182366</c:v>
                </c:pt>
                <c:pt idx="396">
                  <c:v>194.23819130358382</c:v>
                </c:pt>
                <c:pt idx="397">
                  <c:v>194.26195807839258</c:v>
                </c:pt>
                <c:pt idx="398">
                  <c:v>194.48589636369425</c:v>
                </c:pt>
                <c:pt idx="399">
                  <c:v>193.90955809263076</c:v>
                </c:pt>
                <c:pt idx="400">
                  <c:v>194.08380930669341</c:v>
                </c:pt>
                <c:pt idx="401">
                  <c:v>194.35816540213713</c:v>
                </c:pt>
                <c:pt idx="402">
                  <c:v>195.08352159719911</c:v>
                </c:pt>
                <c:pt idx="403">
                  <c:v>194.85699558866125</c:v>
                </c:pt>
                <c:pt idx="404">
                  <c:v>194.88081996108403</c:v>
                </c:pt>
                <c:pt idx="405">
                  <c:v>194.90420404879515</c:v>
                </c:pt>
                <c:pt idx="406">
                  <c:v>194.87859585361366</c:v>
                </c:pt>
                <c:pt idx="407">
                  <c:v>195.15215473450655</c:v>
                </c:pt>
                <c:pt idx="408">
                  <c:v>195.42627358915894</c:v>
                </c:pt>
                <c:pt idx="409">
                  <c:v>195.49978130623876</c:v>
                </c:pt>
                <c:pt idx="410">
                  <c:v>195.27357731823435</c:v>
                </c:pt>
                <c:pt idx="411">
                  <c:v>195.8976335499253</c:v>
                </c:pt>
                <c:pt idx="412">
                  <c:v>195.72078485774983</c:v>
                </c:pt>
                <c:pt idx="413">
                  <c:v>195.79418417513335</c:v>
                </c:pt>
                <c:pt idx="414">
                  <c:v>195.81799391524129</c:v>
                </c:pt>
                <c:pt idx="415">
                  <c:v>195.5416650374066</c:v>
                </c:pt>
                <c:pt idx="416">
                  <c:v>196.06505712639179</c:v>
                </c:pt>
                <c:pt idx="417">
                  <c:v>195.93888491299651</c:v>
                </c:pt>
                <c:pt idx="418">
                  <c:v>196.36256954961857</c:v>
                </c:pt>
                <c:pt idx="419">
                  <c:v>196.23573137408525</c:v>
                </c:pt>
                <c:pt idx="420">
                  <c:v>196.45857990814321</c:v>
                </c:pt>
                <c:pt idx="421">
                  <c:v>196.68265481652017</c:v>
                </c:pt>
                <c:pt idx="422">
                  <c:v>196.60552448244073</c:v>
                </c:pt>
                <c:pt idx="423">
                  <c:v>196.23054496707741</c:v>
                </c:pt>
                <c:pt idx="424">
                  <c:v>196.85264277028222</c:v>
                </c:pt>
                <c:pt idx="425">
                  <c:v>196.82606407448336</c:v>
                </c:pt>
                <c:pt idx="426">
                  <c:v>196.9492186924395</c:v>
                </c:pt>
                <c:pt idx="427">
                  <c:v>196.92261977445264</c:v>
                </c:pt>
                <c:pt idx="428">
                  <c:v>197.24573748831901</c:v>
                </c:pt>
                <c:pt idx="429">
                  <c:v>197.21909138522673</c:v>
                </c:pt>
                <c:pt idx="430">
                  <c:v>197.34188123656085</c:v>
                </c:pt>
                <c:pt idx="431">
                  <c:v>197.46484727850353</c:v>
                </c:pt>
                <c:pt idx="432">
                  <c:v>197.58777287607001</c:v>
                </c:pt>
                <c:pt idx="433">
                  <c:v>197.26188226071994</c:v>
                </c:pt>
                <c:pt idx="434">
                  <c:v>197.88357748345524</c:v>
                </c:pt>
                <c:pt idx="435">
                  <c:v>197.60757079056205</c:v>
                </c:pt>
                <c:pt idx="436">
                  <c:v>197.68097284807948</c:v>
                </c:pt>
                <c:pt idx="437">
                  <c:v>197.75347855300237</c:v>
                </c:pt>
                <c:pt idx="438">
                  <c:v>198.12537394247587</c:v>
                </c:pt>
                <c:pt idx="439">
                  <c:v>198.1483963873176</c:v>
                </c:pt>
                <c:pt idx="440">
                  <c:v>198.07177166274153</c:v>
                </c:pt>
                <c:pt idx="441">
                  <c:v>198.24442905053206</c:v>
                </c:pt>
                <c:pt idx="442">
                  <c:v>198.516203008216</c:v>
                </c:pt>
                <c:pt idx="443">
                  <c:v>198.04116486493157</c:v>
                </c:pt>
                <c:pt idx="444">
                  <c:v>198.36288615177045</c:v>
                </c:pt>
                <c:pt idx="445">
                  <c:v>198.58494678773275</c:v>
                </c:pt>
                <c:pt idx="446">
                  <c:v>198.65761081759115</c:v>
                </c:pt>
                <c:pt idx="447">
                  <c:v>198.68091577023583</c:v>
                </c:pt>
                <c:pt idx="448">
                  <c:v>198.70355097935774</c:v>
                </c:pt>
                <c:pt idx="449">
                  <c:v>199.07468510483702</c:v>
                </c:pt>
                <c:pt idx="450">
                  <c:v>198.99818516595781</c:v>
                </c:pt>
                <c:pt idx="451">
                  <c:v>199.22037524584456</c:v>
                </c:pt>
                <c:pt idx="452">
                  <c:v>199.14342302046728</c:v>
                </c:pt>
                <c:pt idx="453">
                  <c:v>199.36551944257809</c:v>
                </c:pt>
                <c:pt idx="454">
                  <c:v>199.43750172712731</c:v>
                </c:pt>
                <c:pt idx="455">
                  <c:v>199.36074876428566</c:v>
                </c:pt>
                <c:pt idx="456">
                  <c:v>199.58248425596187</c:v>
                </c:pt>
                <c:pt idx="457">
                  <c:v>199.55542022765036</c:v>
                </c:pt>
                <c:pt idx="458">
                  <c:v>199.42852489292437</c:v>
                </c:pt>
                <c:pt idx="459">
                  <c:v>199.69982787639714</c:v>
                </c:pt>
                <c:pt idx="460">
                  <c:v>199.72241907896895</c:v>
                </c:pt>
                <c:pt idx="461">
                  <c:v>199.84478864856874</c:v>
                </c:pt>
                <c:pt idx="462">
                  <c:v>200.01590460144681</c:v>
                </c:pt>
                <c:pt idx="463">
                  <c:v>199.93931834835041</c:v>
                </c:pt>
                <c:pt idx="464">
                  <c:v>200.50760101382451</c:v>
                </c:pt>
                <c:pt idx="465">
                  <c:v>200.38152744524882</c:v>
                </c:pt>
                <c:pt idx="466">
                  <c:v>200.30490118619772</c:v>
                </c:pt>
                <c:pt idx="467">
                  <c:v>200.82324518133998</c:v>
                </c:pt>
                <c:pt idx="468">
                  <c:v>200.64708738652084</c:v>
                </c:pt>
                <c:pt idx="469">
                  <c:v>200.37216956802868</c:v>
                </c:pt>
                <c:pt idx="470">
                  <c:v>200.29511436842009</c:v>
                </c:pt>
                <c:pt idx="471">
                  <c:v>200.56643691644879</c:v>
                </c:pt>
                <c:pt idx="472">
                  <c:v>200.24157467334356</c:v>
                </c:pt>
                <c:pt idx="473">
                  <c:v>200.66071589398049</c:v>
                </c:pt>
                <c:pt idx="474">
                  <c:v>200.83157334262847</c:v>
                </c:pt>
                <c:pt idx="475">
                  <c:v>200.65597305544833</c:v>
                </c:pt>
                <c:pt idx="476">
                  <c:v>200.82632599064647</c:v>
                </c:pt>
                <c:pt idx="477">
                  <c:v>200.89859905820299</c:v>
                </c:pt>
                <c:pt idx="478">
                  <c:v>201.11908455560621</c:v>
                </c:pt>
                <c:pt idx="479">
                  <c:v>200.94284526920541</c:v>
                </c:pt>
                <c:pt idx="480">
                  <c:v>201.21279720226772</c:v>
                </c:pt>
                <c:pt idx="481">
                  <c:v>201.13632724045317</c:v>
                </c:pt>
                <c:pt idx="482">
                  <c:v>201.15804899854515</c:v>
                </c:pt>
                <c:pt idx="483">
                  <c:v>201.5764212828129</c:v>
                </c:pt>
                <c:pt idx="484">
                  <c:v>201.30138333685139</c:v>
                </c:pt>
                <c:pt idx="485">
                  <c:v>201.81863511462936</c:v>
                </c:pt>
                <c:pt idx="486">
                  <c:v>201.5438472332857</c:v>
                </c:pt>
                <c:pt idx="487">
                  <c:v>201.7144075966184</c:v>
                </c:pt>
                <c:pt idx="488">
                  <c:v>201.78547971829829</c:v>
                </c:pt>
                <c:pt idx="489">
                  <c:v>201.70895763913737</c:v>
                </c:pt>
                <c:pt idx="490">
                  <c:v>202.17628488567433</c:v>
                </c:pt>
                <c:pt idx="491">
                  <c:v>202.24813734268037</c:v>
                </c:pt>
                <c:pt idx="492">
                  <c:v>202.02226611653427</c:v>
                </c:pt>
                <c:pt idx="493">
                  <c:v>202.14334102767876</c:v>
                </c:pt>
                <c:pt idx="494">
                  <c:v>202.61010051847597</c:v>
                </c:pt>
                <c:pt idx="495">
                  <c:v>201.98957298078867</c:v>
                </c:pt>
                <c:pt idx="496">
                  <c:v>201.96248483929901</c:v>
                </c:pt>
                <c:pt idx="497">
                  <c:v>202.33019089288734</c:v>
                </c:pt>
                <c:pt idx="498">
                  <c:v>202.84629241726546</c:v>
                </c:pt>
                <c:pt idx="499">
                  <c:v>202.72001377707031</c:v>
                </c:pt>
                <c:pt idx="500">
                  <c:v>202.59331249862564</c:v>
                </c:pt>
                <c:pt idx="501">
                  <c:v>202.86211308223454</c:v>
                </c:pt>
                <c:pt idx="502">
                  <c:v>202.98308458072648</c:v>
                </c:pt>
                <c:pt idx="503">
                  <c:v>203.05349682336563</c:v>
                </c:pt>
                <c:pt idx="504">
                  <c:v>203.12478305910687</c:v>
                </c:pt>
                <c:pt idx="505">
                  <c:v>202.99829984051627</c:v>
                </c:pt>
                <c:pt idx="506">
                  <c:v>203.16807893687735</c:v>
                </c:pt>
                <c:pt idx="507">
                  <c:v>203.18970665357455</c:v>
                </c:pt>
                <c:pt idx="508">
                  <c:v>203.40875719766794</c:v>
                </c:pt>
                <c:pt idx="509">
                  <c:v>203.2827254435353</c:v>
                </c:pt>
                <c:pt idx="510">
                  <c:v>203.50146289993157</c:v>
                </c:pt>
                <c:pt idx="511">
                  <c:v>203.32609908630525</c:v>
                </c:pt>
                <c:pt idx="512">
                  <c:v>203.49519753341079</c:v>
                </c:pt>
                <c:pt idx="513">
                  <c:v>203.81244357879538</c:v>
                </c:pt>
                <c:pt idx="514">
                  <c:v>203.9330000018073</c:v>
                </c:pt>
                <c:pt idx="515">
                  <c:v>203.90467386783101</c:v>
                </c:pt>
                <c:pt idx="516">
                  <c:v>203.82772235488846</c:v>
                </c:pt>
                <c:pt idx="517">
                  <c:v>204.09519320632856</c:v>
                </c:pt>
                <c:pt idx="518">
                  <c:v>204.0184486282966</c:v>
                </c:pt>
                <c:pt idx="519">
                  <c:v>203.84360045306366</c:v>
                </c:pt>
                <c:pt idx="520">
                  <c:v>204.11116457866095</c:v>
                </c:pt>
                <c:pt idx="521">
                  <c:v>204.03397281077989</c:v>
                </c:pt>
                <c:pt idx="522">
                  <c:v>204.10458930299839</c:v>
                </c:pt>
                <c:pt idx="523">
                  <c:v>204.47072794520514</c:v>
                </c:pt>
                <c:pt idx="524">
                  <c:v>204.78727942145403</c:v>
                </c:pt>
                <c:pt idx="525">
                  <c:v>204.75947933837986</c:v>
                </c:pt>
                <c:pt idx="526">
                  <c:v>204.6819856077453</c:v>
                </c:pt>
                <c:pt idx="527">
                  <c:v>204.40803609776336</c:v>
                </c:pt>
                <c:pt idx="528">
                  <c:v>204.82329696001131</c:v>
                </c:pt>
                <c:pt idx="529">
                  <c:v>204.89322808994393</c:v>
                </c:pt>
                <c:pt idx="530">
                  <c:v>204.81618357685755</c:v>
                </c:pt>
                <c:pt idx="531">
                  <c:v>204.88653718063162</c:v>
                </c:pt>
                <c:pt idx="532">
                  <c:v>204.80949940827463</c:v>
                </c:pt>
                <c:pt idx="533">
                  <c:v>205.12577358297503</c:v>
                </c:pt>
                <c:pt idx="534">
                  <c:v>205.24521701840786</c:v>
                </c:pt>
                <c:pt idx="535">
                  <c:v>205.21754533800726</c:v>
                </c:pt>
                <c:pt idx="536">
                  <c:v>205.48352451536613</c:v>
                </c:pt>
                <c:pt idx="537">
                  <c:v>205.40664917814541</c:v>
                </c:pt>
                <c:pt idx="538">
                  <c:v>205.32932928160423</c:v>
                </c:pt>
                <c:pt idx="539">
                  <c:v>205.74352675269631</c:v>
                </c:pt>
                <c:pt idx="540">
                  <c:v>205.56833759520347</c:v>
                </c:pt>
                <c:pt idx="541">
                  <c:v>205.49100410759817</c:v>
                </c:pt>
                <c:pt idx="542">
                  <c:v>205.90475718377778</c:v>
                </c:pt>
                <c:pt idx="543">
                  <c:v>205.63111878859638</c:v>
                </c:pt>
                <c:pt idx="544">
                  <c:v>205.94717923285415</c:v>
                </c:pt>
                <c:pt idx="545">
                  <c:v>205.72224513249475</c:v>
                </c:pt>
                <c:pt idx="546">
                  <c:v>205.6449048493574</c:v>
                </c:pt>
                <c:pt idx="547">
                  <c:v>206.25493082834939</c:v>
                </c:pt>
                <c:pt idx="548">
                  <c:v>206.03025347853443</c:v>
                </c:pt>
                <c:pt idx="549">
                  <c:v>206.19829522041078</c:v>
                </c:pt>
                <c:pt idx="550">
                  <c:v>206.21882354059298</c:v>
                </c:pt>
                <c:pt idx="551">
                  <c:v>206.2397989410189</c:v>
                </c:pt>
                <c:pt idx="552">
                  <c:v>206.35865642622304</c:v>
                </c:pt>
                <c:pt idx="553">
                  <c:v>206.47747346705103</c:v>
                </c:pt>
                <c:pt idx="554">
                  <c:v>206.25290396890563</c:v>
                </c:pt>
                <c:pt idx="555">
                  <c:v>206.42096067191292</c:v>
                </c:pt>
                <c:pt idx="556">
                  <c:v>206.53992781727493</c:v>
                </c:pt>
                <c:pt idx="557">
                  <c:v>206.7076531832935</c:v>
                </c:pt>
                <c:pt idx="558">
                  <c:v>206.62998068632473</c:v>
                </c:pt>
                <c:pt idx="559">
                  <c:v>206.84664747835123</c:v>
                </c:pt>
                <c:pt idx="560">
                  <c:v>206.81843286782382</c:v>
                </c:pt>
                <c:pt idx="561">
                  <c:v>206.74098462341161</c:v>
                </c:pt>
                <c:pt idx="562">
                  <c:v>206.9082965580306</c:v>
                </c:pt>
                <c:pt idx="563">
                  <c:v>207.36925480178678</c:v>
                </c:pt>
                <c:pt idx="564">
                  <c:v>207.14525689556848</c:v>
                </c:pt>
                <c:pt idx="565">
                  <c:v>207.16549388471668</c:v>
                </c:pt>
                <c:pt idx="566">
                  <c:v>207.08824380678664</c:v>
                </c:pt>
                <c:pt idx="567">
                  <c:v>207.06043254396624</c:v>
                </c:pt>
                <c:pt idx="568">
                  <c:v>207.27716652407548</c:v>
                </c:pt>
                <c:pt idx="569">
                  <c:v>206.95447090482853</c:v>
                </c:pt>
                <c:pt idx="570">
                  <c:v>207.51327281668597</c:v>
                </c:pt>
                <c:pt idx="571">
                  <c:v>207.48492448762522</c:v>
                </c:pt>
                <c:pt idx="572">
                  <c:v>207.30955864629982</c:v>
                </c:pt>
                <c:pt idx="573">
                  <c:v>207.62368225432641</c:v>
                </c:pt>
                <c:pt idx="574">
                  <c:v>207.74181946793905</c:v>
                </c:pt>
                <c:pt idx="575">
                  <c:v>207.76186700423079</c:v>
                </c:pt>
                <c:pt idx="576">
                  <c:v>207.73346518775674</c:v>
                </c:pt>
                <c:pt idx="577">
                  <c:v>207.89994346404433</c:v>
                </c:pt>
                <c:pt idx="578">
                  <c:v>207.96905765046219</c:v>
                </c:pt>
                <c:pt idx="579">
                  <c:v>208.1366072094911</c:v>
                </c:pt>
                <c:pt idx="580">
                  <c:v>208.25452888417283</c:v>
                </c:pt>
                <c:pt idx="581">
                  <c:v>208.17647189161812</c:v>
                </c:pt>
                <c:pt idx="582">
                  <c:v>208.14869022224357</c:v>
                </c:pt>
                <c:pt idx="583">
                  <c:v>208.3635457857759</c:v>
                </c:pt>
                <c:pt idx="584">
                  <c:v>208.33456284170876</c:v>
                </c:pt>
                <c:pt idx="585">
                  <c:v>208.25744023480684</c:v>
                </c:pt>
                <c:pt idx="586">
                  <c:v>208.42356645869353</c:v>
                </c:pt>
                <c:pt idx="587">
                  <c:v>208.58987199694135</c:v>
                </c:pt>
                <c:pt idx="588">
                  <c:v>208.46366865562521</c:v>
                </c:pt>
                <c:pt idx="589">
                  <c:v>208.43488574133127</c:v>
                </c:pt>
                <c:pt idx="590">
                  <c:v>208.69917946234096</c:v>
                </c:pt>
                <c:pt idx="591">
                  <c:v>208.71962524969072</c:v>
                </c:pt>
                <c:pt idx="592">
                  <c:v>208.69079515029136</c:v>
                </c:pt>
                <c:pt idx="593">
                  <c:v>208.56392250387384</c:v>
                </c:pt>
                <c:pt idx="594">
                  <c:v>208.82872517735038</c:v>
                </c:pt>
                <c:pt idx="595">
                  <c:v>209.14081346873411</c:v>
                </c:pt>
                <c:pt idx="596">
                  <c:v>209.0148454501155</c:v>
                </c:pt>
                <c:pt idx="597">
                  <c:v>209.57060526534019</c:v>
                </c:pt>
                <c:pt idx="598">
                  <c:v>209.05433572034923</c:v>
                </c:pt>
                <c:pt idx="599">
                  <c:v>208.83021028830024</c:v>
                </c:pt>
                <c:pt idx="600">
                  <c:v>209.09377184553747</c:v>
                </c:pt>
                <c:pt idx="601">
                  <c:v>209.40622106735586</c:v>
                </c:pt>
                <c:pt idx="602">
                  <c:v>209.23107701246661</c:v>
                </c:pt>
                <c:pt idx="603">
                  <c:v>209.4944501580984</c:v>
                </c:pt>
                <c:pt idx="604">
                  <c:v>209.31932632539721</c:v>
                </c:pt>
                <c:pt idx="605">
                  <c:v>209.58259836008878</c:v>
                </c:pt>
                <c:pt idx="606">
                  <c:v>209.55406463356977</c:v>
                </c:pt>
                <c:pt idx="607">
                  <c:v>209.71983042024604</c:v>
                </c:pt>
                <c:pt idx="608">
                  <c:v>209.78746175581381</c:v>
                </c:pt>
                <c:pt idx="609">
                  <c:v>209.80780369208964</c:v>
                </c:pt>
                <c:pt idx="610">
                  <c:v>209.8274237126935</c:v>
                </c:pt>
                <c:pt idx="611">
                  <c:v>210.04145701685135</c:v>
                </c:pt>
                <c:pt idx="612">
                  <c:v>209.71993746306541</c:v>
                </c:pt>
                <c:pt idx="613">
                  <c:v>210.12899120964207</c:v>
                </c:pt>
                <c:pt idx="614">
                  <c:v>210.29493378975624</c:v>
                </c:pt>
                <c:pt idx="615">
                  <c:v>210.02283595264441</c:v>
                </c:pt>
                <c:pt idx="616">
                  <c:v>209.99372948334201</c:v>
                </c:pt>
                <c:pt idx="617">
                  <c:v>209.81874671273295</c:v>
                </c:pt>
                <c:pt idx="618">
                  <c:v>210.42170347513257</c:v>
                </c:pt>
                <c:pt idx="619">
                  <c:v>210.19808178929594</c:v>
                </c:pt>
                <c:pt idx="620">
                  <c:v>210.46104073629056</c:v>
                </c:pt>
                <c:pt idx="621">
                  <c:v>210.86924060234773</c:v>
                </c:pt>
                <c:pt idx="622">
                  <c:v>210.74328425669944</c:v>
                </c:pt>
                <c:pt idx="623">
                  <c:v>210.61569144829582</c:v>
                </c:pt>
                <c:pt idx="624">
                  <c:v>210.34429130407239</c:v>
                </c:pt>
                <c:pt idx="625">
                  <c:v>210.55796203371528</c:v>
                </c:pt>
                <c:pt idx="626">
                  <c:v>210.6741978684291</c:v>
                </c:pt>
                <c:pt idx="627">
                  <c:v>210.74254843433752</c:v>
                </c:pt>
                <c:pt idx="628">
                  <c:v>210.90702334394334</c:v>
                </c:pt>
                <c:pt idx="629">
                  <c:v>211.02337541513634</c:v>
                </c:pt>
                <c:pt idx="630">
                  <c:v>211.28530061922362</c:v>
                </c:pt>
                <c:pt idx="631">
                  <c:v>211.25619678044967</c:v>
                </c:pt>
                <c:pt idx="632">
                  <c:v>211.08104269667047</c:v>
                </c:pt>
                <c:pt idx="633">
                  <c:v>211.14875579783327</c:v>
                </c:pt>
                <c:pt idx="634">
                  <c:v>211.11942014373318</c:v>
                </c:pt>
                <c:pt idx="635">
                  <c:v>211.52733887205443</c:v>
                </c:pt>
                <c:pt idx="636">
                  <c:v>211.35173332381729</c:v>
                </c:pt>
                <c:pt idx="637">
                  <c:v>211.37156455394066</c:v>
                </c:pt>
                <c:pt idx="638">
                  <c:v>211.29274229679609</c:v>
                </c:pt>
                <c:pt idx="639">
                  <c:v>211.16736680472752</c:v>
                </c:pt>
                <c:pt idx="640">
                  <c:v>211.67118096596187</c:v>
                </c:pt>
                <c:pt idx="641">
                  <c:v>211.30249707259406</c:v>
                </c:pt>
                <c:pt idx="642">
                  <c:v>211.61230743588143</c:v>
                </c:pt>
                <c:pt idx="643">
                  <c:v>211.58287067084123</c:v>
                </c:pt>
                <c:pt idx="644">
                  <c:v>211.74720851895037</c:v>
                </c:pt>
                <c:pt idx="645">
                  <c:v>211.7182238760002</c:v>
                </c:pt>
                <c:pt idx="646">
                  <c:v>211.59166015227618</c:v>
                </c:pt>
                <c:pt idx="647">
                  <c:v>211.61063339167927</c:v>
                </c:pt>
                <c:pt idx="648">
                  <c:v>211.87215650852113</c:v>
                </c:pt>
                <c:pt idx="649">
                  <c:v>211.69694943055273</c:v>
                </c:pt>
                <c:pt idx="650">
                  <c:v>212.24831138570394</c:v>
                </c:pt>
                <c:pt idx="651">
                  <c:v>211.783184580674</c:v>
                </c:pt>
                <c:pt idx="652">
                  <c:v>212.28597475387767</c:v>
                </c:pt>
                <c:pt idx="653">
                  <c:v>212.30430526747804</c:v>
                </c:pt>
                <c:pt idx="654">
                  <c:v>212.32358419621667</c:v>
                </c:pt>
                <c:pt idx="655">
                  <c:v>212.58421649553441</c:v>
                </c:pt>
                <c:pt idx="656">
                  <c:v>212.40950253205889</c:v>
                </c:pt>
                <c:pt idx="657">
                  <c:v>212.91157281728985</c:v>
                </c:pt>
                <c:pt idx="658">
                  <c:v>212.68897840764447</c:v>
                </c:pt>
                <c:pt idx="659">
                  <c:v>212.90103919902805</c:v>
                </c:pt>
                <c:pt idx="660">
                  <c:v>212.92017174981487</c:v>
                </c:pt>
                <c:pt idx="661">
                  <c:v>212.8414255039842</c:v>
                </c:pt>
                <c:pt idx="662">
                  <c:v>213.0535928317729</c:v>
                </c:pt>
                <c:pt idx="663">
                  <c:v>212.73446141426805</c:v>
                </c:pt>
                <c:pt idx="664">
                  <c:v>212.65743789060724</c:v>
                </c:pt>
                <c:pt idx="665">
                  <c:v>212.67510255167494</c:v>
                </c:pt>
                <c:pt idx="666">
                  <c:v>213.03178773199841</c:v>
                </c:pt>
                <c:pt idx="667">
                  <c:v>212.85767100810315</c:v>
                </c:pt>
                <c:pt idx="668">
                  <c:v>213.50318172522753</c:v>
                </c:pt>
                <c:pt idx="669">
                  <c:v>213.13568907766236</c:v>
                </c:pt>
                <c:pt idx="670">
                  <c:v>213.05790204309744</c:v>
                </c:pt>
                <c:pt idx="671">
                  <c:v>213.36549739176218</c:v>
                </c:pt>
                <c:pt idx="672">
                  <c:v>213.52895943828082</c:v>
                </c:pt>
                <c:pt idx="673">
                  <c:v>213.35414419945715</c:v>
                </c:pt>
                <c:pt idx="674">
                  <c:v>213.18009625292228</c:v>
                </c:pt>
                <c:pt idx="675">
                  <c:v>214.25995659134529</c:v>
                </c:pt>
                <c:pt idx="676">
                  <c:v>213.26520635887553</c:v>
                </c:pt>
                <c:pt idx="677">
                  <c:v>213.81454264265511</c:v>
                </c:pt>
                <c:pt idx="678">
                  <c:v>213.97702722861635</c:v>
                </c:pt>
                <c:pt idx="679">
                  <c:v>213.94735508607593</c:v>
                </c:pt>
                <c:pt idx="680">
                  <c:v>213.7730788315863</c:v>
                </c:pt>
                <c:pt idx="681">
                  <c:v>213.64630855657055</c:v>
                </c:pt>
                <c:pt idx="682">
                  <c:v>213.90531031182206</c:v>
                </c:pt>
                <c:pt idx="683">
                  <c:v>213.87587475244072</c:v>
                </c:pt>
                <c:pt idx="684">
                  <c:v>214.13548596826968</c:v>
                </c:pt>
                <c:pt idx="685">
                  <c:v>214.20137145493769</c:v>
                </c:pt>
                <c:pt idx="686">
                  <c:v>214.17139543155002</c:v>
                </c:pt>
                <c:pt idx="687">
                  <c:v>213.75667290040067</c:v>
                </c:pt>
                <c:pt idx="688">
                  <c:v>213.9193408013185</c:v>
                </c:pt>
                <c:pt idx="689">
                  <c:v>214.08195477640155</c:v>
                </c:pt>
                <c:pt idx="690">
                  <c:v>214.19662467940606</c:v>
                </c:pt>
                <c:pt idx="691">
                  <c:v>214.31076639420414</c:v>
                </c:pt>
                <c:pt idx="692">
                  <c:v>214.47323207324158</c:v>
                </c:pt>
                <c:pt idx="693">
                  <c:v>214.58777445041537</c:v>
                </c:pt>
                <c:pt idx="694">
                  <c:v>214.50960368750202</c:v>
                </c:pt>
                <c:pt idx="695">
                  <c:v>214.7198039827843</c:v>
                </c:pt>
                <c:pt idx="696">
                  <c:v>214.68995800615056</c:v>
                </c:pt>
                <c:pt idx="697">
                  <c:v>214.37134606322647</c:v>
                </c:pt>
                <c:pt idx="698">
                  <c:v>215.01490810674127</c:v>
                </c:pt>
                <c:pt idx="699">
                  <c:v>214.79246950110831</c:v>
                </c:pt>
                <c:pt idx="700">
                  <c:v>214.90606220268228</c:v>
                </c:pt>
                <c:pt idx="701">
                  <c:v>215.06816410154596</c:v>
                </c:pt>
                <c:pt idx="702">
                  <c:v>214.8938397851081</c:v>
                </c:pt>
                <c:pt idx="703">
                  <c:v>215.34440530388991</c:v>
                </c:pt>
                <c:pt idx="704">
                  <c:v>215.26615359742166</c:v>
                </c:pt>
                <c:pt idx="705">
                  <c:v>215.13988235558796</c:v>
                </c:pt>
                <c:pt idx="706">
                  <c:v>215.06166435276646</c:v>
                </c:pt>
                <c:pt idx="707">
                  <c:v>215.17553797286573</c:v>
                </c:pt>
                <c:pt idx="708">
                  <c:v>215.3853967378613</c:v>
                </c:pt>
                <c:pt idx="709">
                  <c:v>215.93196998024251</c:v>
                </c:pt>
                <c:pt idx="710">
                  <c:v>215.7091597028502</c:v>
                </c:pt>
                <c:pt idx="711">
                  <c:v>215.29566338161183</c:v>
                </c:pt>
                <c:pt idx="712">
                  <c:v>215.50461636795222</c:v>
                </c:pt>
                <c:pt idx="713">
                  <c:v>215.5225690718934</c:v>
                </c:pt>
                <c:pt idx="714">
                  <c:v>216.02072710357692</c:v>
                </c:pt>
                <c:pt idx="715">
                  <c:v>215.36632498522729</c:v>
                </c:pt>
                <c:pt idx="716">
                  <c:v>215.76793696660948</c:v>
                </c:pt>
                <c:pt idx="717">
                  <c:v>215.73687075355667</c:v>
                </c:pt>
                <c:pt idx="718">
                  <c:v>215.99471063724076</c:v>
                </c:pt>
                <c:pt idx="719">
                  <c:v>215.72489620849316</c:v>
                </c:pt>
                <c:pt idx="720">
                  <c:v>215.88604459556962</c:v>
                </c:pt>
                <c:pt idx="721">
                  <c:v>216.2395815264739</c:v>
                </c:pt>
                <c:pt idx="722">
                  <c:v>216.3524285828166</c:v>
                </c:pt>
                <c:pt idx="723">
                  <c:v>215.98710535404635</c:v>
                </c:pt>
                <c:pt idx="724">
                  <c:v>216.29155979685072</c:v>
                </c:pt>
                <c:pt idx="725">
                  <c:v>216.40482050380385</c:v>
                </c:pt>
                <c:pt idx="726">
                  <c:v>216.32647426271686</c:v>
                </c:pt>
                <c:pt idx="727">
                  <c:v>216.63146851189546</c:v>
                </c:pt>
                <c:pt idx="728">
                  <c:v>216.69672985086845</c:v>
                </c:pt>
                <c:pt idx="729">
                  <c:v>216.47523111115609</c:v>
                </c:pt>
                <c:pt idx="730">
                  <c:v>217.06674375921185</c:v>
                </c:pt>
                <c:pt idx="731">
                  <c:v>216.50924034639388</c:v>
                </c:pt>
                <c:pt idx="732">
                  <c:v>216.86180310490144</c:v>
                </c:pt>
                <c:pt idx="733">
                  <c:v>216.87909861513293</c:v>
                </c:pt>
                <c:pt idx="734">
                  <c:v>216.80045676840305</c:v>
                </c:pt>
                <c:pt idx="735">
                  <c:v>216.62715950894574</c:v>
                </c:pt>
                <c:pt idx="736">
                  <c:v>216.93140142696646</c:v>
                </c:pt>
                <c:pt idx="737">
                  <c:v>216.42289709257309</c:v>
                </c:pt>
                <c:pt idx="738">
                  <c:v>216.96587133351198</c:v>
                </c:pt>
                <c:pt idx="739">
                  <c:v>217.078694386282</c:v>
                </c:pt>
                <c:pt idx="740">
                  <c:v>217.0010337266915</c:v>
                </c:pt>
                <c:pt idx="741">
                  <c:v>217.35250832323297</c:v>
                </c:pt>
                <c:pt idx="742">
                  <c:v>217.22628338966186</c:v>
                </c:pt>
                <c:pt idx="743">
                  <c:v>216.95650463745736</c:v>
                </c:pt>
                <c:pt idx="744">
                  <c:v>217.11747518984504</c:v>
                </c:pt>
                <c:pt idx="745">
                  <c:v>217.65900620226981</c:v>
                </c:pt>
                <c:pt idx="746">
                  <c:v>217.29448895647869</c:v>
                </c:pt>
                <c:pt idx="747">
                  <c:v>217.31156892777932</c:v>
                </c:pt>
                <c:pt idx="748">
                  <c:v>217.61509671210834</c:v>
                </c:pt>
                <c:pt idx="749">
                  <c:v>217.82330657414082</c:v>
                </c:pt>
                <c:pt idx="750">
                  <c:v>217.553648223419</c:v>
                </c:pt>
                <c:pt idx="751">
                  <c:v>217.61862053307041</c:v>
                </c:pt>
                <c:pt idx="752">
                  <c:v>217.73078266554873</c:v>
                </c:pt>
                <c:pt idx="753">
                  <c:v>217.93857394472974</c:v>
                </c:pt>
                <c:pt idx="754">
                  <c:v>217.71721999369154</c:v>
                </c:pt>
                <c:pt idx="755">
                  <c:v>217.97263381764159</c:v>
                </c:pt>
                <c:pt idx="756">
                  <c:v>217.79850936656888</c:v>
                </c:pt>
                <c:pt idx="757">
                  <c:v>218.00739165745529</c:v>
                </c:pt>
                <c:pt idx="758">
                  <c:v>217.7376903962369</c:v>
                </c:pt>
                <c:pt idx="759">
                  <c:v>217.94550387050234</c:v>
                </c:pt>
                <c:pt idx="760">
                  <c:v>217.77144622389355</c:v>
                </c:pt>
                <c:pt idx="761">
                  <c:v>218.12239816729885</c:v>
                </c:pt>
                <c:pt idx="762">
                  <c:v>217.99649766557903</c:v>
                </c:pt>
                <c:pt idx="763">
                  <c:v>218.1559789552033</c:v>
                </c:pt>
                <c:pt idx="764">
                  <c:v>218.55383689836836</c:v>
                </c:pt>
                <c:pt idx="765">
                  <c:v>218.189254766207</c:v>
                </c:pt>
                <c:pt idx="766">
                  <c:v>218.39598501074732</c:v>
                </c:pt>
                <c:pt idx="767">
                  <c:v>218.50791878046812</c:v>
                </c:pt>
                <c:pt idx="768">
                  <c:v>218.5250975061937</c:v>
                </c:pt>
                <c:pt idx="769">
                  <c:v>218.82737304934</c:v>
                </c:pt>
                <c:pt idx="770">
                  <c:v>218.7016986086652</c:v>
                </c:pt>
                <c:pt idx="771">
                  <c:v>218.67072495733487</c:v>
                </c:pt>
                <c:pt idx="772">
                  <c:v>219.25781354963729</c:v>
                </c:pt>
                <c:pt idx="773">
                  <c:v>218.56069876800871</c:v>
                </c:pt>
                <c:pt idx="774">
                  <c:v>218.57755218504013</c:v>
                </c:pt>
                <c:pt idx="775">
                  <c:v>219.06975859113538</c:v>
                </c:pt>
                <c:pt idx="776">
                  <c:v>219.13432601860487</c:v>
                </c:pt>
                <c:pt idx="777">
                  <c:v>219.00766299242906</c:v>
                </c:pt>
                <c:pt idx="778">
                  <c:v>219.1667815979331</c:v>
                </c:pt>
                <c:pt idx="779">
                  <c:v>219.08867714625958</c:v>
                </c:pt>
                <c:pt idx="780">
                  <c:v>219.34303141524131</c:v>
                </c:pt>
                <c:pt idx="781">
                  <c:v>219.31116420625287</c:v>
                </c:pt>
                <c:pt idx="782">
                  <c:v>219.51762893182027</c:v>
                </c:pt>
                <c:pt idx="783">
                  <c:v>219.5337414166508</c:v>
                </c:pt>
                <c:pt idx="784">
                  <c:v>219.59860812154258</c:v>
                </c:pt>
                <c:pt idx="785">
                  <c:v>219.28247824668892</c:v>
                </c:pt>
                <c:pt idx="786">
                  <c:v>219.48904879622674</c:v>
                </c:pt>
                <c:pt idx="787">
                  <c:v>219.88496973875252</c:v>
                </c:pt>
                <c:pt idx="788">
                  <c:v>219.61688866389431</c:v>
                </c:pt>
                <c:pt idx="789">
                  <c:v>219.72760186837996</c:v>
                </c:pt>
                <c:pt idx="790">
                  <c:v>219.98091028306263</c:v>
                </c:pt>
                <c:pt idx="791">
                  <c:v>219.52232675332823</c:v>
                </c:pt>
                <c:pt idx="792">
                  <c:v>219.8712303370535</c:v>
                </c:pt>
                <c:pt idx="793">
                  <c:v>220.0297564160075</c:v>
                </c:pt>
                <c:pt idx="794">
                  <c:v>220.04618105688954</c:v>
                </c:pt>
                <c:pt idx="795">
                  <c:v>220.39432863767752</c:v>
                </c:pt>
                <c:pt idx="796">
                  <c:v>219.88879959545287</c:v>
                </c:pt>
                <c:pt idx="797">
                  <c:v>220.09461156632756</c:v>
                </c:pt>
                <c:pt idx="798">
                  <c:v>220.25294912407077</c:v>
                </c:pt>
                <c:pt idx="799">
                  <c:v>220.31617750291605</c:v>
                </c:pt>
                <c:pt idx="800">
                  <c:v>220.19031426701699</c:v>
                </c:pt>
                <c:pt idx="801">
                  <c:v>220.39593075674074</c:v>
                </c:pt>
                <c:pt idx="802">
                  <c:v>221.0747688497917</c:v>
                </c:pt>
                <c:pt idx="803">
                  <c:v>220.33348337964696</c:v>
                </c:pt>
                <c:pt idx="804">
                  <c:v>220.30187736021992</c:v>
                </c:pt>
                <c:pt idx="805">
                  <c:v>220.50732533171018</c:v>
                </c:pt>
                <c:pt idx="806">
                  <c:v>220.66535281590347</c:v>
                </c:pt>
                <c:pt idx="807">
                  <c:v>220.91776334351667</c:v>
                </c:pt>
                <c:pt idx="808">
                  <c:v>220.41393630804976</c:v>
                </c:pt>
                <c:pt idx="809">
                  <c:v>220.66654960556986</c:v>
                </c:pt>
                <c:pt idx="810">
                  <c:v>220.96743179063867</c:v>
                </c:pt>
                <c:pt idx="811">
                  <c:v>220.74565766747142</c:v>
                </c:pt>
                <c:pt idx="812">
                  <c:v>220.76152496512242</c:v>
                </c:pt>
                <c:pt idx="813">
                  <c:v>220.87147915252353</c:v>
                </c:pt>
                <c:pt idx="814">
                  <c:v>220.98241639035516</c:v>
                </c:pt>
                <c:pt idx="815">
                  <c:v>221.23467916994952</c:v>
                </c:pt>
                <c:pt idx="816">
                  <c:v>221.01400268961163</c:v>
                </c:pt>
                <c:pt idx="817">
                  <c:v>221.50282333148306</c:v>
                </c:pt>
                <c:pt idx="818">
                  <c:v>221.47098626396732</c:v>
                </c:pt>
                <c:pt idx="819">
                  <c:v>221.20307787234611</c:v>
                </c:pt>
                <c:pt idx="820">
                  <c:v>221.36056675582415</c:v>
                </c:pt>
                <c:pt idx="821">
                  <c:v>221.61276300496795</c:v>
                </c:pt>
                <c:pt idx="822">
                  <c:v>221.7709025058343</c:v>
                </c:pt>
                <c:pt idx="823">
                  <c:v>221.45557138000649</c:v>
                </c:pt>
                <c:pt idx="824">
                  <c:v>221.75408077354382</c:v>
                </c:pt>
                <c:pt idx="825">
                  <c:v>221.86462365130754</c:v>
                </c:pt>
                <c:pt idx="826">
                  <c:v>221.50191138650538</c:v>
                </c:pt>
                <c:pt idx="827">
                  <c:v>221.61192585685191</c:v>
                </c:pt>
                <c:pt idx="828">
                  <c:v>221.91149277765859</c:v>
                </c:pt>
                <c:pt idx="829">
                  <c:v>222.06782477661287</c:v>
                </c:pt>
                <c:pt idx="830">
                  <c:v>221.89505044430499</c:v>
                </c:pt>
                <c:pt idx="831">
                  <c:v>222.09902203166106</c:v>
                </c:pt>
                <c:pt idx="832">
                  <c:v>221.9262747170734</c:v>
                </c:pt>
                <c:pt idx="833">
                  <c:v>221.75305193445487</c:v>
                </c:pt>
                <c:pt idx="834">
                  <c:v>222.14584627461923</c:v>
                </c:pt>
                <c:pt idx="835">
                  <c:v>222.16125542188561</c:v>
                </c:pt>
                <c:pt idx="836">
                  <c:v>222.12975802136552</c:v>
                </c:pt>
                <c:pt idx="837">
                  <c:v>222.42775577710498</c:v>
                </c:pt>
                <c:pt idx="838">
                  <c:v>222.1131264543663</c:v>
                </c:pt>
                <c:pt idx="839">
                  <c:v>222.69458527720599</c:v>
                </c:pt>
                <c:pt idx="840">
                  <c:v>222.37998900048183</c:v>
                </c:pt>
                <c:pt idx="841">
                  <c:v>222.48875610708376</c:v>
                </c:pt>
                <c:pt idx="842">
                  <c:v>223.25858813636739</c:v>
                </c:pt>
                <c:pt idx="843">
                  <c:v>222.37825138077702</c:v>
                </c:pt>
                <c:pt idx="844">
                  <c:v>222.72372524853103</c:v>
                </c:pt>
                <c:pt idx="845">
                  <c:v>222.78525189463201</c:v>
                </c:pt>
                <c:pt idx="846">
                  <c:v>222.61314659341218</c:v>
                </c:pt>
                <c:pt idx="847">
                  <c:v>222.862961666215</c:v>
                </c:pt>
                <c:pt idx="848">
                  <c:v>223.01959212055132</c:v>
                </c:pt>
                <c:pt idx="849">
                  <c:v>223.12884554611415</c:v>
                </c:pt>
                <c:pt idx="850">
                  <c:v>222.76800813571487</c:v>
                </c:pt>
                <c:pt idx="851">
                  <c:v>223.06492995048526</c:v>
                </c:pt>
                <c:pt idx="852">
                  <c:v>223.36227626679627</c:v>
                </c:pt>
                <c:pt idx="853">
                  <c:v>223.14186448339112</c:v>
                </c:pt>
                <c:pt idx="854">
                  <c:v>223.15717641070748</c:v>
                </c:pt>
                <c:pt idx="855">
                  <c:v>223.26652152114988</c:v>
                </c:pt>
                <c:pt idx="856">
                  <c:v>222.76487048079915</c:v>
                </c:pt>
                <c:pt idx="857">
                  <c:v>222.96772250425488</c:v>
                </c:pt>
                <c:pt idx="858">
                  <c:v>223.45330649998817</c:v>
                </c:pt>
                <c:pt idx="859">
                  <c:v>223.13928219881004</c:v>
                </c:pt>
                <c:pt idx="860">
                  <c:v>223.81238431480895</c:v>
                </c:pt>
                <c:pt idx="861">
                  <c:v>223.1219949725762</c:v>
                </c:pt>
                <c:pt idx="862">
                  <c:v>223.65369767280296</c:v>
                </c:pt>
                <c:pt idx="863">
                  <c:v>223.80948290544302</c:v>
                </c:pt>
                <c:pt idx="864">
                  <c:v>223.73066168954935</c:v>
                </c:pt>
                <c:pt idx="865">
                  <c:v>223.557941666695</c:v>
                </c:pt>
                <c:pt idx="866">
                  <c:v>223.99508107749546</c:v>
                </c:pt>
                <c:pt idx="867">
                  <c:v>223.49349552634447</c:v>
                </c:pt>
                <c:pt idx="868">
                  <c:v>223.88382522568972</c:v>
                </c:pt>
                <c:pt idx="869">
                  <c:v>223.80474287503739</c:v>
                </c:pt>
                <c:pt idx="870">
                  <c:v>223.86644099871654</c:v>
                </c:pt>
                <c:pt idx="871">
                  <c:v>223.97502774970661</c:v>
                </c:pt>
                <c:pt idx="872">
                  <c:v>223.80185949575232</c:v>
                </c:pt>
                <c:pt idx="873">
                  <c:v>224.33278624486718</c:v>
                </c:pt>
                <c:pt idx="874">
                  <c:v>224.30028321521351</c:v>
                </c:pt>
                <c:pt idx="875">
                  <c:v>224.0343849858061</c:v>
                </c:pt>
                <c:pt idx="876">
                  <c:v>224.70461971610851</c:v>
                </c:pt>
                <c:pt idx="877">
                  <c:v>223.92283352835744</c:v>
                </c:pt>
                <c:pt idx="878">
                  <c:v>224.54652894361587</c:v>
                </c:pt>
                <c:pt idx="879">
                  <c:v>224.13960291539306</c:v>
                </c:pt>
                <c:pt idx="880">
                  <c:v>224.15474133743223</c:v>
                </c:pt>
                <c:pt idx="881">
                  <c:v>224.68546235729545</c:v>
                </c:pt>
                <c:pt idx="882">
                  <c:v>224.32497897219329</c:v>
                </c:pt>
                <c:pt idx="883">
                  <c:v>224.76104737426573</c:v>
                </c:pt>
                <c:pt idx="884">
                  <c:v>224.40011312753506</c:v>
                </c:pt>
                <c:pt idx="885">
                  <c:v>224.46171693580621</c:v>
                </c:pt>
                <c:pt idx="886">
                  <c:v>224.42940187933658</c:v>
                </c:pt>
                <c:pt idx="887">
                  <c:v>224.25666311396651</c:v>
                </c:pt>
                <c:pt idx="888">
                  <c:v>224.83330993289815</c:v>
                </c:pt>
                <c:pt idx="889">
                  <c:v>224.47310286289644</c:v>
                </c:pt>
                <c:pt idx="890">
                  <c:v>224.9554326756348</c:v>
                </c:pt>
                <c:pt idx="891">
                  <c:v>224.54877529013751</c:v>
                </c:pt>
                <c:pt idx="892">
                  <c:v>224.56319404341457</c:v>
                </c:pt>
                <c:pt idx="893">
                  <c:v>225.04527444916727</c:v>
                </c:pt>
                <c:pt idx="894">
                  <c:v>224.87308283373019</c:v>
                </c:pt>
                <c:pt idx="895">
                  <c:v>224.88689360610221</c:v>
                </c:pt>
                <c:pt idx="896">
                  <c:v>225.60295631269346</c:v>
                </c:pt>
                <c:pt idx="897">
                  <c:v>225.00900999172819</c:v>
                </c:pt>
                <c:pt idx="898">
                  <c:v>225.44389821813888</c:v>
                </c:pt>
                <c:pt idx="899">
                  <c:v>224.99083731863263</c:v>
                </c:pt>
                <c:pt idx="900">
                  <c:v>225.23870267657497</c:v>
                </c:pt>
                <c:pt idx="901">
                  <c:v>224.97290161231496</c:v>
                </c:pt>
                <c:pt idx="902">
                  <c:v>225.2206796695919</c:v>
                </c:pt>
                <c:pt idx="903">
                  <c:v>225.18817587270061</c:v>
                </c:pt>
                <c:pt idx="904">
                  <c:v>224.78265235460256</c:v>
                </c:pt>
                <c:pt idx="905">
                  <c:v>225.17038358499013</c:v>
                </c:pt>
                <c:pt idx="906">
                  <c:v>225.88475382048966</c:v>
                </c:pt>
                <c:pt idx="907">
                  <c:v>225.24538243252104</c:v>
                </c:pt>
                <c:pt idx="908">
                  <c:v>225.53951764074165</c:v>
                </c:pt>
                <c:pt idx="909">
                  <c:v>225.4130905400929</c:v>
                </c:pt>
                <c:pt idx="910">
                  <c:v>225.56740295077287</c:v>
                </c:pt>
                <c:pt idx="911">
                  <c:v>226.14147897609905</c:v>
                </c:pt>
                <c:pt idx="912">
                  <c:v>225.22344137170009</c:v>
                </c:pt>
                <c:pt idx="913">
                  <c:v>225.8434873670528</c:v>
                </c:pt>
                <c:pt idx="914">
                  <c:v>225.76395042818996</c:v>
                </c:pt>
                <c:pt idx="915">
                  <c:v>225.73131181671189</c:v>
                </c:pt>
                <c:pt idx="916">
                  <c:v>226.16480016352631</c:v>
                </c:pt>
                <c:pt idx="917">
                  <c:v>226.03914802754124</c:v>
                </c:pt>
                <c:pt idx="918">
                  <c:v>225.63339598227765</c:v>
                </c:pt>
                <c:pt idx="919">
                  <c:v>226.9058804108335</c:v>
                </c:pt>
                <c:pt idx="920">
                  <c:v>226.08056182135215</c:v>
                </c:pt>
                <c:pt idx="921">
                  <c:v>226.14100704621646</c:v>
                </c:pt>
                <c:pt idx="922">
                  <c:v>226.71425363301736</c:v>
                </c:pt>
                <c:pt idx="923">
                  <c:v>226.30838211791661</c:v>
                </c:pt>
                <c:pt idx="924">
                  <c:v>226.50841602328293</c:v>
                </c:pt>
                <c:pt idx="925">
                  <c:v>226.84830566259907</c:v>
                </c:pt>
                <c:pt idx="926">
                  <c:v>226.35000465512641</c:v>
                </c:pt>
                <c:pt idx="927">
                  <c:v>226.82914911703281</c:v>
                </c:pt>
                <c:pt idx="928">
                  <c:v>226.75136526102318</c:v>
                </c:pt>
                <c:pt idx="929">
                  <c:v>226.4380313639773</c:v>
                </c:pt>
                <c:pt idx="930">
                  <c:v>226.9639802214792</c:v>
                </c:pt>
                <c:pt idx="931">
                  <c:v>227.48923385221323</c:v>
                </c:pt>
                <c:pt idx="932">
                  <c:v>226.75842177658436</c:v>
                </c:pt>
                <c:pt idx="933">
                  <c:v>226.91208192579566</c:v>
                </c:pt>
                <c:pt idx="934">
                  <c:v>227.71549978043336</c:v>
                </c:pt>
                <c:pt idx="935">
                  <c:v>226.75278796051674</c:v>
                </c:pt>
                <c:pt idx="936">
                  <c:v>227.27791121568077</c:v>
                </c:pt>
                <c:pt idx="937">
                  <c:v>227.987953080902</c:v>
                </c:pt>
                <c:pt idx="938">
                  <c:v>227.0725930257245</c:v>
                </c:pt>
                <c:pt idx="939">
                  <c:v>227.31839835101641</c:v>
                </c:pt>
                <c:pt idx="940">
                  <c:v>227.98218302537785</c:v>
                </c:pt>
                <c:pt idx="941">
                  <c:v>227.62372016019557</c:v>
                </c:pt>
                <c:pt idx="942">
                  <c:v>227.31232649714684</c:v>
                </c:pt>
                <c:pt idx="943">
                  <c:v>227.65077794979521</c:v>
                </c:pt>
                <c:pt idx="944">
                  <c:v>227.47899269621249</c:v>
                </c:pt>
                <c:pt idx="945">
                  <c:v>227.81676552730437</c:v>
                </c:pt>
                <c:pt idx="946">
                  <c:v>227.83009272084934</c:v>
                </c:pt>
                <c:pt idx="947">
                  <c:v>228.49306176696027</c:v>
                </c:pt>
                <c:pt idx="948">
                  <c:v>227.671924566976</c:v>
                </c:pt>
                <c:pt idx="949">
                  <c:v>227.87080098498902</c:v>
                </c:pt>
                <c:pt idx="950">
                  <c:v>228.85786580835315</c:v>
                </c:pt>
                <c:pt idx="951">
                  <c:v>227.75766463410463</c:v>
                </c:pt>
                <c:pt idx="952">
                  <c:v>228.04969207654273</c:v>
                </c:pt>
                <c:pt idx="953">
                  <c:v>228.01708020877132</c:v>
                </c:pt>
                <c:pt idx="954">
                  <c:v>227.65943001249488</c:v>
                </c:pt>
                <c:pt idx="955">
                  <c:v>228.27496059603078</c:v>
                </c:pt>
                <c:pt idx="956">
                  <c:v>228.33417950137874</c:v>
                </c:pt>
                <c:pt idx="957">
                  <c:v>228.90334515199069</c:v>
                </c:pt>
                <c:pt idx="958">
                  <c:v>227.98977654154069</c:v>
                </c:pt>
                <c:pt idx="959">
                  <c:v>228.46616092139331</c:v>
                </c:pt>
                <c:pt idx="960">
                  <c:v>228.89580968301081</c:v>
                </c:pt>
                <c:pt idx="961">
                  <c:v>228.12208184537985</c:v>
                </c:pt>
                <c:pt idx="962">
                  <c:v>228.45930149824417</c:v>
                </c:pt>
                <c:pt idx="963">
                  <c:v>228.98186963336863</c:v>
                </c:pt>
                <c:pt idx="964">
                  <c:v>228.16133608487786</c:v>
                </c:pt>
                <c:pt idx="965">
                  <c:v>228.31324238399844</c:v>
                </c:pt>
                <c:pt idx="966">
                  <c:v>229.02013671223528</c:v>
                </c:pt>
                <c:pt idx="967">
                  <c:v>229.26439265622662</c:v>
                </c:pt>
                <c:pt idx="968">
                  <c:v>228.76890872559247</c:v>
                </c:pt>
                <c:pt idx="969">
                  <c:v>228.96658419772888</c:v>
                </c:pt>
                <c:pt idx="970">
                  <c:v>229.488751067648</c:v>
                </c:pt>
                <c:pt idx="971">
                  <c:v>228.62212566797581</c:v>
                </c:pt>
                <c:pt idx="972">
                  <c:v>228.63611909767221</c:v>
                </c:pt>
                <c:pt idx="973">
                  <c:v>229.29540688352176</c:v>
                </c:pt>
                <c:pt idx="974">
                  <c:v>228.75380019299598</c:v>
                </c:pt>
                <c:pt idx="975">
                  <c:v>228.99773323961094</c:v>
                </c:pt>
                <c:pt idx="976">
                  <c:v>229.19700757986593</c:v>
                </c:pt>
                <c:pt idx="977">
                  <c:v>228.79286936385179</c:v>
                </c:pt>
                <c:pt idx="978">
                  <c:v>228.99100945308882</c:v>
                </c:pt>
                <c:pt idx="979">
                  <c:v>229.14180687483116</c:v>
                </c:pt>
                <c:pt idx="980">
                  <c:v>229.80136719439636</c:v>
                </c:pt>
                <c:pt idx="981">
                  <c:v>229.16863558923848</c:v>
                </c:pt>
                <c:pt idx="982">
                  <c:v>229.45727266402781</c:v>
                </c:pt>
                <c:pt idx="983">
                  <c:v>229.83895389802089</c:v>
                </c:pt>
                <c:pt idx="984">
                  <c:v>229.20564987889566</c:v>
                </c:pt>
                <c:pt idx="985">
                  <c:v>229.5869643185676</c:v>
                </c:pt>
                <c:pt idx="986">
                  <c:v>229.55397447672885</c:v>
                </c:pt>
                <c:pt idx="987">
                  <c:v>230.25859553509687</c:v>
                </c:pt>
                <c:pt idx="988">
                  <c:v>229.67196202862573</c:v>
                </c:pt>
                <c:pt idx="989">
                  <c:v>229.91403551078491</c:v>
                </c:pt>
                <c:pt idx="990">
                  <c:v>230.15821363497403</c:v>
                </c:pt>
                <c:pt idx="991">
                  <c:v>229.3860261910045</c:v>
                </c:pt>
                <c:pt idx="992">
                  <c:v>229.99790510772493</c:v>
                </c:pt>
                <c:pt idx="993">
                  <c:v>230.28693544652864</c:v>
                </c:pt>
                <c:pt idx="994">
                  <c:v>229.51640424908103</c:v>
                </c:pt>
                <c:pt idx="995">
                  <c:v>230.1287889397129</c:v>
                </c:pt>
                <c:pt idx="996">
                  <c:v>230.32467543324231</c:v>
                </c:pt>
                <c:pt idx="997">
                  <c:v>230.84406205372221</c:v>
                </c:pt>
                <c:pt idx="998">
                  <c:v>230.25755557985778</c:v>
                </c:pt>
                <c:pt idx="999">
                  <c:v>230.45385435393064</c:v>
                </c:pt>
                <c:pt idx="1000">
                  <c:v>230.42122067469353</c:v>
                </c:pt>
                <c:pt idx="1001">
                  <c:v>229.78814085332229</c:v>
                </c:pt>
                <c:pt idx="1002">
                  <c:v>230.26141748293443</c:v>
                </c:pt>
                <c:pt idx="1003">
                  <c:v>230.45783600085784</c:v>
                </c:pt>
                <c:pt idx="1004">
                  <c:v>231.06837060789709</c:v>
                </c:pt>
                <c:pt idx="1005">
                  <c:v>230.20655392397219</c:v>
                </c:pt>
                <c:pt idx="1006">
                  <c:v>230.67863185461758</c:v>
                </c:pt>
                <c:pt idx="1007">
                  <c:v>231.05883533440954</c:v>
                </c:pt>
                <c:pt idx="1008">
                  <c:v>230.56504239519492</c:v>
                </c:pt>
                <c:pt idx="1009">
                  <c:v>230.66921117352891</c:v>
                </c:pt>
                <c:pt idx="1010">
                  <c:v>231.27911889273926</c:v>
                </c:pt>
                <c:pt idx="1011">
                  <c:v>230.55561497337683</c:v>
                </c:pt>
                <c:pt idx="1012">
                  <c:v>230.6137431410329</c:v>
                </c:pt>
                <c:pt idx="1013">
                  <c:v>230.94760267732644</c:v>
                </c:pt>
                <c:pt idx="1014">
                  <c:v>231.37381218730684</c:v>
                </c:pt>
                <c:pt idx="1015">
                  <c:v>230.87985834743077</c:v>
                </c:pt>
                <c:pt idx="1016">
                  <c:v>231.21350218038546</c:v>
                </c:pt>
                <c:pt idx="1017">
                  <c:v>231.63918004959064</c:v>
                </c:pt>
                <c:pt idx="1018">
                  <c:v>230.91629545528764</c:v>
                </c:pt>
                <c:pt idx="1019">
                  <c:v>230.97424173285671</c:v>
                </c:pt>
                <c:pt idx="1020">
                  <c:v>231.39946178049337</c:v>
                </c:pt>
                <c:pt idx="1021">
                  <c:v>230.95233584656143</c:v>
                </c:pt>
                <c:pt idx="1022">
                  <c:v>231.28589226924532</c:v>
                </c:pt>
                <c:pt idx="1023">
                  <c:v>231.29809436381947</c:v>
                </c:pt>
                <c:pt idx="1024">
                  <c:v>231.31111186743348</c:v>
                </c:pt>
                <c:pt idx="1025">
                  <c:v>231.09251081929835</c:v>
                </c:pt>
                <c:pt idx="1026">
                  <c:v>231.37993998827099</c:v>
                </c:pt>
                <c:pt idx="1027">
                  <c:v>232.17179743728309</c:v>
                </c:pt>
                <c:pt idx="1028">
                  <c:v>231.40393370536424</c:v>
                </c:pt>
                <c:pt idx="1029">
                  <c:v>231.78286631106303</c:v>
                </c:pt>
                <c:pt idx="1030">
                  <c:v>231.9321737576073</c:v>
                </c:pt>
                <c:pt idx="1031">
                  <c:v>232.31006538644539</c:v>
                </c:pt>
                <c:pt idx="1032">
                  <c:v>231.4056512892725</c:v>
                </c:pt>
                <c:pt idx="1033">
                  <c:v>232.0581633268682</c:v>
                </c:pt>
                <c:pt idx="1034">
                  <c:v>232.48248965243874</c:v>
                </c:pt>
                <c:pt idx="1035">
                  <c:v>231.62395466245297</c:v>
                </c:pt>
                <c:pt idx="1036">
                  <c:v>231.86442587872767</c:v>
                </c:pt>
                <c:pt idx="1037">
                  <c:v>232.4256804340142</c:v>
                </c:pt>
                <c:pt idx="1038">
                  <c:v>232.16306981723514</c:v>
                </c:pt>
                <c:pt idx="1039">
                  <c:v>232.0373247359089</c:v>
                </c:pt>
                <c:pt idx="1040">
                  <c:v>232.1859969646172</c:v>
                </c:pt>
                <c:pt idx="1041">
                  <c:v>232.88359040162518</c:v>
                </c:pt>
                <c:pt idx="1042">
                  <c:v>232.20914803573993</c:v>
                </c:pt>
                <c:pt idx="1043">
                  <c:v>232.40373444534904</c:v>
                </c:pt>
                <c:pt idx="1044">
                  <c:v>232.6908704199966</c:v>
                </c:pt>
                <c:pt idx="1045">
                  <c:v>232.33526211668436</c:v>
                </c:pt>
                <c:pt idx="1046">
                  <c:v>232.30102595235203</c:v>
                </c:pt>
                <c:pt idx="1047">
                  <c:v>233.09022371781558</c:v>
                </c:pt>
                <c:pt idx="1048">
                  <c:v>232.09593776923356</c:v>
                </c:pt>
                <c:pt idx="1049">
                  <c:v>232.01600438780099</c:v>
                </c:pt>
                <c:pt idx="1050">
                  <c:v>232.53032356909276</c:v>
                </c:pt>
                <c:pt idx="1051">
                  <c:v>233.41067239006557</c:v>
                </c:pt>
                <c:pt idx="1052">
                  <c:v>232.3706276261737</c:v>
                </c:pt>
                <c:pt idx="1053">
                  <c:v>232.74756579802718</c:v>
                </c:pt>
                <c:pt idx="1054">
                  <c:v>233.30711779852936</c:v>
                </c:pt>
                <c:pt idx="1055">
                  <c:v>232.67917041232187</c:v>
                </c:pt>
                <c:pt idx="1056">
                  <c:v>233.10125706206495</c:v>
                </c:pt>
                <c:pt idx="1057">
                  <c:v>233.20384308426762</c:v>
                </c:pt>
                <c:pt idx="1058">
                  <c:v>232.57587942166487</c:v>
                </c:pt>
                <c:pt idx="1059">
                  <c:v>232.72414249358235</c:v>
                </c:pt>
                <c:pt idx="1060">
                  <c:v>233.10056837000582</c:v>
                </c:pt>
                <c:pt idx="1061">
                  <c:v>233.43235757074561</c:v>
                </c:pt>
                <c:pt idx="1062">
                  <c:v>233.03171856049789</c:v>
                </c:pt>
                <c:pt idx="1063">
                  <c:v>233.27131260511513</c:v>
                </c:pt>
                <c:pt idx="1064">
                  <c:v>233.8751964140055</c:v>
                </c:pt>
                <c:pt idx="1065">
                  <c:v>233.33921099852753</c:v>
                </c:pt>
                <c:pt idx="1066">
                  <c:v>233.48713725318856</c:v>
                </c:pt>
                <c:pt idx="1067">
                  <c:v>233.63500958201482</c:v>
                </c:pt>
                <c:pt idx="1068">
                  <c:v>233.46370165975387</c:v>
                </c:pt>
                <c:pt idx="1069">
                  <c:v>233.3833190607732</c:v>
                </c:pt>
                <c:pt idx="1070">
                  <c:v>233.71369506486619</c:v>
                </c:pt>
                <c:pt idx="1071">
                  <c:v>234.40823665036478</c:v>
                </c:pt>
                <c:pt idx="1072">
                  <c:v>233.09837274029846</c:v>
                </c:pt>
                <c:pt idx="1073">
                  <c:v>233.38277833594341</c:v>
                </c:pt>
                <c:pt idx="1074">
                  <c:v>233.94094733607406</c:v>
                </c:pt>
                <c:pt idx="1075">
                  <c:v>233.26845112287523</c:v>
                </c:pt>
                <c:pt idx="1076">
                  <c:v>233.41606796161855</c:v>
                </c:pt>
                <c:pt idx="1077">
                  <c:v>233.79127573892737</c:v>
                </c:pt>
                <c:pt idx="1078">
                  <c:v>233.43828749682777</c:v>
                </c:pt>
                <c:pt idx="1079">
                  <c:v>233.67709567104842</c:v>
                </c:pt>
                <c:pt idx="1080">
                  <c:v>233.86946980616878</c:v>
                </c:pt>
                <c:pt idx="1081">
                  <c:v>234.60808080483531</c:v>
                </c:pt>
                <c:pt idx="1082">
                  <c:v>233.84596554497907</c:v>
                </c:pt>
                <c:pt idx="1083">
                  <c:v>233.94750209590592</c:v>
                </c:pt>
                <c:pt idx="1084">
                  <c:v>234.32245295826223</c:v>
                </c:pt>
                <c:pt idx="1085">
                  <c:v>233.46889153047786</c:v>
                </c:pt>
                <c:pt idx="1086">
                  <c:v>234.25271413971859</c:v>
                </c:pt>
                <c:pt idx="1087">
                  <c:v>234.30890903331738</c:v>
                </c:pt>
                <c:pt idx="1088">
                  <c:v>234.77445344354388</c:v>
                </c:pt>
                <c:pt idx="1089">
                  <c:v>234.19425990932103</c:v>
                </c:pt>
                <c:pt idx="1090">
                  <c:v>234.34185575863896</c:v>
                </c:pt>
                <c:pt idx="1091">
                  <c:v>234.85174447226407</c:v>
                </c:pt>
                <c:pt idx="1092">
                  <c:v>234.08977257621231</c:v>
                </c:pt>
                <c:pt idx="1093">
                  <c:v>234.55495293225155</c:v>
                </c:pt>
                <c:pt idx="1094">
                  <c:v>234.70151832682294</c:v>
                </c:pt>
                <c:pt idx="1095">
                  <c:v>234.25886166085334</c:v>
                </c:pt>
                <c:pt idx="1096">
                  <c:v>234.13328411131255</c:v>
                </c:pt>
                <c:pt idx="1097">
                  <c:v>234.46195980753075</c:v>
                </c:pt>
                <c:pt idx="1098">
                  <c:v>234.4730977985142</c:v>
                </c:pt>
                <c:pt idx="1099">
                  <c:v>234.30184922755308</c:v>
                </c:pt>
                <c:pt idx="1100">
                  <c:v>234.63004052290418</c:v>
                </c:pt>
                <c:pt idx="1101">
                  <c:v>235.09394238727813</c:v>
                </c:pt>
                <c:pt idx="1102">
                  <c:v>234.42396249382321</c:v>
                </c:pt>
                <c:pt idx="1103">
                  <c:v>234.66181710145386</c:v>
                </c:pt>
                <c:pt idx="1104">
                  <c:v>234.94351988384312</c:v>
                </c:pt>
                <c:pt idx="1105">
                  <c:v>235.22626325947436</c:v>
                </c:pt>
                <c:pt idx="1106">
                  <c:v>234.87395637906508</c:v>
                </c:pt>
                <c:pt idx="1107">
                  <c:v>234.88435963055025</c:v>
                </c:pt>
                <c:pt idx="1108">
                  <c:v>235.48391238383104</c:v>
                </c:pt>
                <c:pt idx="1109">
                  <c:v>234.86009624267064</c:v>
                </c:pt>
                <c:pt idx="1110">
                  <c:v>234.77928426471109</c:v>
                </c:pt>
                <c:pt idx="1111">
                  <c:v>235.37912264954747</c:v>
                </c:pt>
                <c:pt idx="1112">
                  <c:v>234.93645792758437</c:v>
                </c:pt>
                <c:pt idx="1113">
                  <c:v>234.94678034512009</c:v>
                </c:pt>
                <c:pt idx="1114">
                  <c:v>235.36432297604856</c:v>
                </c:pt>
                <c:pt idx="1115">
                  <c:v>235.69203962540902</c:v>
                </c:pt>
                <c:pt idx="1116">
                  <c:v>235.20399850122024</c:v>
                </c:pt>
                <c:pt idx="1117">
                  <c:v>235.30532236295545</c:v>
                </c:pt>
                <c:pt idx="1118">
                  <c:v>235.90324775072543</c:v>
                </c:pt>
                <c:pt idx="1119">
                  <c:v>235.32515469352904</c:v>
                </c:pt>
                <c:pt idx="1120">
                  <c:v>234.97455897192467</c:v>
                </c:pt>
                <c:pt idx="1121">
                  <c:v>235.43682398992451</c:v>
                </c:pt>
                <c:pt idx="1122">
                  <c:v>235.80963042350689</c:v>
                </c:pt>
                <c:pt idx="1123">
                  <c:v>235.18577564645878</c:v>
                </c:pt>
                <c:pt idx="1124">
                  <c:v>235.60284308336989</c:v>
                </c:pt>
                <c:pt idx="1125">
                  <c:v>236.15539327457319</c:v>
                </c:pt>
                <c:pt idx="1126">
                  <c:v>235.26139650877687</c:v>
                </c:pt>
                <c:pt idx="1127">
                  <c:v>235.22631101254734</c:v>
                </c:pt>
                <c:pt idx="1128">
                  <c:v>236.05003885349973</c:v>
                </c:pt>
                <c:pt idx="1129">
                  <c:v>236.24043346110307</c:v>
                </c:pt>
                <c:pt idx="1130">
                  <c:v>235.75375067608087</c:v>
                </c:pt>
                <c:pt idx="1131">
                  <c:v>235.98956360995825</c:v>
                </c:pt>
                <c:pt idx="1132">
                  <c:v>236.40650434307881</c:v>
                </c:pt>
                <c:pt idx="1133">
                  <c:v>235.69336306202084</c:v>
                </c:pt>
                <c:pt idx="1134">
                  <c:v>235.56788596578804</c:v>
                </c:pt>
                <c:pt idx="1135">
                  <c:v>235.98409787809942</c:v>
                </c:pt>
                <c:pt idx="1136">
                  <c:v>237.03201965884452</c:v>
                </c:pt>
                <c:pt idx="1137">
                  <c:v>235.91361681209062</c:v>
                </c:pt>
                <c:pt idx="1138">
                  <c:v>236.05884940554304</c:v>
                </c:pt>
                <c:pt idx="1139">
                  <c:v>236.295112324206</c:v>
                </c:pt>
                <c:pt idx="1140">
                  <c:v>236.1239157061832</c:v>
                </c:pt>
                <c:pt idx="1141">
                  <c:v>236.04324303663003</c:v>
                </c:pt>
                <c:pt idx="1142">
                  <c:v>236.72999858651357</c:v>
                </c:pt>
                <c:pt idx="1143">
                  <c:v>235.88308538115234</c:v>
                </c:pt>
                <c:pt idx="1144">
                  <c:v>236.20815429394804</c:v>
                </c:pt>
                <c:pt idx="1145">
                  <c:v>236.39933838892469</c:v>
                </c:pt>
                <c:pt idx="1146">
                  <c:v>237.03879966207785</c:v>
                </c:pt>
                <c:pt idx="1147">
                  <c:v>236.14782214019775</c:v>
                </c:pt>
                <c:pt idx="1148">
                  <c:v>236.33774917135588</c:v>
                </c:pt>
                <c:pt idx="1149">
                  <c:v>236.97862840898895</c:v>
                </c:pt>
                <c:pt idx="1150">
                  <c:v>236.22198788182064</c:v>
                </c:pt>
                <c:pt idx="1151">
                  <c:v>236.45624211794208</c:v>
                </c:pt>
                <c:pt idx="1152">
                  <c:v>236.8716628439972</c:v>
                </c:pt>
                <c:pt idx="1153">
                  <c:v>236.29627950519392</c:v>
                </c:pt>
                <c:pt idx="1154">
                  <c:v>236.30590806602871</c:v>
                </c:pt>
                <c:pt idx="1155">
                  <c:v>236.99029318089603</c:v>
                </c:pt>
                <c:pt idx="1156">
                  <c:v>237.54062687780453</c:v>
                </c:pt>
                <c:pt idx="1157">
                  <c:v>236.51467456765067</c:v>
                </c:pt>
                <c:pt idx="1158">
                  <c:v>236.74856381793947</c:v>
                </c:pt>
                <c:pt idx="1159">
                  <c:v>237.1628557184417</c:v>
                </c:pt>
                <c:pt idx="1160">
                  <c:v>236.63321754908156</c:v>
                </c:pt>
                <c:pt idx="1161">
                  <c:v>236.95774435379064</c:v>
                </c:pt>
                <c:pt idx="1162">
                  <c:v>237.19196137889398</c:v>
                </c:pt>
                <c:pt idx="1163">
                  <c:v>237.87588790495536</c:v>
                </c:pt>
                <c:pt idx="1164">
                  <c:v>236.71576624148045</c:v>
                </c:pt>
                <c:pt idx="1165">
                  <c:v>237.04004347479582</c:v>
                </c:pt>
                <c:pt idx="1166">
                  <c:v>237.63408247588228</c:v>
                </c:pt>
                <c:pt idx="1167">
                  <c:v>236.65417894200547</c:v>
                </c:pt>
                <c:pt idx="1168">
                  <c:v>236.52999069514397</c:v>
                </c:pt>
                <c:pt idx="1169">
                  <c:v>237.39268806689097</c:v>
                </c:pt>
                <c:pt idx="1170">
                  <c:v>237.67137730484259</c:v>
                </c:pt>
                <c:pt idx="1171">
                  <c:v>237.09694397045527</c:v>
                </c:pt>
                <c:pt idx="1172">
                  <c:v>237.3306830614074</c:v>
                </c:pt>
                <c:pt idx="1173">
                  <c:v>237.92340318125514</c:v>
                </c:pt>
                <c:pt idx="1174">
                  <c:v>236.98986118253617</c:v>
                </c:pt>
                <c:pt idx="1175">
                  <c:v>237.0442913203114</c:v>
                </c:pt>
                <c:pt idx="1176">
                  <c:v>237.3232974821475</c:v>
                </c:pt>
                <c:pt idx="1177">
                  <c:v>237.87047492844573</c:v>
                </c:pt>
                <c:pt idx="1178">
                  <c:v>237.16199247781191</c:v>
                </c:pt>
                <c:pt idx="1179">
                  <c:v>237.79898275303546</c:v>
                </c:pt>
                <c:pt idx="1180">
                  <c:v>237.94257910294326</c:v>
                </c:pt>
                <c:pt idx="1181">
                  <c:v>237.27891182031391</c:v>
                </c:pt>
                <c:pt idx="1182">
                  <c:v>237.60180972503716</c:v>
                </c:pt>
                <c:pt idx="1183">
                  <c:v>237.88007533829099</c:v>
                </c:pt>
                <c:pt idx="1184">
                  <c:v>238.56123389071291</c:v>
                </c:pt>
                <c:pt idx="1185">
                  <c:v>237.36020635343633</c:v>
                </c:pt>
                <c:pt idx="1186">
                  <c:v>237.95220773616751</c:v>
                </c:pt>
                <c:pt idx="1187">
                  <c:v>238.14063476323753</c:v>
                </c:pt>
                <c:pt idx="1188">
                  <c:v>237.43277684391745</c:v>
                </c:pt>
                <c:pt idx="1189">
                  <c:v>237.93462869007215</c:v>
                </c:pt>
                <c:pt idx="1190">
                  <c:v>237.98747108467248</c:v>
                </c:pt>
                <c:pt idx="1191">
                  <c:v>237.54936638390569</c:v>
                </c:pt>
                <c:pt idx="1192">
                  <c:v>237.51417500890312</c:v>
                </c:pt>
                <c:pt idx="1193">
                  <c:v>237.79134774716059</c:v>
                </c:pt>
                <c:pt idx="1194">
                  <c:v>237.80114268892459</c:v>
                </c:pt>
                <c:pt idx="1195">
                  <c:v>237.58608556554077</c:v>
                </c:pt>
                <c:pt idx="1196">
                  <c:v>237.81836202783089</c:v>
                </c:pt>
                <c:pt idx="1197">
                  <c:v>237.96198950565957</c:v>
                </c:pt>
                <c:pt idx="1198">
                  <c:v>238.68568436634396</c:v>
                </c:pt>
                <c:pt idx="1199">
                  <c:v>237.88996305894554</c:v>
                </c:pt>
                <c:pt idx="1200">
                  <c:v>238.3013979314573</c:v>
                </c:pt>
                <c:pt idx="1201">
                  <c:v>238.80150222982923</c:v>
                </c:pt>
                <c:pt idx="1202">
                  <c:v>237.78236079644566</c:v>
                </c:pt>
                <c:pt idx="1203">
                  <c:v>238.0592589184858</c:v>
                </c:pt>
                <c:pt idx="1204">
                  <c:v>238.33606267031504</c:v>
                </c:pt>
                <c:pt idx="1205">
                  <c:v>238.97040372930155</c:v>
                </c:pt>
                <c:pt idx="1206">
                  <c:v>238.08549680962273</c:v>
                </c:pt>
                <c:pt idx="1207">
                  <c:v>238.22817729718273</c:v>
                </c:pt>
                <c:pt idx="1208">
                  <c:v>238.77292073735879</c:v>
                </c:pt>
                <c:pt idx="1209">
                  <c:v>238.11161336763155</c:v>
                </c:pt>
                <c:pt idx="1210">
                  <c:v>238.16463310369647</c:v>
                </c:pt>
                <c:pt idx="1211">
                  <c:v>238.61985252505806</c:v>
                </c:pt>
                <c:pt idx="1212">
                  <c:v>239.11954503611071</c:v>
                </c:pt>
                <c:pt idx="1213">
                  <c:v>238.2803795592929</c:v>
                </c:pt>
                <c:pt idx="1214">
                  <c:v>238.51201751558651</c:v>
                </c:pt>
                <c:pt idx="1215">
                  <c:v>239.14556190804899</c:v>
                </c:pt>
                <c:pt idx="1216">
                  <c:v>237.77161831434373</c:v>
                </c:pt>
                <c:pt idx="1217">
                  <c:v>238.3153023639594</c:v>
                </c:pt>
                <c:pt idx="1218">
                  <c:v>238.36843285623573</c:v>
                </c:pt>
                <c:pt idx="1219">
                  <c:v>239.04555984968113</c:v>
                </c:pt>
                <c:pt idx="1220">
                  <c:v>238.29693355647737</c:v>
                </c:pt>
                <c:pt idx="1221">
                  <c:v>238.75046067115517</c:v>
                </c:pt>
                <c:pt idx="1222">
                  <c:v>239.2941200047633</c:v>
                </c:pt>
                <c:pt idx="1223">
                  <c:v>238.50033586241207</c:v>
                </c:pt>
                <c:pt idx="1224">
                  <c:v>238.46424599751049</c:v>
                </c:pt>
                <c:pt idx="1225">
                  <c:v>239.05131996189468</c:v>
                </c:pt>
                <c:pt idx="1226">
                  <c:v>238.25848834488264</c:v>
                </c:pt>
                <c:pt idx="1227">
                  <c:v>238.66761103762443</c:v>
                </c:pt>
                <c:pt idx="1228">
                  <c:v>239.20984188463854</c:v>
                </c:pt>
                <c:pt idx="1229">
                  <c:v>239.53025267944506</c:v>
                </c:pt>
                <c:pt idx="1230">
                  <c:v>238.60369889896091</c:v>
                </c:pt>
                <c:pt idx="1231">
                  <c:v>239.05697008513431</c:v>
                </c:pt>
                <c:pt idx="1232">
                  <c:v>239.46590244817688</c:v>
                </c:pt>
                <c:pt idx="1233">
                  <c:v>238.76214026176865</c:v>
                </c:pt>
                <c:pt idx="1234">
                  <c:v>239.03726036573724</c:v>
                </c:pt>
                <c:pt idx="1235">
                  <c:v>239.3125810475058</c:v>
                </c:pt>
                <c:pt idx="1236">
                  <c:v>239.498300329079</c:v>
                </c:pt>
                <c:pt idx="1237">
                  <c:v>238.9727233121412</c:v>
                </c:pt>
                <c:pt idx="1238">
                  <c:v>238.89262924925799</c:v>
                </c:pt>
                <c:pt idx="1239">
                  <c:v>239.52326920941383</c:v>
                </c:pt>
                <c:pt idx="1240">
                  <c:v>239.31039049246408</c:v>
                </c:pt>
                <c:pt idx="1241">
                  <c:v>238.69596851668967</c:v>
                </c:pt>
                <c:pt idx="1242">
                  <c:v>238.83712927119757</c:v>
                </c:pt>
                <c:pt idx="1243">
                  <c:v>239.37823447121423</c:v>
                </c:pt>
                <c:pt idx="1244">
                  <c:v>240.05237882893218</c:v>
                </c:pt>
                <c:pt idx="1245">
                  <c:v>239.30556940889832</c:v>
                </c:pt>
                <c:pt idx="1246">
                  <c:v>239.44709777976749</c:v>
                </c:pt>
                <c:pt idx="1247">
                  <c:v>239.85488082105573</c:v>
                </c:pt>
                <c:pt idx="1248">
                  <c:v>239.15278463604614</c:v>
                </c:pt>
                <c:pt idx="1249">
                  <c:v>239.38298177514335</c:v>
                </c:pt>
                <c:pt idx="1250">
                  <c:v>239.70093954729842</c:v>
                </c:pt>
                <c:pt idx="1251">
                  <c:v>239.57669200393994</c:v>
                </c:pt>
                <c:pt idx="1252">
                  <c:v>239.36169784883259</c:v>
                </c:pt>
                <c:pt idx="1253">
                  <c:v>239.50299067779355</c:v>
                </c:pt>
                <c:pt idx="1254">
                  <c:v>239.51092145167681</c:v>
                </c:pt>
                <c:pt idx="1255">
                  <c:v>240.22872409287544</c:v>
                </c:pt>
                <c:pt idx="1256">
                  <c:v>239.26079872543542</c:v>
                </c:pt>
                <c:pt idx="1257">
                  <c:v>239.66817732296309</c:v>
                </c:pt>
                <c:pt idx="1258">
                  <c:v>239.72004817569521</c:v>
                </c:pt>
                <c:pt idx="1259">
                  <c:v>240.43674550168961</c:v>
                </c:pt>
                <c:pt idx="1260">
                  <c:v>239.46962896696814</c:v>
                </c:pt>
                <c:pt idx="1261">
                  <c:v>239.83209775226712</c:v>
                </c:pt>
                <c:pt idx="1262">
                  <c:v>239.92844744897135</c:v>
                </c:pt>
                <c:pt idx="1263">
                  <c:v>240.60065343598311</c:v>
                </c:pt>
                <c:pt idx="1264">
                  <c:v>239.59097067073714</c:v>
                </c:pt>
                <c:pt idx="1265">
                  <c:v>239.90859847597054</c:v>
                </c:pt>
                <c:pt idx="1266">
                  <c:v>240.00513143282859</c:v>
                </c:pt>
                <c:pt idx="1267">
                  <c:v>239.56913827922921</c:v>
                </c:pt>
                <c:pt idx="1268">
                  <c:v>239.62172397808769</c:v>
                </c:pt>
                <c:pt idx="1269">
                  <c:v>240.24846697464324</c:v>
                </c:pt>
                <c:pt idx="1270">
                  <c:v>240.52236048508209</c:v>
                </c:pt>
                <c:pt idx="1271">
                  <c:v>239.95383668782665</c:v>
                </c:pt>
                <c:pt idx="1272">
                  <c:v>240.09472156565562</c:v>
                </c:pt>
                <c:pt idx="1273">
                  <c:v>240.63254589377325</c:v>
                </c:pt>
                <c:pt idx="1274">
                  <c:v>240.90557439874917</c:v>
                </c:pt>
                <c:pt idx="1275">
                  <c:v>240.11750343553612</c:v>
                </c:pt>
                <c:pt idx="1276">
                  <c:v>240.52277481530797</c:v>
                </c:pt>
                <c:pt idx="1277">
                  <c:v>240.53146104410177</c:v>
                </c:pt>
                <c:pt idx="1278">
                  <c:v>239.92017739846196</c:v>
                </c:pt>
                <c:pt idx="1279">
                  <c:v>240.2366249732309</c:v>
                </c:pt>
                <c:pt idx="1280">
                  <c:v>240.68515254923801</c:v>
                </c:pt>
                <c:pt idx="1281">
                  <c:v>240.60485714131744</c:v>
                </c:pt>
                <c:pt idx="1282">
                  <c:v>240.25908361691899</c:v>
                </c:pt>
                <c:pt idx="1283">
                  <c:v>240.39867131536954</c:v>
                </c:pt>
                <c:pt idx="1284">
                  <c:v>240.62617676615454</c:v>
                </c:pt>
                <c:pt idx="1285">
                  <c:v>241.07663783542952</c:v>
                </c:pt>
                <c:pt idx="1286">
                  <c:v>240.33326032347401</c:v>
                </c:pt>
                <c:pt idx="1287">
                  <c:v>240.29624506055873</c:v>
                </c:pt>
                <c:pt idx="1288">
                  <c:v>241.22961772779729</c:v>
                </c:pt>
                <c:pt idx="1289">
                  <c:v>240.84173393115202</c:v>
                </c:pt>
                <c:pt idx="1290">
                  <c:v>240.14259659750783</c:v>
                </c:pt>
                <c:pt idx="1291">
                  <c:v>240.41420713800389</c:v>
                </c:pt>
                <c:pt idx="1292">
                  <c:v>240.95111100034885</c:v>
                </c:pt>
                <c:pt idx="1293">
                  <c:v>240.38506658583267</c:v>
                </c:pt>
                <c:pt idx="1294">
                  <c:v>240.65678048417868</c:v>
                </c:pt>
                <c:pt idx="1295">
                  <c:v>240.70809240440207</c:v>
                </c:pt>
                <c:pt idx="1296">
                  <c:v>241.1999251702382</c:v>
                </c:pt>
                <c:pt idx="1297">
                  <c:v>240.41390388196947</c:v>
                </c:pt>
                <c:pt idx="1298">
                  <c:v>240.55357729180781</c:v>
                </c:pt>
                <c:pt idx="1299">
                  <c:v>240.957105014787</c:v>
                </c:pt>
                <c:pt idx="1300">
                  <c:v>241.40452574111495</c:v>
                </c:pt>
                <c:pt idx="1301">
                  <c:v>240.66382829930401</c:v>
                </c:pt>
                <c:pt idx="1302">
                  <c:v>240.75842052894086</c:v>
                </c:pt>
                <c:pt idx="1303">
                  <c:v>240.85357152667831</c:v>
                </c:pt>
                <c:pt idx="1304">
                  <c:v>241.4769930973535</c:v>
                </c:pt>
                <c:pt idx="1305">
                  <c:v>240.64810493107112</c:v>
                </c:pt>
                <c:pt idx="1306">
                  <c:v>241.31533264285113</c:v>
                </c:pt>
                <c:pt idx="1307">
                  <c:v>241.27775170669781</c:v>
                </c:pt>
                <c:pt idx="1308">
                  <c:v>241.63683823514438</c:v>
                </c:pt>
                <c:pt idx="1309">
                  <c:v>240.85175500430785</c:v>
                </c:pt>
                <c:pt idx="1310">
                  <c:v>240.99127156888287</c:v>
                </c:pt>
                <c:pt idx="1311">
                  <c:v>241.1304344369768</c:v>
                </c:pt>
                <c:pt idx="1312">
                  <c:v>241.22679997165486</c:v>
                </c:pt>
                <c:pt idx="1313">
                  <c:v>240.61677207456924</c:v>
                </c:pt>
                <c:pt idx="1314">
                  <c:v>240.84406171240997</c:v>
                </c:pt>
                <c:pt idx="1315">
                  <c:v>241.24728067710362</c:v>
                </c:pt>
                <c:pt idx="1316">
                  <c:v>241.86846142109502</c:v>
                </c:pt>
                <c:pt idx="1317">
                  <c:v>240.90915788490608</c:v>
                </c:pt>
                <c:pt idx="1318">
                  <c:v>241.04840679320375</c:v>
                </c:pt>
                <c:pt idx="1319">
                  <c:v>241.18760265250958</c:v>
                </c:pt>
                <c:pt idx="1320">
                  <c:v>240.79791831389224</c:v>
                </c:pt>
                <c:pt idx="1321">
                  <c:v>240.89380120138878</c:v>
                </c:pt>
                <c:pt idx="1322">
                  <c:v>241.20753933177792</c:v>
                </c:pt>
                <c:pt idx="1323">
                  <c:v>241.95959704862929</c:v>
                </c:pt>
                <c:pt idx="1324">
                  <c:v>241.08896299310322</c:v>
                </c:pt>
                <c:pt idx="1325">
                  <c:v>241.00805642572209</c:v>
                </c:pt>
                <c:pt idx="1326">
                  <c:v>241.23413278708381</c:v>
                </c:pt>
                <c:pt idx="1327">
                  <c:v>241.85504488834971</c:v>
                </c:pt>
                <c:pt idx="1328">
                  <c:v>240.89723664321858</c:v>
                </c:pt>
                <c:pt idx="1329">
                  <c:v>241.38618766505658</c:v>
                </c:pt>
                <c:pt idx="1330">
                  <c:v>241.52436994884053</c:v>
                </c:pt>
                <c:pt idx="1331">
                  <c:v>242.31978524688068</c:v>
                </c:pt>
                <c:pt idx="1332">
                  <c:v>241.36305266870511</c:v>
                </c:pt>
                <c:pt idx="1333">
                  <c:v>241.54434241425736</c:v>
                </c:pt>
                <c:pt idx="1334">
                  <c:v>241.7699674755691</c:v>
                </c:pt>
                <c:pt idx="1335">
                  <c:v>241.90883550525763</c:v>
                </c:pt>
                <c:pt idx="1336">
                  <c:v>241.38905184377529</c:v>
                </c:pt>
                <c:pt idx="1337">
                  <c:v>241.30931980738021</c:v>
                </c:pt>
                <c:pt idx="1338">
                  <c:v>241.44725356102123</c:v>
                </c:pt>
                <c:pt idx="1339">
                  <c:v>242.32944901741456</c:v>
                </c:pt>
                <c:pt idx="1340">
                  <c:v>241.547924562855</c:v>
                </c:pt>
                <c:pt idx="1341">
                  <c:v>241.6416688854643</c:v>
                </c:pt>
                <c:pt idx="1342">
                  <c:v>242.26061702317361</c:v>
                </c:pt>
                <c:pt idx="1343">
                  <c:v>241.21760578594751</c:v>
                </c:pt>
                <c:pt idx="1344">
                  <c:v>241.66117673378051</c:v>
                </c:pt>
                <c:pt idx="1345">
                  <c:v>241.97403012974272</c:v>
                </c:pt>
                <c:pt idx="1346">
                  <c:v>242.3742131357036</c:v>
                </c:pt>
                <c:pt idx="1347">
                  <c:v>241.41829459650097</c:v>
                </c:pt>
                <c:pt idx="1348">
                  <c:v>241.59958905508338</c:v>
                </c:pt>
                <c:pt idx="1349">
                  <c:v>241.91190998823026</c:v>
                </c:pt>
                <c:pt idx="1350">
                  <c:v>242.3118094451373</c:v>
                </c:pt>
                <c:pt idx="1351">
                  <c:v>241.7062231954645</c:v>
                </c:pt>
                <c:pt idx="1352">
                  <c:v>241.88792242662356</c:v>
                </c:pt>
                <c:pt idx="1353">
                  <c:v>242.1559861378264</c:v>
                </c:pt>
                <c:pt idx="1354">
                  <c:v>242.55525191137255</c:v>
                </c:pt>
                <c:pt idx="1355">
                  <c:v>241.73227432347289</c:v>
                </c:pt>
                <c:pt idx="1356">
                  <c:v>241.91290161425852</c:v>
                </c:pt>
                <c:pt idx="1357">
                  <c:v>242.00708452269643</c:v>
                </c:pt>
                <c:pt idx="1358">
                  <c:v>242.71123915987215</c:v>
                </c:pt>
                <c:pt idx="1359">
                  <c:v>241.88869911655036</c:v>
                </c:pt>
                <c:pt idx="1360">
                  <c:v>241.67683260505555</c:v>
                </c:pt>
                <c:pt idx="1361">
                  <c:v>242.03234819103068</c:v>
                </c:pt>
                <c:pt idx="1362">
                  <c:v>242.60549158878644</c:v>
                </c:pt>
                <c:pt idx="1363">
                  <c:v>241.78312433830703</c:v>
                </c:pt>
                <c:pt idx="1364">
                  <c:v>241.78934406299078</c:v>
                </c:pt>
                <c:pt idx="1365">
                  <c:v>242.18786325966022</c:v>
                </c:pt>
                <c:pt idx="1366">
                  <c:v>242.76058199146735</c:v>
                </c:pt>
                <c:pt idx="1367">
                  <c:v>242.06938342850066</c:v>
                </c:pt>
                <c:pt idx="1368">
                  <c:v>242.29335931283592</c:v>
                </c:pt>
                <c:pt idx="1369">
                  <c:v>242.6052966272396</c:v>
                </c:pt>
                <c:pt idx="1370">
                  <c:v>243.00240816233256</c:v>
                </c:pt>
                <c:pt idx="1371">
                  <c:v>242.09410860572495</c:v>
                </c:pt>
                <c:pt idx="1372">
                  <c:v>242.53561206774344</c:v>
                </c:pt>
                <c:pt idx="1373">
                  <c:v>242.71574849094591</c:v>
                </c:pt>
                <c:pt idx="1374">
                  <c:v>242.11228261167153</c:v>
                </c:pt>
                <c:pt idx="1375">
                  <c:v>242.42297448042444</c:v>
                </c:pt>
                <c:pt idx="1376">
                  <c:v>242.51597732280601</c:v>
                </c:pt>
                <c:pt idx="1377">
                  <c:v>243.04434079067892</c:v>
                </c:pt>
                <c:pt idx="1378">
                  <c:v>242.35383964658718</c:v>
                </c:pt>
                <c:pt idx="1379">
                  <c:v>242.18701957039619</c:v>
                </c:pt>
                <c:pt idx="1380">
                  <c:v>242.67044368739727</c:v>
                </c:pt>
                <c:pt idx="1381">
                  <c:v>243.1111388647241</c:v>
                </c:pt>
                <c:pt idx="1382">
                  <c:v>242.42100818673282</c:v>
                </c:pt>
                <c:pt idx="1383">
                  <c:v>242.51382902942203</c:v>
                </c:pt>
                <c:pt idx="1384">
                  <c:v>242.86738328236916</c:v>
                </c:pt>
                <c:pt idx="1385">
                  <c:v>242.83094103625066</c:v>
                </c:pt>
                <c:pt idx="1386">
                  <c:v>242.1412327224956</c:v>
                </c:pt>
                <c:pt idx="1387">
                  <c:v>242.27713000863756</c:v>
                </c:pt>
                <c:pt idx="1388">
                  <c:v>242.63137444650624</c:v>
                </c:pt>
                <c:pt idx="1389">
                  <c:v>243.15768248515363</c:v>
                </c:pt>
                <c:pt idx="1390">
                  <c:v>242.33834461708582</c:v>
                </c:pt>
                <c:pt idx="1391">
                  <c:v>242.56121633707298</c:v>
                </c:pt>
                <c:pt idx="1392">
                  <c:v>242.87082426366604</c:v>
                </c:pt>
                <c:pt idx="1393">
                  <c:v>243.52753879418637</c:v>
                </c:pt>
                <c:pt idx="1394">
                  <c:v>242.44823497255751</c:v>
                </c:pt>
                <c:pt idx="1395">
                  <c:v>242.75798774262739</c:v>
                </c:pt>
                <c:pt idx="1396">
                  <c:v>242.72027336195416</c:v>
                </c:pt>
                <c:pt idx="1397">
                  <c:v>243.41993226147432</c:v>
                </c:pt>
                <c:pt idx="1398">
                  <c:v>242.64484460060774</c:v>
                </c:pt>
                <c:pt idx="1399">
                  <c:v>242.52040738518204</c:v>
                </c:pt>
                <c:pt idx="1400">
                  <c:v>242.95960792908309</c:v>
                </c:pt>
                <c:pt idx="1401">
                  <c:v>243.48535604877367</c:v>
                </c:pt>
                <c:pt idx="1402">
                  <c:v>242.58066946829106</c:v>
                </c:pt>
                <c:pt idx="1403">
                  <c:v>242.67294496953571</c:v>
                </c:pt>
                <c:pt idx="1404">
                  <c:v>243.24178487742881</c:v>
                </c:pt>
                <c:pt idx="1405">
                  <c:v>243.46386826089903</c:v>
                </c:pt>
                <c:pt idx="1406">
                  <c:v>243.03646476937882</c:v>
                </c:pt>
                <c:pt idx="1407">
                  <c:v>242.99864253703606</c:v>
                </c:pt>
                <c:pt idx="1408">
                  <c:v>243.65363319453027</c:v>
                </c:pt>
                <c:pt idx="1409">
                  <c:v>243.40046518870429</c:v>
                </c:pt>
                <c:pt idx="1410">
                  <c:v>242.40962906427941</c:v>
                </c:pt>
                <c:pt idx="1411">
                  <c:v>242.93452998937732</c:v>
                </c:pt>
                <c:pt idx="1412">
                  <c:v>243.2435019856996</c:v>
                </c:pt>
                <c:pt idx="1413">
                  <c:v>242.5566025283814</c:v>
                </c:pt>
                <c:pt idx="1414">
                  <c:v>242.99468038462942</c:v>
                </c:pt>
                <c:pt idx="1415">
                  <c:v>243.17247070520455</c:v>
                </c:pt>
                <c:pt idx="1416">
                  <c:v>243.65322943917857</c:v>
                </c:pt>
                <c:pt idx="1417">
                  <c:v>242.70751570656887</c:v>
                </c:pt>
                <c:pt idx="1418">
                  <c:v>243.05878156410805</c:v>
                </c:pt>
                <c:pt idx="1419">
                  <c:v>243.28086264586577</c:v>
                </c:pt>
                <c:pt idx="1420">
                  <c:v>243.67481820436205</c:v>
                </c:pt>
                <c:pt idx="1421">
                  <c:v>242.77285504294207</c:v>
                </c:pt>
                <c:pt idx="1422">
                  <c:v>242.99391734292351</c:v>
                </c:pt>
                <c:pt idx="1423">
                  <c:v>243.51698780378732</c:v>
                </c:pt>
                <c:pt idx="1424">
                  <c:v>243.95504198527868</c:v>
                </c:pt>
                <c:pt idx="1425">
                  <c:v>243.18310958857401</c:v>
                </c:pt>
                <c:pt idx="1426">
                  <c:v>243.31725390146818</c:v>
                </c:pt>
                <c:pt idx="1427">
                  <c:v>243.7109988532745</c:v>
                </c:pt>
                <c:pt idx="1428">
                  <c:v>243.19811972633826</c:v>
                </c:pt>
                <c:pt idx="1429">
                  <c:v>243.33278011604722</c:v>
                </c:pt>
                <c:pt idx="1430">
                  <c:v>243.12216518810303</c:v>
                </c:pt>
                <c:pt idx="1431">
                  <c:v>243.42966458167606</c:v>
                </c:pt>
                <c:pt idx="1432">
                  <c:v>244.08186134386432</c:v>
                </c:pt>
                <c:pt idx="1433">
                  <c:v>242.83662919081752</c:v>
                </c:pt>
                <c:pt idx="1434">
                  <c:v>243.22931946509377</c:v>
                </c:pt>
                <c:pt idx="1435">
                  <c:v>243.57999213845082</c:v>
                </c:pt>
                <c:pt idx="1436">
                  <c:v>243.93054545157605</c:v>
                </c:pt>
                <c:pt idx="1437">
                  <c:v>243.11619358591747</c:v>
                </c:pt>
                <c:pt idx="1438">
                  <c:v>243.59505373592935</c:v>
                </c:pt>
                <c:pt idx="1439">
                  <c:v>244.07375079317268</c:v>
                </c:pt>
                <c:pt idx="1440">
                  <c:v>244.16575913136401</c:v>
                </c:pt>
                <c:pt idx="1441">
                  <c:v>243.39460054846685</c:v>
                </c:pt>
                <c:pt idx="1442">
                  <c:v>243.74447310273112</c:v>
                </c:pt>
                <c:pt idx="1443">
                  <c:v>243.79307831870869</c:v>
                </c:pt>
                <c:pt idx="1444">
                  <c:v>244.18488380375533</c:v>
                </c:pt>
                <c:pt idx="1445">
                  <c:v>243.45782861168615</c:v>
                </c:pt>
                <c:pt idx="1446">
                  <c:v>243.59220008167887</c:v>
                </c:pt>
                <c:pt idx="1447">
                  <c:v>243.81166351354184</c:v>
                </c:pt>
                <c:pt idx="1448">
                  <c:v>244.33288685015768</c:v>
                </c:pt>
                <c:pt idx="1449">
                  <c:v>243.73560150725589</c:v>
                </c:pt>
                <c:pt idx="1450">
                  <c:v>243.74105437807216</c:v>
                </c:pt>
                <c:pt idx="1451">
                  <c:v>243.74587285309275</c:v>
                </c:pt>
                <c:pt idx="1452">
                  <c:v>244.52445096009075</c:v>
                </c:pt>
                <c:pt idx="1453">
                  <c:v>243.62585443676008</c:v>
                </c:pt>
                <c:pt idx="1454">
                  <c:v>243.80323861469151</c:v>
                </c:pt>
                <c:pt idx="1455">
                  <c:v>243.93663887163208</c:v>
                </c:pt>
                <c:pt idx="1456">
                  <c:v>244.41349417528986</c:v>
                </c:pt>
                <c:pt idx="1457">
                  <c:v>243.08727456171317</c:v>
                </c:pt>
                <c:pt idx="1458">
                  <c:v>243.52299223104578</c:v>
                </c:pt>
                <c:pt idx="1459">
                  <c:v>243.86985036402956</c:v>
                </c:pt>
                <c:pt idx="1460">
                  <c:v>244.00432036923664</c:v>
                </c:pt>
                <c:pt idx="1461">
                  <c:v>243.27798764086603</c:v>
                </c:pt>
                <c:pt idx="1462">
                  <c:v>243.54067334610684</c:v>
                </c:pt>
                <c:pt idx="1463">
                  <c:v>243.9749881216959</c:v>
                </c:pt>
                <c:pt idx="1464">
                  <c:v>244.53761554325533</c:v>
                </c:pt>
                <c:pt idx="1465">
                  <c:v>243.68409822722978</c:v>
                </c:pt>
                <c:pt idx="1466">
                  <c:v>243.68904609137215</c:v>
                </c:pt>
                <c:pt idx="1467">
                  <c:v>244.16498750557855</c:v>
                </c:pt>
                <c:pt idx="1468">
                  <c:v>244.38463222469889</c:v>
                </c:pt>
                <c:pt idx="1469">
                  <c:v>243.57420428555804</c:v>
                </c:pt>
                <c:pt idx="1470">
                  <c:v>243.79260213415807</c:v>
                </c:pt>
                <c:pt idx="1471">
                  <c:v>244.18304851280058</c:v>
                </c:pt>
                <c:pt idx="1472">
                  <c:v>244.57398537540755</c:v>
                </c:pt>
                <c:pt idx="1473">
                  <c:v>243.50556328304512</c:v>
                </c:pt>
                <c:pt idx="1474">
                  <c:v>243.81136757499775</c:v>
                </c:pt>
                <c:pt idx="1475">
                  <c:v>244.07234447794877</c:v>
                </c:pt>
                <c:pt idx="1476">
                  <c:v>244.80543712539264</c:v>
                </c:pt>
                <c:pt idx="1477">
                  <c:v>243.95240568990661</c:v>
                </c:pt>
                <c:pt idx="1478">
                  <c:v>244.04313027537557</c:v>
                </c:pt>
                <c:pt idx="1479">
                  <c:v>244.21914849656829</c:v>
                </c:pt>
                <c:pt idx="1480">
                  <c:v>244.35228361815467</c:v>
                </c:pt>
                <c:pt idx="1481">
                  <c:v>244.22882057512575</c:v>
                </c:pt>
                <c:pt idx="1482">
                  <c:v>243.5048952735788</c:v>
                </c:pt>
                <c:pt idx="1483">
                  <c:v>243.85171142771159</c:v>
                </c:pt>
                <c:pt idx="1484">
                  <c:v>244.36956335840509</c:v>
                </c:pt>
                <c:pt idx="1485">
                  <c:v>244.88786741118875</c:v>
                </c:pt>
                <c:pt idx="1486">
                  <c:v>243.95005184047247</c:v>
                </c:pt>
                <c:pt idx="1487">
                  <c:v>243.82669632029689</c:v>
                </c:pt>
                <c:pt idx="1488">
                  <c:v>244.08697838009883</c:v>
                </c:pt>
                <c:pt idx="1489">
                  <c:v>244.17739481011168</c:v>
                </c:pt>
                <c:pt idx="1490">
                  <c:v>244.65188515902105</c:v>
                </c:pt>
                <c:pt idx="1491">
                  <c:v>243.75877756227189</c:v>
                </c:pt>
                <c:pt idx="1492">
                  <c:v>244.23284751984141</c:v>
                </c:pt>
                <c:pt idx="1493">
                  <c:v>244.23736616941295</c:v>
                </c:pt>
                <c:pt idx="1494">
                  <c:v>244.58427521408424</c:v>
                </c:pt>
                <c:pt idx="1495">
                  <c:v>245.0570117677054</c:v>
                </c:pt>
                <c:pt idx="1496">
                  <c:v>244.29229666442788</c:v>
                </c:pt>
                <c:pt idx="1497">
                  <c:v>244.29706844756717</c:v>
                </c:pt>
                <c:pt idx="1498">
                  <c:v>244.42959876680382</c:v>
                </c:pt>
                <c:pt idx="1499">
                  <c:v>245.07307839588483</c:v>
                </c:pt>
                <c:pt idx="1500">
                  <c:v>244.09570071302119</c:v>
                </c:pt>
                <c:pt idx="1501">
                  <c:v>244.48452635727688</c:v>
                </c:pt>
                <c:pt idx="1502">
                  <c:v>244.57328495149022</c:v>
                </c:pt>
                <c:pt idx="1503">
                  <c:v>244.57699422031649</c:v>
                </c:pt>
                <c:pt idx="1504">
                  <c:v>245.09317324447412</c:v>
                </c:pt>
                <c:pt idx="1505">
                  <c:v>243.77594581864352</c:v>
                </c:pt>
                <c:pt idx="1506">
                  <c:v>243.69508775163206</c:v>
                </c:pt>
                <c:pt idx="1507">
                  <c:v>244.46599282613613</c:v>
                </c:pt>
                <c:pt idx="1508">
                  <c:v>244.38534213245671</c:v>
                </c:pt>
                <c:pt idx="1509">
                  <c:v>245.11356194502048</c:v>
                </c:pt>
                <c:pt idx="1510">
                  <c:v>245.64836653599795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B2-4622-B2A5-03612D3AC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1.7858093914684261E-2"/>
              <c:y val="0.3386656675094671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P'</a:t>
            </a:r>
            <a:r>
              <a:rPr lang="en-NZ" baseline="0"/>
              <a:t> Q' Plot</a:t>
            </a:r>
            <a:endParaRPr lang="en-N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'Shear '!$P$1:$P$1512</c:f>
              <c:strCache>
                <c:ptCount val="1512"/>
                <c:pt idx="0">
                  <c:v>q'</c:v>
                </c:pt>
                <c:pt idx="1">
                  <c:v>0</c:v>
                </c:pt>
                <c:pt idx="2">
                  <c:v>3.430174407</c:v>
                </c:pt>
                <c:pt idx="3">
                  <c:v>6.04163116</c:v>
                </c:pt>
                <c:pt idx="4">
                  <c:v>8.30946175</c:v>
                </c:pt>
                <c:pt idx="5">
                  <c:v>10.02283185</c:v>
                </c:pt>
                <c:pt idx="6">
                  <c:v>11.7621363</c:v>
                </c:pt>
                <c:pt idx="7">
                  <c:v>13.31641194</c:v>
                </c:pt>
                <c:pt idx="8">
                  <c:v>14.65939425</c:v>
                </c:pt>
                <c:pt idx="9">
                  <c:v>15.94929679</c:v>
                </c:pt>
                <c:pt idx="10">
                  <c:v>16.97522747</c:v>
                </c:pt>
                <c:pt idx="11">
                  <c:v>18.21175491</c:v>
                </c:pt>
                <c:pt idx="12">
                  <c:v>19.23720494</c:v>
                </c:pt>
                <c:pt idx="13">
                  <c:v>20.18326534</c:v>
                </c:pt>
                <c:pt idx="14">
                  <c:v>21.20822588</c:v>
                </c:pt>
                <c:pt idx="15">
                  <c:v>21.99578029</c:v>
                </c:pt>
                <c:pt idx="16">
                  <c:v>22.86210156</c:v>
                </c:pt>
                <c:pt idx="17">
                  <c:v>23.70196</c:v>
                </c:pt>
                <c:pt idx="18">
                  <c:v>24.46258421</c:v>
                </c:pt>
                <c:pt idx="19">
                  <c:v>25.30192201</c:v>
                </c:pt>
                <c:pt idx="20">
                  <c:v>26.14112222</c:v>
                </c:pt>
                <c:pt idx="21">
                  <c:v>26.82220406</c:v>
                </c:pt>
                <c:pt idx="22">
                  <c:v>27.39772432</c:v>
                </c:pt>
                <c:pt idx="23">
                  <c:v>28.10472857</c:v>
                </c:pt>
                <c:pt idx="24">
                  <c:v>28.62748665</c:v>
                </c:pt>
                <c:pt idx="25">
                  <c:v>29.20254933</c:v>
                </c:pt>
                <c:pt idx="26">
                  <c:v>29.85637684</c:v>
                </c:pt>
                <c:pt idx="27">
                  <c:v>30.48389013</c:v>
                </c:pt>
                <c:pt idx="28">
                  <c:v>31.11111593</c:v>
                </c:pt>
                <c:pt idx="29">
                  <c:v>31.55411297</c:v>
                </c:pt>
                <c:pt idx="30">
                  <c:v>31.9443778</c:v>
                </c:pt>
                <c:pt idx="31">
                  <c:v>32.62388059</c:v>
                </c:pt>
                <c:pt idx="32">
                  <c:v>33.09293165</c:v>
                </c:pt>
                <c:pt idx="33">
                  <c:v>33.56161939</c:v>
                </c:pt>
                <c:pt idx="34">
                  <c:v>34.05660204</c:v>
                </c:pt>
                <c:pt idx="35">
                  <c:v>34.49897883</c:v>
                </c:pt>
                <c:pt idx="36">
                  <c:v>35.01994814</c:v>
                </c:pt>
                <c:pt idx="37">
                  <c:v>35.61954878</c:v>
                </c:pt>
                <c:pt idx="38">
                  <c:v>35.64135485</c:v>
                </c:pt>
                <c:pt idx="39">
                  <c:v>36.05700201</c:v>
                </c:pt>
                <c:pt idx="40">
                  <c:v>36.55135473</c:v>
                </c:pt>
                <c:pt idx="41">
                  <c:v>36.78287949</c:v>
                </c:pt>
                <c:pt idx="42">
                  <c:v>37.40815124</c:v>
                </c:pt>
                <c:pt idx="43">
                  <c:v>37.74465081</c:v>
                </c:pt>
                <c:pt idx="44">
                  <c:v>38.15967875</c:v>
                </c:pt>
                <c:pt idx="45">
                  <c:v>38.57471881</c:v>
                </c:pt>
                <c:pt idx="46">
                  <c:v>38.96325202</c:v>
                </c:pt>
                <c:pt idx="47">
                  <c:v>39.35176467</c:v>
                </c:pt>
                <c:pt idx="48">
                  <c:v>39.58278938</c:v>
                </c:pt>
                <c:pt idx="49">
                  <c:v>40.12852857</c:v>
                </c:pt>
                <c:pt idx="50">
                  <c:v>40.41188283</c:v>
                </c:pt>
                <c:pt idx="51">
                  <c:v>40.90476144</c:v>
                </c:pt>
                <c:pt idx="52">
                  <c:v>41.39772518</c:v>
                </c:pt>
                <c:pt idx="53">
                  <c:v>41.52347495</c:v>
                </c:pt>
                <c:pt idx="54">
                  <c:v>42.14724303</c:v>
                </c:pt>
                <c:pt idx="55">
                  <c:v>42.53507092</c:v>
                </c:pt>
                <c:pt idx="56">
                  <c:v>42.58187586</c:v>
                </c:pt>
                <c:pt idx="57">
                  <c:v>42.99556783</c:v>
                </c:pt>
                <c:pt idx="58">
                  <c:v>43.38313514</c:v>
                </c:pt>
                <c:pt idx="59">
                  <c:v>43.6917468</c:v>
                </c:pt>
                <c:pt idx="60">
                  <c:v>43.92184153</c:v>
                </c:pt>
                <c:pt idx="61">
                  <c:v>44.17815541</c:v>
                </c:pt>
                <c:pt idx="62">
                  <c:v>44.53895289</c:v>
                </c:pt>
                <c:pt idx="63">
                  <c:v>44.79516667</c:v>
                </c:pt>
                <c:pt idx="64">
                  <c:v>45.23450917</c:v>
                </c:pt>
                <c:pt idx="65">
                  <c:v>45.54267791</c:v>
                </c:pt>
                <c:pt idx="66">
                  <c:v>46.00793213</c:v>
                </c:pt>
                <c:pt idx="67">
                  <c:v>46.08046049</c:v>
                </c:pt>
                <c:pt idx="68">
                  <c:v>46.62396596</c:v>
                </c:pt>
                <c:pt idx="69">
                  <c:v>46.74876233</c:v>
                </c:pt>
                <c:pt idx="70">
                  <c:v>47.2135673</c:v>
                </c:pt>
                <c:pt idx="71">
                  <c:v>47.59978975</c:v>
                </c:pt>
                <c:pt idx="72">
                  <c:v>47.82905905</c:v>
                </c:pt>
                <c:pt idx="73">
                  <c:v>48.29354096</c:v>
                </c:pt>
                <c:pt idx="74">
                  <c:v>48.31356082</c:v>
                </c:pt>
                <c:pt idx="75">
                  <c:v>48.4379325</c:v>
                </c:pt>
                <c:pt idx="76">
                  <c:v>49.11124677</c:v>
                </c:pt>
                <c:pt idx="77">
                  <c:v>49.39243454</c:v>
                </c:pt>
                <c:pt idx="78">
                  <c:v>49.46429952</c:v>
                </c:pt>
                <c:pt idx="79">
                  <c:v>49.84992508</c:v>
                </c:pt>
                <c:pt idx="80">
                  <c:v>50.10483379</c:v>
                </c:pt>
                <c:pt idx="81">
                  <c:v>50.41175785</c:v>
                </c:pt>
                <c:pt idx="82">
                  <c:v>50.74471706</c:v>
                </c:pt>
                <c:pt idx="83">
                  <c:v>51.15603514</c:v>
                </c:pt>
                <c:pt idx="84">
                  <c:v>51.33225626</c:v>
                </c:pt>
                <c:pt idx="85">
                  <c:v>51.71712097</c:v>
                </c:pt>
                <c:pt idx="86">
                  <c:v>52.04984055</c:v>
                </c:pt>
                <c:pt idx="87">
                  <c:v>52.25202864</c:v>
                </c:pt>
                <c:pt idx="88">
                  <c:v>52.48020517</c:v>
                </c:pt>
                <c:pt idx="89">
                  <c:v>52.8908075</c:v>
                </c:pt>
                <c:pt idx="90">
                  <c:v>53.17101915</c:v>
                </c:pt>
                <c:pt idx="91">
                  <c:v>53.47718754</c:v>
                </c:pt>
                <c:pt idx="92">
                  <c:v>53.52255687</c:v>
                </c:pt>
                <c:pt idx="93">
                  <c:v>53.9328035</c:v>
                </c:pt>
                <c:pt idx="94">
                  <c:v>54.23886344</c:v>
                </c:pt>
                <c:pt idx="95">
                  <c:v>54.57068746</c:v>
                </c:pt>
                <c:pt idx="96">
                  <c:v>54.85057164</c:v>
                </c:pt>
                <c:pt idx="97">
                  <c:v>55.02582875</c:v>
                </c:pt>
                <c:pt idx="98">
                  <c:v>55.38359406</c:v>
                </c:pt>
                <c:pt idx="99">
                  <c:v>55.61090904</c:v>
                </c:pt>
                <c:pt idx="100">
                  <c:v>55.94250481</c:v>
                </c:pt>
                <c:pt idx="101">
                  <c:v>56.22196722</c:v>
                </c:pt>
                <c:pt idx="102">
                  <c:v>56.47518839</c:v>
                </c:pt>
                <c:pt idx="103">
                  <c:v>56.64996554</c:v>
                </c:pt>
                <c:pt idx="104">
                  <c:v>57.08547917</c:v>
                </c:pt>
                <c:pt idx="105">
                  <c:v>57.33848408</c:v>
                </c:pt>
                <c:pt idx="106">
                  <c:v>57.72154036</c:v>
                </c:pt>
                <c:pt idx="107">
                  <c:v>57.81825915</c:v>
                </c:pt>
                <c:pt idx="108">
                  <c:v>58.22736279</c:v>
                </c:pt>
                <c:pt idx="109">
                  <c:v>58.42803007</c:v>
                </c:pt>
                <c:pt idx="110">
                  <c:v>58.57666016</c:v>
                </c:pt>
                <c:pt idx="111">
                  <c:v>58.80324568</c:v>
                </c:pt>
                <c:pt idx="112">
                  <c:v>59.05578631</c:v>
                </c:pt>
                <c:pt idx="113">
                  <c:v>59.4383215</c:v>
                </c:pt>
                <c:pt idx="114">
                  <c:v>59.56072808</c:v>
                </c:pt>
                <c:pt idx="115">
                  <c:v>59.94303201</c:v>
                </c:pt>
                <c:pt idx="116">
                  <c:v>60.14328158</c:v>
                </c:pt>
                <c:pt idx="117">
                  <c:v>60.36947615</c:v>
                </c:pt>
                <c:pt idx="118">
                  <c:v>60.62160559</c:v>
                </c:pt>
                <c:pt idx="119">
                  <c:v>60.95170839</c:v>
                </c:pt>
                <c:pt idx="120">
                  <c:v>61.12572669</c:v>
                </c:pt>
                <c:pt idx="121">
                  <c:v>61.45561056</c:v>
                </c:pt>
                <c:pt idx="122">
                  <c:v>61.52558592</c:v>
                </c:pt>
                <c:pt idx="123">
                  <c:v>61.88130695</c:v>
                </c:pt>
                <c:pt idx="124">
                  <c:v>62.10705687</c:v>
                </c:pt>
                <c:pt idx="125">
                  <c:v>62.35871811</c:v>
                </c:pt>
                <c:pt idx="126">
                  <c:v>62.71418636</c:v>
                </c:pt>
                <c:pt idx="127">
                  <c:v>62.78394264</c:v>
                </c:pt>
                <c:pt idx="128">
                  <c:v>63.08740208</c:v>
                </c:pt>
                <c:pt idx="129">
                  <c:v>63.41660596</c:v>
                </c:pt>
                <c:pt idx="130">
                  <c:v>63.53814779</c:v>
                </c:pt>
                <c:pt idx="131">
                  <c:v>63.78948204</c:v>
                </c:pt>
                <c:pt idx="132">
                  <c:v>63.96270148</c:v>
                </c:pt>
                <c:pt idx="133">
                  <c:v>64.29181417</c:v>
                </c:pt>
                <c:pt idx="134">
                  <c:v>64.54274277</c:v>
                </c:pt>
                <c:pt idx="135">
                  <c:v>64.7161985</c:v>
                </c:pt>
                <c:pt idx="136">
                  <c:v>64.91526932</c:v>
                </c:pt>
                <c:pt idx="137">
                  <c:v>65.08835461</c:v>
                </c:pt>
                <c:pt idx="138">
                  <c:v>65.5466034</c:v>
                </c:pt>
                <c:pt idx="139">
                  <c:v>65.69363237</c:v>
                </c:pt>
                <c:pt idx="140">
                  <c:v>65.97022841</c:v>
                </c:pt>
                <c:pt idx="141">
                  <c:v>66.09131138</c:v>
                </c:pt>
                <c:pt idx="142">
                  <c:v>66.31602019</c:v>
                </c:pt>
                <c:pt idx="143">
                  <c:v>66.59228051</c:v>
                </c:pt>
                <c:pt idx="144">
                  <c:v>66.81700288</c:v>
                </c:pt>
                <c:pt idx="145">
                  <c:v>66.93790519</c:v>
                </c:pt>
                <c:pt idx="146">
                  <c:v>67.26591426</c:v>
                </c:pt>
                <c:pt idx="147">
                  <c:v>67.46398869</c:v>
                </c:pt>
                <c:pt idx="148">
                  <c:v>67.68840277</c:v>
                </c:pt>
                <c:pt idx="149">
                  <c:v>67.80897686</c:v>
                </c:pt>
                <c:pt idx="150">
                  <c:v>68.13676341</c:v>
                </c:pt>
                <c:pt idx="151">
                  <c:v>68.33511295</c:v>
                </c:pt>
                <c:pt idx="152">
                  <c:v>68.5331192</c:v>
                </c:pt>
                <c:pt idx="153">
                  <c:v>68.83472708</c:v>
                </c:pt>
                <c:pt idx="154">
                  <c:v>69.11045291</c:v>
                </c:pt>
                <c:pt idx="155">
                  <c:v>69.23080569</c:v>
                </c:pt>
                <c:pt idx="156">
                  <c:v>69.53219819</c:v>
                </c:pt>
                <c:pt idx="157">
                  <c:v>69.93696686</c:v>
                </c:pt>
                <c:pt idx="158">
                  <c:v>70.10887964</c:v>
                </c:pt>
                <c:pt idx="159">
                  <c:v>70.22917903</c:v>
                </c:pt>
                <c:pt idx="160">
                  <c:v>70.42685878</c:v>
                </c:pt>
                <c:pt idx="161">
                  <c:v>70.65033543</c:v>
                </c:pt>
                <c:pt idx="162">
                  <c:v>70.84790395</c:v>
                </c:pt>
                <c:pt idx="163">
                  <c:v>71.01957445</c:v>
                </c:pt>
                <c:pt idx="164">
                  <c:v>71.39799927</c:v>
                </c:pt>
                <c:pt idx="165">
                  <c:v>71.33701219</c:v>
                </c:pt>
                <c:pt idx="166">
                  <c:v>71.79264268</c:v>
                </c:pt>
                <c:pt idx="167">
                  <c:v>72.22277995</c:v>
                </c:pt>
                <c:pt idx="168">
                  <c:v>72.08391359</c:v>
                </c:pt>
                <c:pt idx="169">
                  <c:v>72.48768932</c:v>
                </c:pt>
                <c:pt idx="170">
                  <c:v>72.60717725</c:v>
                </c:pt>
                <c:pt idx="171">
                  <c:v>72.72693969</c:v>
                </c:pt>
                <c:pt idx="172">
                  <c:v>72.97558327</c:v>
                </c:pt>
                <c:pt idx="173">
                  <c:v>73.12091776</c:v>
                </c:pt>
                <c:pt idx="174">
                  <c:v>73.39540292</c:v>
                </c:pt>
                <c:pt idx="175">
                  <c:v>73.61789485</c:v>
                </c:pt>
                <c:pt idx="176">
                  <c:v>73.81483845</c:v>
                </c:pt>
                <c:pt idx="177">
                  <c:v>73.9856962</c:v>
                </c:pt>
                <c:pt idx="178">
                  <c:v>74.00174498</c:v>
                </c:pt>
                <c:pt idx="179">
                  <c:v>74.30179459</c:v>
                </c:pt>
                <c:pt idx="180">
                  <c:v>74.42078188</c:v>
                </c:pt>
                <c:pt idx="181">
                  <c:v>74.66912763</c:v>
                </c:pt>
                <c:pt idx="182">
                  <c:v>74.7623288</c:v>
                </c:pt>
                <c:pt idx="183">
                  <c:v>75.06203524</c:v>
                </c:pt>
                <c:pt idx="184">
                  <c:v>75.12946115</c:v>
                </c:pt>
                <c:pt idx="185">
                  <c:v>75.37741698</c:v>
                </c:pt>
                <c:pt idx="186">
                  <c:v>75.67675891</c:v>
                </c:pt>
                <c:pt idx="187">
                  <c:v>75.89881072</c:v>
                </c:pt>
                <c:pt idx="188">
                  <c:v>75.88888162</c:v>
                </c:pt>
                <c:pt idx="189">
                  <c:v>76.05924875</c:v>
                </c:pt>
                <c:pt idx="190">
                  <c:v>76.48710102</c:v>
                </c:pt>
                <c:pt idx="191">
                  <c:v>76.73458966</c:v>
                </c:pt>
                <c:pt idx="192">
                  <c:v>76.69896274</c:v>
                </c:pt>
                <c:pt idx="193">
                  <c:v>76.89470414</c:v>
                </c:pt>
                <c:pt idx="194">
                  <c:v>76.98743195</c:v>
                </c:pt>
                <c:pt idx="195">
                  <c:v>77.20930694</c:v>
                </c:pt>
                <c:pt idx="196">
                  <c:v>77.48225956</c:v>
                </c:pt>
                <c:pt idx="197">
                  <c:v>77.65197116</c:v>
                </c:pt>
                <c:pt idx="198">
                  <c:v>77.84769226</c:v>
                </c:pt>
                <c:pt idx="199">
                  <c:v>78.01780316</c:v>
                </c:pt>
                <c:pt idx="200">
                  <c:v>78.21317108</c:v>
                </c:pt>
                <c:pt idx="201">
                  <c:v>78.40898547</c:v>
                </c:pt>
                <c:pt idx="202">
                  <c:v>78.52693912</c:v>
                </c:pt>
                <c:pt idx="203">
                  <c:v>78.79944993</c:v>
                </c:pt>
                <c:pt idx="204">
                  <c:v>78.86640612</c:v>
                </c:pt>
                <c:pt idx="205">
                  <c:v>79.06160363</c:v>
                </c:pt>
                <c:pt idx="206">
                  <c:v>79.17981762</c:v>
                </c:pt>
                <c:pt idx="207">
                  <c:v>79.32360964</c:v>
                </c:pt>
                <c:pt idx="208">
                  <c:v>79.28751267</c:v>
                </c:pt>
                <c:pt idx="209">
                  <c:v>79.61107234</c:v>
                </c:pt>
                <c:pt idx="210">
                  <c:v>79.6777703</c:v>
                </c:pt>
                <c:pt idx="211">
                  <c:v>80.00110342</c:v>
                </c:pt>
                <c:pt idx="212">
                  <c:v>80.06772767</c:v>
                </c:pt>
                <c:pt idx="213">
                  <c:v>80.36532876</c:v>
                </c:pt>
                <c:pt idx="214">
                  <c:v>80.50881424</c:v>
                </c:pt>
                <c:pt idx="215">
                  <c:v>80.6781006</c:v>
                </c:pt>
                <c:pt idx="216">
                  <c:v>80.77025685</c:v>
                </c:pt>
                <c:pt idx="217">
                  <c:v>81.06733972</c:v>
                </c:pt>
                <c:pt idx="218">
                  <c:v>80.95405685</c:v>
                </c:pt>
                <c:pt idx="219">
                  <c:v>81.30260177</c:v>
                </c:pt>
                <c:pt idx="220">
                  <c:v>81.49731305</c:v>
                </c:pt>
                <c:pt idx="221">
                  <c:v>81.56337787</c:v>
                </c:pt>
                <c:pt idx="222">
                  <c:v>81.70662036</c:v>
                </c:pt>
                <c:pt idx="223">
                  <c:v>81.84973526</c:v>
                </c:pt>
                <c:pt idx="224">
                  <c:v>82.04408728</c:v>
                </c:pt>
                <c:pt idx="225">
                  <c:v>82.28965618</c:v>
                </c:pt>
                <c:pt idx="226">
                  <c:v>82.35608558</c:v>
                </c:pt>
                <c:pt idx="227">
                  <c:v>82.47322412</c:v>
                </c:pt>
                <c:pt idx="228">
                  <c:v>82.51336429</c:v>
                </c:pt>
                <c:pt idx="229">
                  <c:v>82.91255076</c:v>
                </c:pt>
                <c:pt idx="230">
                  <c:v>82.90164426</c:v>
                </c:pt>
                <c:pt idx="231">
                  <c:v>82.86529986</c:v>
                </c:pt>
                <c:pt idx="232">
                  <c:v>82.93140979</c:v>
                </c:pt>
                <c:pt idx="233">
                  <c:v>83.12527603</c:v>
                </c:pt>
                <c:pt idx="234">
                  <c:v>83.31917707</c:v>
                </c:pt>
                <c:pt idx="235">
                  <c:v>83.41061705</c:v>
                </c:pt>
                <c:pt idx="236">
                  <c:v>83.60460271</c:v>
                </c:pt>
                <c:pt idx="237">
                  <c:v>83.77258142</c:v>
                </c:pt>
                <c:pt idx="238">
                  <c:v>83.96646342</c:v>
                </c:pt>
                <c:pt idx="239">
                  <c:v>84.10875527</c:v>
                </c:pt>
                <c:pt idx="240">
                  <c:v>84.12326182</c:v>
                </c:pt>
                <c:pt idx="241">
                  <c:v>84.21450631</c:v>
                </c:pt>
                <c:pt idx="242">
                  <c:v>84.61284345</c:v>
                </c:pt>
                <c:pt idx="243">
                  <c:v>84.52478853</c:v>
                </c:pt>
                <c:pt idx="244">
                  <c:v>84.5394021</c:v>
                </c:pt>
                <c:pt idx="245">
                  <c:v>84.73271396</c:v>
                </c:pt>
                <c:pt idx="246">
                  <c:v>84.90049774</c:v>
                </c:pt>
                <c:pt idx="247">
                  <c:v>85.09370449</c:v>
                </c:pt>
                <c:pt idx="248">
                  <c:v>85.13350921</c:v>
                </c:pt>
                <c:pt idx="249">
                  <c:v>85.3269021</c:v>
                </c:pt>
                <c:pt idx="250">
                  <c:v>85.39230222</c:v>
                </c:pt>
                <c:pt idx="251">
                  <c:v>85.58542156</c:v>
                </c:pt>
                <c:pt idx="252">
                  <c:v>85.67630891</c:v>
                </c:pt>
                <c:pt idx="253">
                  <c:v>85.76735332</c:v>
                </c:pt>
                <c:pt idx="254">
                  <c:v>85.96015381</c:v>
                </c:pt>
                <c:pt idx="255">
                  <c:v>85.89810906</c:v>
                </c:pt>
                <c:pt idx="256">
                  <c:v>85.9122101</c:v>
                </c:pt>
                <c:pt idx="257">
                  <c:v>86.07965545</c:v>
                </c:pt>
                <c:pt idx="258">
                  <c:v>86.32362729</c:v>
                </c:pt>
                <c:pt idx="259">
                  <c:v>86.36308539</c:v>
                </c:pt>
                <c:pt idx="260">
                  <c:v>86.45365778</c:v>
                </c:pt>
                <c:pt idx="261">
                  <c:v>86.5697172</c:v>
                </c:pt>
                <c:pt idx="262">
                  <c:v>86.81338996</c:v>
                </c:pt>
                <c:pt idx="263">
                  <c:v>86.87881633</c:v>
                </c:pt>
                <c:pt idx="264">
                  <c:v>86.99467099</c:v>
                </c:pt>
                <c:pt idx="265">
                  <c:v>87.18718095</c:v>
                </c:pt>
                <c:pt idx="266">
                  <c:v>87.32864215</c:v>
                </c:pt>
                <c:pt idx="267">
                  <c:v>87.39358078</c:v>
                </c:pt>
                <c:pt idx="268">
                  <c:v>87.45859321</c:v>
                </c:pt>
                <c:pt idx="269">
                  <c:v>87.49809821</c:v>
                </c:pt>
                <c:pt idx="270">
                  <c:v>87.5374016</c:v>
                </c:pt>
                <c:pt idx="271">
                  <c:v>87.78063029</c:v>
                </c:pt>
                <c:pt idx="272">
                  <c:v>87.66711051</c:v>
                </c:pt>
                <c:pt idx="273">
                  <c:v>87.93563083</c:v>
                </c:pt>
                <c:pt idx="274">
                  <c:v>88.22973666</c:v>
                </c:pt>
                <c:pt idx="275">
                  <c:v>88.21806172</c:v>
                </c:pt>
                <c:pt idx="276">
                  <c:v>88.23185051</c:v>
                </c:pt>
                <c:pt idx="277">
                  <c:v>88.39858504</c:v>
                </c:pt>
                <c:pt idx="278">
                  <c:v>88.51397785</c:v>
                </c:pt>
                <c:pt idx="279">
                  <c:v>88.60435975</c:v>
                </c:pt>
                <c:pt idx="280">
                  <c:v>88.54172683</c:v>
                </c:pt>
                <c:pt idx="281">
                  <c:v>88.81001361</c:v>
                </c:pt>
                <c:pt idx="282">
                  <c:v>88.74726821</c:v>
                </c:pt>
                <c:pt idx="283">
                  <c:v>89.01535488</c:v>
                </c:pt>
                <c:pt idx="284">
                  <c:v>89.02919064</c:v>
                </c:pt>
                <c:pt idx="285">
                  <c:v>89.2716336</c:v>
                </c:pt>
                <c:pt idx="286">
                  <c:v>89.25970744</c:v>
                </c:pt>
                <c:pt idx="287">
                  <c:v>89.42586468</c:v>
                </c:pt>
                <c:pt idx="288">
                  <c:v>89.36316435</c:v>
                </c:pt>
                <c:pt idx="289">
                  <c:v>89.55467756</c:v>
                </c:pt>
                <c:pt idx="290">
                  <c:v>89.61905367</c:v>
                </c:pt>
                <c:pt idx="291">
                  <c:v>89.53102651</c:v>
                </c:pt>
                <c:pt idx="292">
                  <c:v>89.87489161</c:v>
                </c:pt>
                <c:pt idx="293">
                  <c:v>89.96469386</c:v>
                </c:pt>
                <c:pt idx="294">
                  <c:v>90.07967828</c:v>
                </c:pt>
                <c:pt idx="295">
                  <c:v>90.1693262</c:v>
                </c:pt>
                <c:pt idx="296">
                  <c:v>90.08136648</c:v>
                </c:pt>
                <c:pt idx="297">
                  <c:v>90.32324557</c:v>
                </c:pt>
                <c:pt idx="298">
                  <c:v>90.36203663</c:v>
                </c:pt>
                <c:pt idx="299">
                  <c:v>90.47687563</c:v>
                </c:pt>
                <c:pt idx="300">
                  <c:v>90.49044198</c:v>
                </c:pt>
                <c:pt idx="301">
                  <c:v>90.68117006</c:v>
                </c:pt>
                <c:pt idx="302">
                  <c:v>90.66922565</c:v>
                </c:pt>
                <c:pt idx="303">
                  <c:v>90.93657927</c:v>
                </c:pt>
                <c:pt idx="304">
                  <c:v>90.77228253</c:v>
                </c:pt>
                <c:pt idx="305">
                  <c:v>90.96315288</c:v>
                </c:pt>
                <c:pt idx="306">
                  <c:v>91.07788084</c:v>
                </c:pt>
                <c:pt idx="307">
                  <c:v>91.04041841</c:v>
                </c:pt>
                <c:pt idx="308">
                  <c:v>91.23106884</c:v>
                </c:pt>
                <c:pt idx="309">
                  <c:v>91.32045168</c:v>
                </c:pt>
                <c:pt idx="310">
                  <c:v>91.43505831</c:v>
                </c:pt>
                <c:pt idx="311">
                  <c:v>91.54963124</c:v>
                </c:pt>
                <c:pt idx="312">
                  <c:v>91.61348527</c:v>
                </c:pt>
                <c:pt idx="313">
                  <c:v>91.62664063</c:v>
                </c:pt>
                <c:pt idx="314">
                  <c:v>91.63969014</c:v>
                </c:pt>
                <c:pt idx="315">
                  <c:v>91.83035785</c:v>
                </c:pt>
                <c:pt idx="316">
                  <c:v>91.86889795</c:v>
                </c:pt>
                <c:pt idx="317">
                  <c:v>91.98320311</c:v>
                </c:pt>
                <c:pt idx="318">
                  <c:v>92.17354116</c:v>
                </c:pt>
                <c:pt idx="319">
                  <c:v>92.135954</c:v>
                </c:pt>
                <c:pt idx="320">
                  <c:v>92.37674586</c:v>
                </c:pt>
                <c:pt idx="321">
                  <c:v>92.16204906</c:v>
                </c:pt>
                <c:pt idx="322">
                  <c:v>92.50410244</c:v>
                </c:pt>
                <c:pt idx="323">
                  <c:v>92.36525601</c:v>
                </c:pt>
                <c:pt idx="324">
                  <c:v>92.50496762</c:v>
                </c:pt>
                <c:pt idx="325">
                  <c:v>92.51774401</c:v>
                </c:pt>
                <c:pt idx="326">
                  <c:v>92.65729159</c:v>
                </c:pt>
                <c:pt idx="327">
                  <c:v>92.74631529</c:v>
                </c:pt>
                <c:pt idx="328">
                  <c:v>92.55683441</c:v>
                </c:pt>
                <c:pt idx="329">
                  <c:v>92.74678194</c:v>
                </c:pt>
                <c:pt idx="330">
                  <c:v>92.86113143</c:v>
                </c:pt>
                <c:pt idx="331">
                  <c:v>93.02570315</c:v>
                </c:pt>
                <c:pt idx="332">
                  <c:v>93.06364913</c:v>
                </c:pt>
                <c:pt idx="333">
                  <c:v>93.20307313</c:v>
                </c:pt>
                <c:pt idx="334">
                  <c:v>93.31698629</c:v>
                </c:pt>
                <c:pt idx="335">
                  <c:v>93.38013271</c:v>
                </c:pt>
                <c:pt idx="336">
                  <c:v>93.14052154</c:v>
                </c:pt>
                <c:pt idx="337">
                  <c:v>93.33036552</c:v>
                </c:pt>
                <c:pt idx="338">
                  <c:v>93.51975057</c:v>
                </c:pt>
                <c:pt idx="339">
                  <c:v>93.50716865</c:v>
                </c:pt>
                <c:pt idx="340">
                  <c:v>93.59568164</c:v>
                </c:pt>
                <c:pt idx="341">
                  <c:v>93.78514764</c:v>
                </c:pt>
                <c:pt idx="342">
                  <c:v>93.74738511</c:v>
                </c:pt>
                <c:pt idx="343">
                  <c:v>93.68439107</c:v>
                </c:pt>
                <c:pt idx="344">
                  <c:v>93.7728198</c:v>
                </c:pt>
                <c:pt idx="345">
                  <c:v>93.88645308</c:v>
                </c:pt>
                <c:pt idx="346">
                  <c:v>94.0252808</c:v>
                </c:pt>
                <c:pt idx="347">
                  <c:v>94.01282158</c:v>
                </c:pt>
                <c:pt idx="348">
                  <c:v>94.12646963</c:v>
                </c:pt>
                <c:pt idx="349">
                  <c:v>94.26509751</c:v>
                </c:pt>
                <c:pt idx="350">
                  <c:v>94.25260151</c:v>
                </c:pt>
                <c:pt idx="351">
                  <c:v>94.44169384</c:v>
                </c:pt>
                <c:pt idx="352">
                  <c:v>94.27792309</c:v>
                </c:pt>
                <c:pt idx="353">
                  <c:v>94.44175034</c:v>
                </c:pt>
                <c:pt idx="354">
                  <c:v>94.50472537</c:v>
                </c:pt>
                <c:pt idx="355">
                  <c:v>94.51728439</c:v>
                </c:pt>
                <c:pt idx="356">
                  <c:v>94.65580927</c:v>
                </c:pt>
                <c:pt idx="357">
                  <c:v>94.6433527</c:v>
                </c:pt>
                <c:pt idx="358">
                  <c:v>94.78161102</c:v>
                </c:pt>
                <c:pt idx="359">
                  <c:v>94.76892834</c:v>
                </c:pt>
                <c:pt idx="360">
                  <c:v>94.8569698</c:v>
                </c:pt>
                <c:pt idx="361">
                  <c:v>94.99544303</c:v>
                </c:pt>
                <c:pt idx="362">
                  <c:v>94.90730697</c:v>
                </c:pt>
                <c:pt idx="363">
                  <c:v>95.04552312</c:v>
                </c:pt>
                <c:pt idx="364">
                  <c:v>95.13336338</c:v>
                </c:pt>
                <c:pt idx="365">
                  <c:v>95.09556277</c:v>
                </c:pt>
                <c:pt idx="366">
                  <c:v>95.30927375</c:v>
                </c:pt>
                <c:pt idx="367">
                  <c:v>95.29629921</c:v>
                </c:pt>
                <c:pt idx="368">
                  <c:v>95.40951038</c:v>
                </c:pt>
                <c:pt idx="369">
                  <c:v>95.4722828</c:v>
                </c:pt>
                <c:pt idx="370">
                  <c:v>95.56018257</c:v>
                </c:pt>
                <c:pt idx="371">
                  <c:v>95.5975591</c:v>
                </c:pt>
                <c:pt idx="372">
                  <c:v>95.58474497</c:v>
                </c:pt>
                <c:pt idx="373">
                  <c:v>95.64723842</c:v>
                </c:pt>
                <c:pt idx="374">
                  <c:v>95.60938454</c:v>
                </c:pt>
                <c:pt idx="375">
                  <c:v>95.77247743</c:v>
                </c:pt>
                <c:pt idx="376">
                  <c:v>95.7347146</c:v>
                </c:pt>
                <c:pt idx="377">
                  <c:v>95.72197791</c:v>
                </c:pt>
                <c:pt idx="378">
                  <c:v>95.80951435</c:v>
                </c:pt>
                <c:pt idx="379">
                  <c:v>95.89712822</c:v>
                </c:pt>
                <c:pt idx="380">
                  <c:v>96.08496041</c:v>
                </c:pt>
                <c:pt idx="381">
                  <c:v>96.14781602</c:v>
                </c:pt>
                <c:pt idx="382">
                  <c:v>96.16001795</c:v>
                </c:pt>
                <c:pt idx="383">
                  <c:v>96.62397398</c:v>
                </c:pt>
                <c:pt idx="384">
                  <c:v>96.20960693</c:v>
                </c:pt>
                <c:pt idx="385">
                  <c:v>96.22157517</c:v>
                </c:pt>
                <c:pt idx="386">
                  <c:v>96.38430801</c:v>
                </c:pt>
                <c:pt idx="387">
                  <c:v>96.84807577</c:v>
                </c:pt>
                <c:pt idx="388">
                  <c:v>96.58440911</c:v>
                </c:pt>
                <c:pt idx="389">
                  <c:v>96.67166155</c:v>
                </c:pt>
                <c:pt idx="390">
                  <c:v>96.68385789</c:v>
                </c:pt>
                <c:pt idx="391">
                  <c:v>96.69573057</c:v>
                </c:pt>
                <c:pt idx="392">
                  <c:v>96.70801914</c:v>
                </c:pt>
                <c:pt idx="393">
                  <c:v>96.79508808</c:v>
                </c:pt>
                <c:pt idx="394">
                  <c:v>97.05780751</c:v>
                </c:pt>
                <c:pt idx="395">
                  <c:v>96.91954736</c:v>
                </c:pt>
                <c:pt idx="396">
                  <c:v>96.931786</c:v>
                </c:pt>
                <c:pt idx="397">
                  <c:v>97.11909565</c:v>
                </c:pt>
                <c:pt idx="398">
                  <c:v>97.13097904</c:v>
                </c:pt>
                <c:pt idx="399">
                  <c:v>97.24294818</c:v>
                </c:pt>
                <c:pt idx="400">
                  <c:v>96.95477905</c:v>
                </c:pt>
                <c:pt idx="401">
                  <c:v>97.04190465</c:v>
                </c:pt>
                <c:pt idx="402">
                  <c:v>97.1790827</c:v>
                </c:pt>
                <c:pt idx="403">
                  <c:v>97.5417608</c:v>
                </c:pt>
                <c:pt idx="404">
                  <c:v>97.42849779</c:v>
                </c:pt>
                <c:pt idx="405">
                  <c:v>97.44040998</c:v>
                </c:pt>
                <c:pt idx="406">
                  <c:v>97.45210202</c:v>
                </c:pt>
                <c:pt idx="407">
                  <c:v>97.43929793</c:v>
                </c:pt>
                <c:pt idx="408">
                  <c:v>97.57607737</c:v>
                </c:pt>
                <c:pt idx="409">
                  <c:v>97.71313679</c:v>
                </c:pt>
                <c:pt idx="410">
                  <c:v>97.74989065</c:v>
                </c:pt>
                <c:pt idx="411">
                  <c:v>97.63678866</c:v>
                </c:pt>
                <c:pt idx="412">
                  <c:v>97.94881677</c:v>
                </c:pt>
                <c:pt idx="413">
                  <c:v>97.86039243</c:v>
                </c:pt>
                <c:pt idx="414">
                  <c:v>97.89709209</c:v>
                </c:pt>
                <c:pt idx="415">
                  <c:v>97.90899696</c:v>
                </c:pt>
                <c:pt idx="416">
                  <c:v>97.77083252</c:v>
                </c:pt>
                <c:pt idx="417">
                  <c:v>98.03252856</c:v>
                </c:pt>
                <c:pt idx="418">
                  <c:v>97.96944246</c:v>
                </c:pt>
                <c:pt idx="419">
                  <c:v>98.18128477</c:v>
                </c:pt>
                <c:pt idx="420">
                  <c:v>98.11786569</c:v>
                </c:pt>
                <c:pt idx="421">
                  <c:v>98.22928995</c:v>
                </c:pt>
                <c:pt idx="422">
                  <c:v>98.34132741</c:v>
                </c:pt>
                <c:pt idx="423">
                  <c:v>98.30276224</c:v>
                </c:pt>
                <c:pt idx="424">
                  <c:v>98.11527248</c:v>
                </c:pt>
                <c:pt idx="425">
                  <c:v>98.42632139</c:v>
                </c:pt>
                <c:pt idx="426">
                  <c:v>98.41303204</c:v>
                </c:pt>
                <c:pt idx="427">
                  <c:v>98.47460935</c:v>
                </c:pt>
                <c:pt idx="428">
                  <c:v>98.46130989</c:v>
                </c:pt>
                <c:pt idx="429">
                  <c:v>98.62286874</c:v>
                </c:pt>
                <c:pt idx="430">
                  <c:v>98.60954569</c:v>
                </c:pt>
                <c:pt idx="431">
                  <c:v>98.67094062</c:v>
                </c:pt>
                <c:pt idx="432">
                  <c:v>98.73242364</c:v>
                </c:pt>
                <c:pt idx="433">
                  <c:v>98.79388644</c:v>
                </c:pt>
                <c:pt idx="434">
                  <c:v>98.63094113</c:v>
                </c:pt>
                <c:pt idx="435">
                  <c:v>98.94178874</c:v>
                </c:pt>
                <c:pt idx="436">
                  <c:v>98.8037854</c:v>
                </c:pt>
                <c:pt idx="437">
                  <c:v>98.84048642</c:v>
                </c:pt>
                <c:pt idx="438">
                  <c:v>98.87673928</c:v>
                </c:pt>
                <c:pt idx="439">
                  <c:v>99.06268697</c:v>
                </c:pt>
                <c:pt idx="440">
                  <c:v>99.07419819</c:v>
                </c:pt>
                <c:pt idx="441">
                  <c:v>99.03588583</c:v>
                </c:pt>
                <c:pt idx="442">
                  <c:v>99.12221453</c:v>
                </c:pt>
                <c:pt idx="443">
                  <c:v>99.2581015</c:v>
                </c:pt>
                <c:pt idx="444">
                  <c:v>99.02058243</c:v>
                </c:pt>
                <c:pt idx="445">
                  <c:v>99.18144308</c:v>
                </c:pt>
                <c:pt idx="446">
                  <c:v>99.29247339</c:v>
                </c:pt>
                <c:pt idx="447">
                  <c:v>99.32880541</c:v>
                </c:pt>
                <c:pt idx="448">
                  <c:v>99.34045789</c:v>
                </c:pt>
                <c:pt idx="449">
                  <c:v>99.35177549</c:v>
                </c:pt>
                <c:pt idx="450">
                  <c:v>99.53734255</c:v>
                </c:pt>
                <c:pt idx="451">
                  <c:v>99.49909258</c:v>
                </c:pt>
                <c:pt idx="452">
                  <c:v>99.61018762</c:v>
                </c:pt>
                <c:pt idx="453">
                  <c:v>99.57171151</c:v>
                </c:pt>
                <c:pt idx="454">
                  <c:v>99.68275972</c:v>
                </c:pt>
                <c:pt idx="455">
                  <c:v>99.71875086</c:v>
                </c:pt>
                <c:pt idx="456">
                  <c:v>99.68037438</c:v>
                </c:pt>
                <c:pt idx="457">
                  <c:v>99.79124213</c:v>
                </c:pt>
                <c:pt idx="458">
                  <c:v>99.77771011</c:v>
                </c:pt>
                <c:pt idx="459">
                  <c:v>99.71426245</c:v>
                </c:pt>
                <c:pt idx="460">
                  <c:v>99.84991394</c:v>
                </c:pt>
                <c:pt idx="461">
                  <c:v>99.86120954</c:v>
                </c:pt>
                <c:pt idx="462">
                  <c:v>99.92239432</c:v>
                </c:pt>
                <c:pt idx="463">
                  <c:v>100.0079523</c:v>
                </c:pt>
                <c:pt idx="464">
                  <c:v>99.96965917</c:v>
                </c:pt>
                <c:pt idx="465">
                  <c:v>100.2538005</c:v>
                </c:pt>
                <c:pt idx="466">
                  <c:v>100.1907637</c:v>
                </c:pt>
                <c:pt idx="467">
                  <c:v>100.1524506</c:v>
                </c:pt>
                <c:pt idx="468">
                  <c:v>100.4116226</c:v>
                </c:pt>
                <c:pt idx="469">
                  <c:v>100.3235437</c:v>
                </c:pt>
                <c:pt idx="470">
                  <c:v>100.1860848</c:v>
                </c:pt>
                <c:pt idx="471">
                  <c:v>100.1475572</c:v>
                </c:pt>
                <c:pt idx="472">
                  <c:v>100.2832185</c:v>
                </c:pt>
                <c:pt idx="473">
                  <c:v>100.1207873</c:v>
                </c:pt>
                <c:pt idx="474">
                  <c:v>100.3303579</c:v>
                </c:pt>
                <c:pt idx="475">
                  <c:v>100.4157867</c:v>
                </c:pt>
                <c:pt idx="476">
                  <c:v>100.3279865</c:v>
                </c:pt>
                <c:pt idx="477">
                  <c:v>100.413163</c:v>
                </c:pt>
                <c:pt idx="478">
                  <c:v>100.4492995</c:v>
                </c:pt>
                <c:pt idx="479">
                  <c:v>100.5595423</c:v>
                </c:pt>
                <c:pt idx="480">
                  <c:v>100.4714226</c:v>
                </c:pt>
                <c:pt idx="481">
                  <c:v>100.6063986</c:v>
                </c:pt>
                <c:pt idx="482">
                  <c:v>100.5681636</c:v>
                </c:pt>
                <c:pt idx="483">
                  <c:v>100.5790245</c:v>
                </c:pt>
                <c:pt idx="484">
                  <c:v>100.7882106</c:v>
                </c:pt>
                <c:pt idx="485">
                  <c:v>100.6506917</c:v>
                </c:pt>
                <c:pt idx="486">
                  <c:v>100.9093176</c:v>
                </c:pt>
                <c:pt idx="487">
                  <c:v>100.7719236</c:v>
                </c:pt>
                <c:pt idx="488">
                  <c:v>100.8572038</c:v>
                </c:pt>
                <c:pt idx="489">
                  <c:v>100.8927399</c:v>
                </c:pt>
                <c:pt idx="490">
                  <c:v>100.8544788</c:v>
                </c:pt>
                <c:pt idx="491">
                  <c:v>101.0881424</c:v>
                </c:pt>
                <c:pt idx="492">
                  <c:v>101.1240687</c:v>
                </c:pt>
                <c:pt idx="493">
                  <c:v>101.0111331</c:v>
                </c:pt>
                <c:pt idx="494">
                  <c:v>101.0716705</c:v>
                </c:pt>
                <c:pt idx="495">
                  <c:v>101.3050503</c:v>
                </c:pt>
                <c:pt idx="496">
                  <c:v>100.9947865</c:v>
                </c:pt>
                <c:pt idx="497">
                  <c:v>100.9812424</c:v>
                </c:pt>
                <c:pt idx="498">
                  <c:v>101.1650954</c:v>
                </c:pt>
                <c:pt idx="499">
                  <c:v>101.4231462</c:v>
                </c:pt>
                <c:pt idx="500">
                  <c:v>101.3600069</c:v>
                </c:pt>
                <c:pt idx="501">
                  <c:v>101.2966562</c:v>
                </c:pt>
                <c:pt idx="502">
                  <c:v>101.4310565</c:v>
                </c:pt>
                <c:pt idx="503">
                  <c:v>101.4915423</c:v>
                </c:pt>
                <c:pt idx="504">
                  <c:v>101.5267484</c:v>
                </c:pt>
                <c:pt idx="505">
                  <c:v>101.5623915</c:v>
                </c:pt>
                <c:pt idx="506">
                  <c:v>101.4991499</c:v>
                </c:pt>
                <c:pt idx="507">
                  <c:v>101.5840395</c:v>
                </c:pt>
                <c:pt idx="508">
                  <c:v>101.5948533</c:v>
                </c:pt>
                <c:pt idx="509">
                  <c:v>101.7043786</c:v>
                </c:pt>
                <c:pt idx="510">
                  <c:v>101.6413627</c:v>
                </c:pt>
                <c:pt idx="511">
                  <c:v>101.7507314</c:v>
                </c:pt>
                <c:pt idx="512">
                  <c:v>101.6630495</c:v>
                </c:pt>
                <c:pt idx="513">
                  <c:v>101.7475988</c:v>
                </c:pt>
                <c:pt idx="514">
                  <c:v>101.9062218</c:v>
                </c:pt>
                <c:pt idx="515">
                  <c:v>101.9665</c:v>
                </c:pt>
                <c:pt idx="516">
                  <c:v>101.9523369</c:v>
                </c:pt>
                <c:pt idx="517">
                  <c:v>101.9138612</c:v>
                </c:pt>
                <c:pt idx="518">
                  <c:v>102.0475966</c:v>
                </c:pt>
                <c:pt idx="519">
                  <c:v>102.0092243</c:v>
                </c:pt>
                <c:pt idx="520">
                  <c:v>101.9218002</c:v>
                </c:pt>
                <c:pt idx="521">
                  <c:v>102.0555823</c:v>
                </c:pt>
                <c:pt idx="522">
                  <c:v>102.0169864</c:v>
                </c:pt>
                <c:pt idx="523">
                  <c:v>102.0522947</c:v>
                </c:pt>
                <c:pt idx="524">
                  <c:v>102.235364</c:v>
                </c:pt>
                <c:pt idx="525">
                  <c:v>102.3936397</c:v>
                </c:pt>
                <c:pt idx="526">
                  <c:v>102.3797397</c:v>
                </c:pt>
                <c:pt idx="527">
                  <c:v>102.3409928</c:v>
                </c:pt>
                <c:pt idx="528">
                  <c:v>102.204018</c:v>
                </c:pt>
                <c:pt idx="529">
                  <c:v>102.4116485</c:v>
                </c:pt>
                <c:pt idx="530">
                  <c:v>102.446614</c:v>
                </c:pt>
                <c:pt idx="531">
                  <c:v>102.4080918</c:v>
                </c:pt>
                <c:pt idx="532">
                  <c:v>102.4432686</c:v>
                </c:pt>
                <c:pt idx="533">
                  <c:v>102.4047497</c:v>
                </c:pt>
                <c:pt idx="534">
                  <c:v>102.5628868</c:v>
                </c:pt>
                <c:pt idx="535">
                  <c:v>102.6226085</c:v>
                </c:pt>
                <c:pt idx="536">
                  <c:v>102.6087727</c:v>
                </c:pt>
                <c:pt idx="537">
                  <c:v>102.7417623</c:v>
                </c:pt>
                <c:pt idx="538">
                  <c:v>102.7033246</c:v>
                </c:pt>
                <c:pt idx="539">
                  <c:v>102.6646646</c:v>
                </c:pt>
                <c:pt idx="540">
                  <c:v>102.8717634</c:v>
                </c:pt>
                <c:pt idx="541">
                  <c:v>102.7841688</c:v>
                </c:pt>
                <c:pt idx="542">
                  <c:v>102.7455021</c:v>
                </c:pt>
                <c:pt idx="543">
                  <c:v>102.9523786</c:v>
                </c:pt>
                <c:pt idx="544">
                  <c:v>102.8155594</c:v>
                </c:pt>
                <c:pt idx="545">
                  <c:v>102.9735896</c:v>
                </c:pt>
                <c:pt idx="546">
                  <c:v>102.8611226</c:v>
                </c:pt>
                <c:pt idx="547">
                  <c:v>102.8224524</c:v>
                </c:pt>
                <c:pt idx="548">
                  <c:v>103.1274654</c:v>
                </c:pt>
                <c:pt idx="549">
                  <c:v>103.0151267</c:v>
                </c:pt>
                <c:pt idx="550">
                  <c:v>103.0991476</c:v>
                </c:pt>
                <c:pt idx="551">
                  <c:v>103.1094118</c:v>
                </c:pt>
                <c:pt idx="552">
                  <c:v>103.1198995</c:v>
                </c:pt>
                <c:pt idx="553">
                  <c:v>103.1793282</c:v>
                </c:pt>
                <c:pt idx="554">
                  <c:v>103.2387367</c:v>
                </c:pt>
                <c:pt idx="555">
                  <c:v>103.126452</c:v>
                </c:pt>
                <c:pt idx="556">
                  <c:v>103.2104803</c:v>
                </c:pt>
                <c:pt idx="557">
                  <c:v>103.2699639</c:v>
                </c:pt>
                <c:pt idx="558">
                  <c:v>103.3538266</c:v>
                </c:pt>
                <c:pt idx="559">
                  <c:v>103.3149903</c:v>
                </c:pt>
                <c:pt idx="560">
                  <c:v>103.4233237</c:v>
                </c:pt>
                <c:pt idx="561">
                  <c:v>103.4092164</c:v>
                </c:pt>
                <c:pt idx="562">
                  <c:v>103.3704923</c:v>
                </c:pt>
                <c:pt idx="563">
                  <c:v>103.4541483</c:v>
                </c:pt>
                <c:pt idx="564">
                  <c:v>103.6846274</c:v>
                </c:pt>
                <c:pt idx="565">
                  <c:v>103.5726284</c:v>
                </c:pt>
                <c:pt idx="566">
                  <c:v>103.5827469</c:v>
                </c:pt>
                <c:pt idx="567">
                  <c:v>103.5441219</c:v>
                </c:pt>
                <c:pt idx="568">
                  <c:v>103.5302163</c:v>
                </c:pt>
                <c:pt idx="569">
                  <c:v>103.6385833</c:v>
                </c:pt>
                <c:pt idx="570">
                  <c:v>103.4772355</c:v>
                </c:pt>
                <c:pt idx="571">
                  <c:v>103.7566364</c:v>
                </c:pt>
                <c:pt idx="572">
                  <c:v>103.7424622</c:v>
                </c:pt>
                <c:pt idx="573">
                  <c:v>103.6547793</c:v>
                </c:pt>
                <c:pt idx="574">
                  <c:v>103.8118411</c:v>
                </c:pt>
                <c:pt idx="575">
                  <c:v>103.8709097</c:v>
                </c:pt>
                <c:pt idx="576">
                  <c:v>103.8809335</c:v>
                </c:pt>
                <c:pt idx="577">
                  <c:v>103.8667326</c:v>
                </c:pt>
                <c:pt idx="578">
                  <c:v>103.9499717</c:v>
                </c:pt>
                <c:pt idx="579">
                  <c:v>103.9845288</c:v>
                </c:pt>
                <c:pt idx="580">
                  <c:v>104.0683036</c:v>
                </c:pt>
                <c:pt idx="581">
                  <c:v>104.1272644</c:v>
                </c:pt>
                <c:pt idx="582">
                  <c:v>104.0882359</c:v>
                </c:pt>
                <c:pt idx="583">
                  <c:v>104.0743451</c:v>
                </c:pt>
                <c:pt idx="584">
                  <c:v>104.1817729</c:v>
                </c:pt>
                <c:pt idx="585">
                  <c:v>104.1672814</c:v>
                </c:pt>
                <c:pt idx="586">
                  <c:v>104.1287201</c:v>
                </c:pt>
                <c:pt idx="587">
                  <c:v>104.2117832</c:v>
                </c:pt>
                <c:pt idx="588">
                  <c:v>104.294936</c:v>
                </c:pt>
                <c:pt idx="589">
                  <c:v>104.2318343</c:v>
                </c:pt>
                <c:pt idx="590">
                  <c:v>104.2174429</c:v>
                </c:pt>
                <c:pt idx="591">
                  <c:v>104.3495897</c:v>
                </c:pt>
                <c:pt idx="592">
                  <c:v>104.3598126</c:v>
                </c:pt>
                <c:pt idx="593">
                  <c:v>104.3453976</c:v>
                </c:pt>
                <c:pt idx="594">
                  <c:v>104.2819613</c:v>
                </c:pt>
                <c:pt idx="595">
                  <c:v>104.4143626</c:v>
                </c:pt>
                <c:pt idx="596">
                  <c:v>104.5704067</c:v>
                </c:pt>
                <c:pt idx="597">
                  <c:v>104.5074227</c:v>
                </c:pt>
                <c:pt idx="598">
                  <c:v>104.7853026</c:v>
                </c:pt>
                <c:pt idx="599">
                  <c:v>104.5271679</c:v>
                </c:pt>
                <c:pt idx="600">
                  <c:v>104.4151051</c:v>
                </c:pt>
                <c:pt idx="601">
                  <c:v>104.5468859</c:v>
                </c:pt>
                <c:pt idx="602">
                  <c:v>104.7031105</c:v>
                </c:pt>
                <c:pt idx="603">
                  <c:v>104.6155385</c:v>
                </c:pt>
                <c:pt idx="604">
                  <c:v>104.7472251</c:v>
                </c:pt>
                <c:pt idx="605">
                  <c:v>104.6596632</c:v>
                </c:pt>
                <c:pt idx="606">
                  <c:v>104.7912992</c:v>
                </c:pt>
                <c:pt idx="607">
                  <c:v>104.7770323</c:v>
                </c:pt>
                <c:pt idx="608">
                  <c:v>104.8599152</c:v>
                </c:pt>
                <c:pt idx="609">
                  <c:v>104.8937309</c:v>
                </c:pt>
                <c:pt idx="610">
                  <c:v>104.9039018</c:v>
                </c:pt>
                <c:pt idx="611">
                  <c:v>104.9137119</c:v>
                </c:pt>
                <c:pt idx="612">
                  <c:v>105.0207285</c:v>
                </c:pt>
                <c:pt idx="613">
                  <c:v>104.8599687</c:v>
                </c:pt>
                <c:pt idx="614">
                  <c:v>105.0644956</c:v>
                </c:pt>
                <c:pt idx="615">
                  <c:v>105.1474669</c:v>
                </c:pt>
                <c:pt idx="616">
                  <c:v>105.011418</c:v>
                </c:pt>
                <c:pt idx="617">
                  <c:v>104.9968647</c:v>
                </c:pt>
                <c:pt idx="618">
                  <c:v>104.9093734</c:v>
                </c:pt>
                <c:pt idx="619">
                  <c:v>105.2108517</c:v>
                </c:pt>
                <c:pt idx="620">
                  <c:v>105.0990409</c:v>
                </c:pt>
                <c:pt idx="621">
                  <c:v>105.2305204</c:v>
                </c:pt>
                <c:pt idx="622">
                  <c:v>105.4346203</c:v>
                </c:pt>
                <c:pt idx="623">
                  <c:v>105.3716421</c:v>
                </c:pt>
                <c:pt idx="624">
                  <c:v>105.3078457</c:v>
                </c:pt>
                <c:pt idx="625">
                  <c:v>105.1721457</c:v>
                </c:pt>
                <c:pt idx="626">
                  <c:v>105.278981</c:v>
                </c:pt>
                <c:pt idx="627">
                  <c:v>105.3370989</c:v>
                </c:pt>
                <c:pt idx="628">
                  <c:v>105.3712742</c:v>
                </c:pt>
                <c:pt idx="629">
                  <c:v>105.4535117</c:v>
                </c:pt>
                <c:pt idx="630">
                  <c:v>105.5116877</c:v>
                </c:pt>
                <c:pt idx="631">
                  <c:v>105.6426503</c:v>
                </c:pt>
                <c:pt idx="632">
                  <c:v>105.6280984</c:v>
                </c:pt>
                <c:pt idx="633">
                  <c:v>105.5405213</c:v>
                </c:pt>
                <c:pt idx="634">
                  <c:v>105.5743779</c:v>
                </c:pt>
                <c:pt idx="635">
                  <c:v>105.5597101</c:v>
                </c:pt>
                <c:pt idx="636">
                  <c:v>105.7636694</c:v>
                </c:pt>
                <c:pt idx="637">
                  <c:v>105.6758667</c:v>
                </c:pt>
                <c:pt idx="638">
                  <c:v>105.6857823</c:v>
                </c:pt>
                <c:pt idx="639">
                  <c:v>105.6463711</c:v>
                </c:pt>
                <c:pt idx="640">
                  <c:v>105.5836834</c:v>
                </c:pt>
                <c:pt idx="641">
                  <c:v>105.8355905</c:v>
                </c:pt>
                <c:pt idx="642">
                  <c:v>105.6512485</c:v>
                </c:pt>
                <c:pt idx="643">
                  <c:v>105.8061537</c:v>
                </c:pt>
                <c:pt idx="644">
                  <c:v>105.7914353</c:v>
                </c:pt>
                <c:pt idx="645">
                  <c:v>105.8736043</c:v>
                </c:pt>
                <c:pt idx="646">
                  <c:v>105.8591119</c:v>
                </c:pt>
                <c:pt idx="647">
                  <c:v>105.7958301</c:v>
                </c:pt>
                <c:pt idx="648">
                  <c:v>105.8053167</c:v>
                </c:pt>
                <c:pt idx="649">
                  <c:v>105.9360783</c:v>
                </c:pt>
                <c:pt idx="650">
                  <c:v>105.8484747</c:v>
                </c:pt>
                <c:pt idx="651">
                  <c:v>106.1241557</c:v>
                </c:pt>
                <c:pt idx="652">
                  <c:v>105.8915923</c:v>
                </c:pt>
                <c:pt idx="653">
                  <c:v>106.1429874</c:v>
                </c:pt>
                <c:pt idx="654">
                  <c:v>106.1521526</c:v>
                </c:pt>
                <c:pt idx="655">
                  <c:v>106.1617921</c:v>
                </c:pt>
                <c:pt idx="656">
                  <c:v>106.2921082</c:v>
                </c:pt>
                <c:pt idx="657">
                  <c:v>106.2047513</c:v>
                </c:pt>
                <c:pt idx="658">
                  <c:v>106.4557864</c:v>
                </c:pt>
                <c:pt idx="659">
                  <c:v>106.3444892</c:v>
                </c:pt>
                <c:pt idx="660">
                  <c:v>106.4505196</c:v>
                </c:pt>
                <c:pt idx="661">
                  <c:v>106.4600859</c:v>
                </c:pt>
                <c:pt idx="662">
                  <c:v>106.4207128</c:v>
                </c:pt>
                <c:pt idx="663">
                  <c:v>106.5267964</c:v>
                </c:pt>
                <c:pt idx="664">
                  <c:v>106.3672307</c:v>
                </c:pt>
                <c:pt idx="665">
                  <c:v>106.3287189</c:v>
                </c:pt>
                <c:pt idx="666">
                  <c:v>106.3375513</c:v>
                </c:pt>
                <c:pt idx="667">
                  <c:v>106.5158939</c:v>
                </c:pt>
                <c:pt idx="668">
                  <c:v>106.4288355</c:v>
                </c:pt>
                <c:pt idx="669">
                  <c:v>106.7515909</c:v>
                </c:pt>
                <c:pt idx="670">
                  <c:v>106.5678445</c:v>
                </c:pt>
                <c:pt idx="671">
                  <c:v>106.528951</c:v>
                </c:pt>
                <c:pt idx="672">
                  <c:v>106.6827487</c:v>
                </c:pt>
                <c:pt idx="673">
                  <c:v>106.7644797</c:v>
                </c:pt>
                <c:pt idx="674">
                  <c:v>106.6770721</c:v>
                </c:pt>
                <c:pt idx="675">
                  <c:v>106.5900481</c:v>
                </c:pt>
                <c:pt idx="676">
                  <c:v>107.1299783</c:v>
                </c:pt>
                <c:pt idx="677">
                  <c:v>106.6326032</c:v>
                </c:pt>
                <c:pt idx="678">
                  <c:v>106.9072713</c:v>
                </c:pt>
                <c:pt idx="679">
                  <c:v>106.9885136</c:v>
                </c:pt>
                <c:pt idx="680">
                  <c:v>106.9736775</c:v>
                </c:pt>
                <c:pt idx="681">
                  <c:v>106.8865394</c:v>
                </c:pt>
                <c:pt idx="682">
                  <c:v>106.8231543</c:v>
                </c:pt>
                <c:pt idx="683">
                  <c:v>106.9526552</c:v>
                </c:pt>
                <c:pt idx="684">
                  <c:v>106.9379374</c:v>
                </c:pt>
                <c:pt idx="685">
                  <c:v>107.067743</c:v>
                </c:pt>
                <c:pt idx="686">
                  <c:v>107.1006857</c:v>
                </c:pt>
                <c:pt idx="687">
                  <c:v>107.0856977</c:v>
                </c:pt>
                <c:pt idx="688">
                  <c:v>106.8783365</c:v>
                </c:pt>
                <c:pt idx="689">
                  <c:v>106.9596704</c:v>
                </c:pt>
                <c:pt idx="690">
                  <c:v>107.0409774</c:v>
                </c:pt>
                <c:pt idx="691">
                  <c:v>107.0983123</c:v>
                </c:pt>
                <c:pt idx="692">
                  <c:v>107.1553832</c:v>
                </c:pt>
                <c:pt idx="693">
                  <c:v>107.236616</c:v>
                </c:pt>
                <c:pt idx="694">
                  <c:v>107.2938872</c:v>
                </c:pt>
                <c:pt idx="695">
                  <c:v>107.2548018</c:v>
                </c:pt>
                <c:pt idx="696">
                  <c:v>107.359902</c:v>
                </c:pt>
                <c:pt idx="697">
                  <c:v>107.344979</c:v>
                </c:pt>
                <c:pt idx="698">
                  <c:v>107.185673</c:v>
                </c:pt>
                <c:pt idx="699">
                  <c:v>107.5074541</c:v>
                </c:pt>
                <c:pt idx="700">
                  <c:v>107.3962348</c:v>
                </c:pt>
                <c:pt idx="701">
                  <c:v>107.4530311</c:v>
                </c:pt>
                <c:pt idx="702">
                  <c:v>107.5340821</c:v>
                </c:pt>
                <c:pt idx="703">
                  <c:v>107.4469199</c:v>
                </c:pt>
                <c:pt idx="704">
                  <c:v>107.6722027</c:v>
                </c:pt>
                <c:pt idx="705">
                  <c:v>107.6330768</c:v>
                </c:pt>
                <c:pt idx="706">
                  <c:v>107.5699412</c:v>
                </c:pt>
                <c:pt idx="707">
                  <c:v>107.5308322</c:v>
                </c:pt>
                <c:pt idx="708">
                  <c:v>107.587769</c:v>
                </c:pt>
                <c:pt idx="709">
                  <c:v>107.6926984</c:v>
                </c:pt>
                <c:pt idx="710">
                  <c:v>107.965985</c:v>
                </c:pt>
                <c:pt idx="711">
                  <c:v>107.8545799</c:v>
                </c:pt>
                <c:pt idx="712">
                  <c:v>107.6478317</c:v>
                </c:pt>
                <c:pt idx="713">
                  <c:v>107.7523082</c:v>
                </c:pt>
                <c:pt idx="714">
                  <c:v>107.7612845</c:v>
                </c:pt>
                <c:pt idx="715">
                  <c:v>108.0103636</c:v>
                </c:pt>
                <c:pt idx="716">
                  <c:v>107.6831625</c:v>
                </c:pt>
                <c:pt idx="717">
                  <c:v>107.8839685</c:v>
                </c:pt>
                <c:pt idx="718">
                  <c:v>107.8684354</c:v>
                </c:pt>
                <c:pt idx="719">
                  <c:v>107.9973553</c:v>
                </c:pt>
                <c:pt idx="720">
                  <c:v>107.8624481</c:v>
                </c:pt>
                <c:pt idx="721">
                  <c:v>107.9430223</c:v>
                </c:pt>
                <c:pt idx="722">
                  <c:v>108.1197908</c:v>
                </c:pt>
                <c:pt idx="723">
                  <c:v>108.1762143</c:v>
                </c:pt>
                <c:pt idx="724">
                  <c:v>107.9935527</c:v>
                </c:pt>
                <c:pt idx="725">
                  <c:v>108.1457799</c:v>
                </c:pt>
                <c:pt idx="726">
                  <c:v>108.2024103</c:v>
                </c:pt>
                <c:pt idx="727">
                  <c:v>108.1632371</c:v>
                </c:pt>
                <c:pt idx="728">
                  <c:v>108.3157343</c:v>
                </c:pt>
                <c:pt idx="729">
                  <c:v>108.3483649</c:v>
                </c:pt>
                <c:pt idx="730">
                  <c:v>108.2376156</c:v>
                </c:pt>
                <c:pt idx="731">
                  <c:v>108.5333719</c:v>
                </c:pt>
                <c:pt idx="732">
                  <c:v>108.2546202</c:v>
                </c:pt>
                <c:pt idx="733">
                  <c:v>108.4309016</c:v>
                </c:pt>
                <c:pt idx="734">
                  <c:v>108.4395493</c:v>
                </c:pt>
                <c:pt idx="735">
                  <c:v>108.4002284</c:v>
                </c:pt>
                <c:pt idx="736">
                  <c:v>108.3135798</c:v>
                </c:pt>
                <c:pt idx="737">
                  <c:v>108.4657007</c:v>
                </c:pt>
                <c:pt idx="738">
                  <c:v>108.2114485</c:v>
                </c:pt>
                <c:pt idx="739">
                  <c:v>108.4829357</c:v>
                </c:pt>
                <c:pt idx="740">
                  <c:v>108.5393472</c:v>
                </c:pt>
                <c:pt idx="741">
                  <c:v>108.5005169</c:v>
                </c:pt>
                <c:pt idx="742">
                  <c:v>108.6762542</c:v>
                </c:pt>
                <c:pt idx="743">
                  <c:v>108.6131417</c:v>
                </c:pt>
                <c:pt idx="744">
                  <c:v>108.4782523</c:v>
                </c:pt>
                <c:pt idx="745">
                  <c:v>108.5587376</c:v>
                </c:pt>
                <c:pt idx="746">
                  <c:v>108.8295031</c:v>
                </c:pt>
                <c:pt idx="747">
                  <c:v>108.6472445</c:v>
                </c:pt>
                <c:pt idx="748">
                  <c:v>108.6557845</c:v>
                </c:pt>
                <c:pt idx="749">
                  <c:v>108.8075484</c:v>
                </c:pt>
                <c:pt idx="750">
                  <c:v>108.9116533</c:v>
                </c:pt>
                <c:pt idx="751">
                  <c:v>108.7768241</c:v>
                </c:pt>
                <c:pt idx="752">
                  <c:v>108.8093103</c:v>
                </c:pt>
                <c:pt idx="753">
                  <c:v>108.8653913</c:v>
                </c:pt>
                <c:pt idx="754">
                  <c:v>108.969287</c:v>
                </c:pt>
                <c:pt idx="755">
                  <c:v>108.85861</c:v>
                </c:pt>
                <c:pt idx="756">
                  <c:v>108.9863169</c:v>
                </c:pt>
                <c:pt idx="757">
                  <c:v>108.8992547</c:v>
                </c:pt>
                <c:pt idx="758">
                  <c:v>109.0036958</c:v>
                </c:pt>
                <c:pt idx="759">
                  <c:v>108.8688452</c:v>
                </c:pt>
                <c:pt idx="760">
                  <c:v>108.9727519</c:v>
                </c:pt>
                <c:pt idx="761">
                  <c:v>108.8857231</c:v>
                </c:pt>
                <c:pt idx="762">
                  <c:v>109.0611991</c:v>
                </c:pt>
                <c:pt idx="763">
                  <c:v>108.9982488</c:v>
                </c:pt>
                <c:pt idx="764">
                  <c:v>109.0779895</c:v>
                </c:pt>
                <c:pt idx="765">
                  <c:v>109.2769184</c:v>
                </c:pt>
                <c:pt idx="766">
                  <c:v>109.0946274</c:v>
                </c:pt>
                <c:pt idx="767">
                  <c:v>109.1979925</c:v>
                </c:pt>
                <c:pt idx="768">
                  <c:v>109.2539594</c:v>
                </c:pt>
                <c:pt idx="769">
                  <c:v>109.2625488</c:v>
                </c:pt>
                <c:pt idx="770">
                  <c:v>109.4136865</c:v>
                </c:pt>
                <c:pt idx="771">
                  <c:v>109.3508493</c:v>
                </c:pt>
                <c:pt idx="772">
                  <c:v>109.3353625</c:v>
                </c:pt>
                <c:pt idx="773">
                  <c:v>109.6289068</c:v>
                </c:pt>
                <c:pt idx="774">
                  <c:v>109.2803494</c:v>
                </c:pt>
                <c:pt idx="775">
                  <c:v>109.2887761</c:v>
                </c:pt>
                <c:pt idx="776">
                  <c:v>109.5348793</c:v>
                </c:pt>
                <c:pt idx="777">
                  <c:v>109.567163</c:v>
                </c:pt>
                <c:pt idx="778">
                  <c:v>109.5038315</c:v>
                </c:pt>
                <c:pt idx="779">
                  <c:v>109.5833908</c:v>
                </c:pt>
                <c:pt idx="780">
                  <c:v>109.5443386</c:v>
                </c:pt>
                <c:pt idx="781">
                  <c:v>109.6715157</c:v>
                </c:pt>
                <c:pt idx="782">
                  <c:v>109.6555821</c:v>
                </c:pt>
                <c:pt idx="783">
                  <c:v>109.7588145</c:v>
                </c:pt>
                <c:pt idx="784">
                  <c:v>109.7668707</c:v>
                </c:pt>
                <c:pt idx="785">
                  <c:v>109.7993041</c:v>
                </c:pt>
                <c:pt idx="786">
                  <c:v>109.6412391</c:v>
                </c:pt>
                <c:pt idx="787">
                  <c:v>109.7445244</c:v>
                </c:pt>
                <c:pt idx="788">
                  <c:v>109.9424849</c:v>
                </c:pt>
                <c:pt idx="789">
                  <c:v>109.8084443</c:v>
                </c:pt>
                <c:pt idx="790">
                  <c:v>109.8638009</c:v>
                </c:pt>
                <c:pt idx="791">
                  <c:v>109.9904551</c:v>
                </c:pt>
                <c:pt idx="792">
                  <c:v>109.7611634</c:v>
                </c:pt>
                <c:pt idx="793">
                  <c:v>109.9356152</c:v>
                </c:pt>
                <c:pt idx="794">
                  <c:v>110.0148782</c:v>
                </c:pt>
                <c:pt idx="795">
                  <c:v>110.0230905</c:v>
                </c:pt>
                <c:pt idx="796">
                  <c:v>110.1971643</c:v>
                </c:pt>
                <c:pt idx="797">
                  <c:v>109.9443998</c:v>
                </c:pt>
                <c:pt idx="798">
                  <c:v>110.0473058</c:v>
                </c:pt>
                <c:pt idx="799">
                  <c:v>110.1264746</c:v>
                </c:pt>
                <c:pt idx="800">
                  <c:v>110.1580888</c:v>
                </c:pt>
                <c:pt idx="801">
                  <c:v>110.0951571</c:v>
                </c:pt>
                <c:pt idx="802">
                  <c:v>110.1979654</c:v>
                </c:pt>
                <c:pt idx="803">
                  <c:v>110.5373844</c:v>
                </c:pt>
                <c:pt idx="804">
                  <c:v>110.1667417</c:v>
                </c:pt>
                <c:pt idx="805">
                  <c:v>110.1509387</c:v>
                </c:pt>
                <c:pt idx="806">
                  <c:v>110.2536627</c:v>
                </c:pt>
                <c:pt idx="807">
                  <c:v>110.3326764</c:v>
                </c:pt>
                <c:pt idx="808">
                  <c:v>110.4588817</c:v>
                </c:pt>
                <c:pt idx="809">
                  <c:v>110.2069682</c:v>
                </c:pt>
                <c:pt idx="810">
                  <c:v>110.3332748</c:v>
                </c:pt>
                <c:pt idx="811">
                  <c:v>110.4837159</c:v>
                </c:pt>
                <c:pt idx="812">
                  <c:v>110.3728288</c:v>
                </c:pt>
                <c:pt idx="813">
                  <c:v>110.3807625</c:v>
                </c:pt>
                <c:pt idx="814">
                  <c:v>110.4357396</c:v>
                </c:pt>
                <c:pt idx="815">
                  <c:v>110.4912082</c:v>
                </c:pt>
                <c:pt idx="816">
                  <c:v>110.6173396</c:v>
                </c:pt>
                <c:pt idx="817">
                  <c:v>110.5070013</c:v>
                </c:pt>
                <c:pt idx="818">
                  <c:v>110.7514117</c:v>
                </c:pt>
                <c:pt idx="819">
                  <c:v>110.7354931</c:v>
                </c:pt>
                <c:pt idx="820">
                  <c:v>110.6015389</c:v>
                </c:pt>
                <c:pt idx="821">
                  <c:v>110.6802834</c:v>
                </c:pt>
                <c:pt idx="822">
                  <c:v>110.8063815</c:v>
                </c:pt>
                <c:pt idx="823">
                  <c:v>110.8854513</c:v>
                </c:pt>
                <c:pt idx="824">
                  <c:v>110.7277857</c:v>
                </c:pt>
                <c:pt idx="825">
                  <c:v>110.8770404</c:v>
                </c:pt>
                <c:pt idx="826">
                  <c:v>110.9323118</c:v>
                </c:pt>
                <c:pt idx="827">
                  <c:v>110.7509557</c:v>
                </c:pt>
                <c:pt idx="828">
                  <c:v>110.8059629</c:v>
                </c:pt>
                <c:pt idx="829">
                  <c:v>110.9557464</c:v>
                </c:pt>
                <c:pt idx="830">
                  <c:v>111.0339124</c:v>
                </c:pt>
                <c:pt idx="831">
                  <c:v>110.9475252</c:v>
                </c:pt>
                <c:pt idx="832">
                  <c:v>111.049511</c:v>
                </c:pt>
                <c:pt idx="833">
                  <c:v>110.9631374</c:v>
                </c:pt>
                <c:pt idx="834">
                  <c:v>110.876526</c:v>
                </c:pt>
                <c:pt idx="835">
                  <c:v>111.0729231</c:v>
                </c:pt>
                <c:pt idx="836">
                  <c:v>111.0806277</c:v>
                </c:pt>
                <c:pt idx="837">
                  <c:v>111.064879</c:v>
                </c:pt>
                <c:pt idx="838">
                  <c:v>111.2138779</c:v>
                </c:pt>
                <c:pt idx="839">
                  <c:v>111.0565632</c:v>
                </c:pt>
                <c:pt idx="840">
                  <c:v>111.3472926</c:v>
                </c:pt>
                <c:pt idx="841">
                  <c:v>111.1899945</c:v>
                </c:pt>
                <c:pt idx="842">
                  <c:v>111.2443781</c:v>
                </c:pt>
                <c:pt idx="843">
                  <c:v>111.6292941</c:v>
                </c:pt>
                <c:pt idx="844">
                  <c:v>111.1891257</c:v>
                </c:pt>
                <c:pt idx="845">
                  <c:v>111.3618626</c:v>
                </c:pt>
                <c:pt idx="846">
                  <c:v>111.3926259</c:v>
                </c:pt>
                <c:pt idx="847">
                  <c:v>111.3065733</c:v>
                </c:pt>
                <c:pt idx="848">
                  <c:v>111.4314808</c:v>
                </c:pt>
                <c:pt idx="849">
                  <c:v>111.5097961</c:v>
                </c:pt>
                <c:pt idx="850">
                  <c:v>111.5644228</c:v>
                </c:pt>
                <c:pt idx="851">
                  <c:v>111.3840041</c:v>
                </c:pt>
                <c:pt idx="852">
                  <c:v>111.532465</c:v>
                </c:pt>
                <c:pt idx="853">
                  <c:v>111.6811381</c:v>
                </c:pt>
                <c:pt idx="854">
                  <c:v>111.5709322</c:v>
                </c:pt>
                <c:pt idx="855">
                  <c:v>111.5785882</c:v>
                </c:pt>
                <c:pt idx="856">
                  <c:v>111.6332608</c:v>
                </c:pt>
                <c:pt idx="857">
                  <c:v>111.3824352</c:v>
                </c:pt>
                <c:pt idx="858">
                  <c:v>111.4838613</c:v>
                </c:pt>
                <c:pt idx="859">
                  <c:v>111.7266532</c:v>
                </c:pt>
                <c:pt idx="860">
                  <c:v>111.5696411</c:v>
                </c:pt>
                <c:pt idx="861">
                  <c:v>111.9061922</c:v>
                </c:pt>
                <c:pt idx="862">
                  <c:v>111.5609975</c:v>
                </c:pt>
                <c:pt idx="863">
                  <c:v>111.8268488</c:v>
                </c:pt>
                <c:pt idx="864">
                  <c:v>111.9047415</c:v>
                </c:pt>
                <c:pt idx="865">
                  <c:v>111.8653308</c:v>
                </c:pt>
                <c:pt idx="866">
                  <c:v>111.7789708</c:v>
                </c:pt>
                <c:pt idx="867">
                  <c:v>111.9975405</c:v>
                </c:pt>
                <c:pt idx="868">
                  <c:v>111.7467478</c:v>
                </c:pt>
                <c:pt idx="869">
                  <c:v>111.9419126</c:v>
                </c:pt>
                <c:pt idx="870">
                  <c:v>111.9023714</c:v>
                </c:pt>
                <c:pt idx="871">
                  <c:v>111.9332205</c:v>
                </c:pt>
                <c:pt idx="872">
                  <c:v>111.9875139</c:v>
                </c:pt>
                <c:pt idx="873">
                  <c:v>111.9009297</c:v>
                </c:pt>
                <c:pt idx="874">
                  <c:v>112.1663931</c:v>
                </c:pt>
                <c:pt idx="875">
                  <c:v>112.1501416</c:v>
                </c:pt>
                <c:pt idx="876">
                  <c:v>112.0171925</c:v>
                </c:pt>
                <c:pt idx="877">
                  <c:v>112.3523099</c:v>
                </c:pt>
                <c:pt idx="878">
                  <c:v>111.9614168</c:v>
                </c:pt>
                <c:pt idx="879">
                  <c:v>112.2732645</c:v>
                </c:pt>
                <c:pt idx="880">
                  <c:v>112.0698015</c:v>
                </c:pt>
                <c:pt idx="881">
                  <c:v>112.0773707</c:v>
                </c:pt>
                <c:pt idx="882">
                  <c:v>112.3427312</c:v>
                </c:pt>
                <c:pt idx="883">
                  <c:v>112.1624895</c:v>
                </c:pt>
                <c:pt idx="884">
                  <c:v>112.3805237</c:v>
                </c:pt>
                <c:pt idx="885">
                  <c:v>112.2000566</c:v>
                </c:pt>
                <c:pt idx="886">
                  <c:v>112.2308585</c:v>
                </c:pt>
                <c:pt idx="887">
                  <c:v>112.2147009</c:v>
                </c:pt>
                <c:pt idx="888">
                  <c:v>112.1283316</c:v>
                </c:pt>
                <c:pt idx="889">
                  <c:v>112.416655</c:v>
                </c:pt>
                <c:pt idx="890">
                  <c:v>112.2365514</c:v>
                </c:pt>
                <c:pt idx="891">
                  <c:v>112.4777163</c:v>
                </c:pt>
                <c:pt idx="892">
                  <c:v>112.2743876</c:v>
                </c:pt>
                <c:pt idx="893">
                  <c:v>112.281597</c:v>
                </c:pt>
                <c:pt idx="894">
                  <c:v>112.5226372</c:v>
                </c:pt>
                <c:pt idx="895">
                  <c:v>112.4365414</c:v>
                </c:pt>
                <c:pt idx="896">
                  <c:v>112.4434468</c:v>
                </c:pt>
                <c:pt idx="897">
                  <c:v>112.8014782</c:v>
                </c:pt>
                <c:pt idx="898">
                  <c:v>112.504505</c:v>
                </c:pt>
                <c:pt idx="899">
                  <c:v>112.7219491</c:v>
                </c:pt>
                <c:pt idx="900">
                  <c:v>112.4954187</c:v>
                </c:pt>
                <c:pt idx="901">
                  <c:v>112.6193513</c:v>
                </c:pt>
                <c:pt idx="902">
                  <c:v>112.4864508</c:v>
                </c:pt>
                <c:pt idx="903">
                  <c:v>112.6103398</c:v>
                </c:pt>
                <c:pt idx="904">
                  <c:v>112.5940879</c:v>
                </c:pt>
                <c:pt idx="905">
                  <c:v>112.3913262</c:v>
                </c:pt>
                <c:pt idx="906">
                  <c:v>112.5851918</c:v>
                </c:pt>
                <c:pt idx="907">
                  <c:v>112.9423769</c:v>
                </c:pt>
                <c:pt idx="908">
                  <c:v>112.6226912</c:v>
                </c:pt>
                <c:pt idx="909">
                  <c:v>112.7697588</c:v>
                </c:pt>
                <c:pt idx="910">
                  <c:v>112.7065453</c:v>
                </c:pt>
                <c:pt idx="911">
                  <c:v>112.7837015</c:v>
                </c:pt>
                <c:pt idx="912">
                  <c:v>113.0707395</c:v>
                </c:pt>
                <c:pt idx="913">
                  <c:v>112.6117207</c:v>
                </c:pt>
                <c:pt idx="914">
                  <c:v>112.9217437</c:v>
                </c:pt>
                <c:pt idx="915">
                  <c:v>112.8819752</c:v>
                </c:pt>
                <c:pt idx="916">
                  <c:v>112.8656559</c:v>
                </c:pt>
                <c:pt idx="917">
                  <c:v>113.0824001</c:v>
                </c:pt>
                <c:pt idx="918">
                  <c:v>113.019574</c:v>
                </c:pt>
                <c:pt idx="919">
                  <c:v>112.816698</c:v>
                </c:pt>
                <c:pt idx="920">
                  <c:v>113.4529402</c:v>
                </c:pt>
                <c:pt idx="921">
                  <c:v>113.0402809</c:v>
                </c:pt>
                <c:pt idx="922">
                  <c:v>113.0705035</c:v>
                </c:pt>
                <c:pt idx="923">
                  <c:v>113.3571268</c:v>
                </c:pt>
                <c:pt idx="924">
                  <c:v>113.1541911</c:v>
                </c:pt>
                <c:pt idx="925">
                  <c:v>113.254208</c:v>
                </c:pt>
                <c:pt idx="926">
                  <c:v>113.4241528</c:v>
                </c:pt>
                <c:pt idx="927">
                  <c:v>113.1750023</c:v>
                </c:pt>
                <c:pt idx="928">
                  <c:v>113.4145746</c:v>
                </c:pt>
                <c:pt idx="929">
                  <c:v>113.3756826</c:v>
                </c:pt>
                <c:pt idx="930">
                  <c:v>113.2190157</c:v>
                </c:pt>
                <c:pt idx="931">
                  <c:v>113.4819901</c:v>
                </c:pt>
                <c:pt idx="932">
                  <c:v>113.7446169</c:v>
                </c:pt>
                <c:pt idx="933">
                  <c:v>113.3792109</c:v>
                </c:pt>
                <c:pt idx="934">
                  <c:v>113.456041</c:v>
                </c:pt>
                <c:pt idx="935">
                  <c:v>113.8577499</c:v>
                </c:pt>
                <c:pt idx="936">
                  <c:v>113.376394</c:v>
                </c:pt>
                <c:pt idx="937">
                  <c:v>113.6389556</c:v>
                </c:pt>
                <c:pt idx="938">
                  <c:v>113.9939765</c:v>
                </c:pt>
                <c:pt idx="939">
                  <c:v>113.5362965</c:v>
                </c:pt>
                <c:pt idx="940">
                  <c:v>113.6591992</c:v>
                </c:pt>
                <c:pt idx="941">
                  <c:v>113.9910915</c:v>
                </c:pt>
                <c:pt idx="942">
                  <c:v>113.8118601</c:v>
                </c:pt>
                <c:pt idx="943">
                  <c:v>113.6561632</c:v>
                </c:pt>
                <c:pt idx="944">
                  <c:v>113.825389</c:v>
                </c:pt>
                <c:pt idx="945">
                  <c:v>113.7394963</c:v>
                </c:pt>
                <c:pt idx="946">
                  <c:v>113.9083828</c:v>
                </c:pt>
                <c:pt idx="947">
                  <c:v>113.9150464</c:v>
                </c:pt>
                <c:pt idx="948">
                  <c:v>114.2465309</c:v>
                </c:pt>
                <c:pt idx="949">
                  <c:v>113.8359623</c:v>
                </c:pt>
                <c:pt idx="950">
                  <c:v>113.9354005</c:v>
                </c:pt>
                <c:pt idx="951">
                  <c:v>114.4289329</c:v>
                </c:pt>
                <c:pt idx="952">
                  <c:v>113.8788323</c:v>
                </c:pt>
                <c:pt idx="953">
                  <c:v>114.024846</c:v>
                </c:pt>
                <c:pt idx="954">
                  <c:v>114.0085401</c:v>
                </c:pt>
                <c:pt idx="955">
                  <c:v>113.829715</c:v>
                </c:pt>
                <c:pt idx="956">
                  <c:v>114.1374803</c:v>
                </c:pt>
                <c:pt idx="957">
                  <c:v>114.1670898</c:v>
                </c:pt>
                <c:pt idx="958">
                  <c:v>114.4516726</c:v>
                </c:pt>
                <c:pt idx="959">
                  <c:v>113.9948883</c:v>
                </c:pt>
                <c:pt idx="960">
                  <c:v>114.2330805</c:v>
                </c:pt>
                <c:pt idx="961">
                  <c:v>114.4479048</c:v>
                </c:pt>
                <c:pt idx="962">
                  <c:v>114.0610409</c:v>
                </c:pt>
                <c:pt idx="963">
                  <c:v>114.2296507</c:v>
                </c:pt>
                <c:pt idx="964">
                  <c:v>114.4909348</c:v>
                </c:pt>
                <c:pt idx="965">
                  <c:v>114.080668</c:v>
                </c:pt>
                <c:pt idx="966">
                  <c:v>114.1566212</c:v>
                </c:pt>
                <c:pt idx="967">
                  <c:v>114.5100684</c:v>
                </c:pt>
                <c:pt idx="968">
                  <c:v>114.6321963</c:v>
                </c:pt>
                <c:pt idx="969">
                  <c:v>114.3844544</c:v>
                </c:pt>
                <c:pt idx="970">
                  <c:v>114.4832921</c:v>
                </c:pt>
                <c:pt idx="971">
                  <c:v>114.7443755</c:v>
                </c:pt>
                <c:pt idx="972">
                  <c:v>114.3110628</c:v>
                </c:pt>
                <c:pt idx="973">
                  <c:v>114.3180595</c:v>
                </c:pt>
                <c:pt idx="974">
                  <c:v>114.6477034</c:v>
                </c:pt>
                <c:pt idx="975">
                  <c:v>114.3769001</c:v>
                </c:pt>
                <c:pt idx="976">
                  <c:v>114.4988666</c:v>
                </c:pt>
                <c:pt idx="977">
                  <c:v>114.5985038</c:v>
                </c:pt>
                <c:pt idx="978">
                  <c:v>114.3964347</c:v>
                </c:pt>
                <c:pt idx="979">
                  <c:v>114.4955047</c:v>
                </c:pt>
                <c:pt idx="980">
                  <c:v>114.5709034</c:v>
                </c:pt>
                <c:pt idx="981">
                  <c:v>114.9006836</c:v>
                </c:pt>
                <c:pt idx="982">
                  <c:v>114.5843178</c:v>
                </c:pt>
                <c:pt idx="983">
                  <c:v>114.7286363</c:v>
                </c:pt>
                <c:pt idx="984">
                  <c:v>114.9194769</c:v>
                </c:pt>
                <c:pt idx="985">
                  <c:v>114.6028249</c:v>
                </c:pt>
                <c:pt idx="986">
                  <c:v>114.7934822</c:v>
                </c:pt>
                <c:pt idx="987">
                  <c:v>114.7769872</c:v>
                </c:pt>
                <c:pt idx="988">
                  <c:v>115.1292978</c:v>
                </c:pt>
                <c:pt idx="989">
                  <c:v>114.835981</c:v>
                </c:pt>
                <c:pt idx="990">
                  <c:v>114.9570178</c:v>
                </c:pt>
                <c:pt idx="991">
                  <c:v>115.0791068</c:v>
                </c:pt>
                <c:pt idx="992">
                  <c:v>114.6930131</c:v>
                </c:pt>
                <c:pt idx="993">
                  <c:v>114.9989526</c:v>
                </c:pt>
                <c:pt idx="994">
                  <c:v>115.1434677</c:v>
                </c:pt>
                <c:pt idx="995">
                  <c:v>114.7582021</c:v>
                </c:pt>
                <c:pt idx="996">
                  <c:v>115.0643945</c:v>
                </c:pt>
                <c:pt idx="997">
                  <c:v>115.1623377</c:v>
                </c:pt>
                <c:pt idx="998">
                  <c:v>115.422031</c:v>
                </c:pt>
                <c:pt idx="999">
                  <c:v>115.1287778</c:v>
                </c:pt>
                <c:pt idx="1000">
                  <c:v>115.2269272</c:v>
                </c:pt>
                <c:pt idx="1001">
                  <c:v>115.2106103</c:v>
                </c:pt>
                <c:pt idx="1002">
                  <c:v>114.8940704</c:v>
                </c:pt>
                <c:pt idx="1003">
                  <c:v>115.1307087</c:v>
                </c:pt>
                <c:pt idx="1004">
                  <c:v>115.228918</c:v>
                </c:pt>
                <c:pt idx="1005">
                  <c:v>115.5341853</c:v>
                </c:pt>
                <c:pt idx="1006">
                  <c:v>115.103277</c:v>
                </c:pt>
                <c:pt idx="1007">
                  <c:v>115.3393159</c:v>
                </c:pt>
                <c:pt idx="1008">
                  <c:v>115.5294177</c:v>
                </c:pt>
                <c:pt idx="1009">
                  <c:v>115.2825212</c:v>
                </c:pt>
                <c:pt idx="1010">
                  <c:v>115.3346056</c:v>
                </c:pt>
                <c:pt idx="1011">
                  <c:v>115.6395594</c:v>
                </c:pt>
                <c:pt idx="1012">
                  <c:v>115.2778075</c:v>
                </c:pt>
                <c:pt idx="1013">
                  <c:v>115.3068716</c:v>
                </c:pt>
                <c:pt idx="1014">
                  <c:v>115.4738013</c:v>
                </c:pt>
                <c:pt idx="1015">
                  <c:v>115.6869061</c:v>
                </c:pt>
                <c:pt idx="1016">
                  <c:v>115.4399292</c:v>
                </c:pt>
                <c:pt idx="1017">
                  <c:v>115.6067511</c:v>
                </c:pt>
                <c:pt idx="1018">
                  <c:v>115.81959</c:v>
                </c:pt>
                <c:pt idx="1019">
                  <c:v>115.4581477</c:v>
                </c:pt>
                <c:pt idx="1020">
                  <c:v>115.4871209</c:v>
                </c:pt>
                <c:pt idx="1021">
                  <c:v>115.6997309</c:v>
                </c:pt>
                <c:pt idx="1022">
                  <c:v>115.4761679</c:v>
                </c:pt>
                <c:pt idx="1023">
                  <c:v>115.6429461</c:v>
                </c:pt>
                <c:pt idx="1024">
                  <c:v>115.6490472</c:v>
                </c:pt>
                <c:pt idx="1025">
                  <c:v>115.6555559</c:v>
                </c:pt>
                <c:pt idx="1026">
                  <c:v>115.5462554</c:v>
                </c:pt>
                <c:pt idx="1027">
                  <c:v>115.68997</c:v>
                </c:pt>
                <c:pt idx="1028">
                  <c:v>116.0858987</c:v>
                </c:pt>
                <c:pt idx="1029">
                  <c:v>115.7019669</c:v>
                </c:pt>
                <c:pt idx="1030">
                  <c:v>115.8914332</c:v>
                </c:pt>
                <c:pt idx="1031">
                  <c:v>115.9660869</c:v>
                </c:pt>
                <c:pt idx="1032">
                  <c:v>116.1550327</c:v>
                </c:pt>
                <c:pt idx="1033">
                  <c:v>115.7028256</c:v>
                </c:pt>
                <c:pt idx="1034">
                  <c:v>116.0290817</c:v>
                </c:pt>
                <c:pt idx="1035">
                  <c:v>116.2412448</c:v>
                </c:pt>
                <c:pt idx="1036">
                  <c:v>115.8119773</c:v>
                </c:pt>
                <c:pt idx="1037">
                  <c:v>115.9322129</c:v>
                </c:pt>
                <c:pt idx="1038">
                  <c:v>116.2128402</c:v>
                </c:pt>
                <c:pt idx="1039">
                  <c:v>116.0815349</c:v>
                </c:pt>
                <c:pt idx="1040">
                  <c:v>116.0186624</c:v>
                </c:pt>
                <c:pt idx="1041">
                  <c:v>116.0929985</c:v>
                </c:pt>
                <c:pt idx="1042">
                  <c:v>116.4417952</c:v>
                </c:pt>
                <c:pt idx="1043">
                  <c:v>116.104574</c:v>
                </c:pt>
                <c:pt idx="1044">
                  <c:v>116.2018672</c:v>
                </c:pt>
                <c:pt idx="1045">
                  <c:v>116.3454352</c:v>
                </c:pt>
                <c:pt idx="1046">
                  <c:v>116.1676311</c:v>
                </c:pt>
                <c:pt idx="1047">
                  <c:v>116.150513</c:v>
                </c:pt>
                <c:pt idx="1048">
                  <c:v>116.5451119</c:v>
                </c:pt>
                <c:pt idx="1049">
                  <c:v>116.0479689</c:v>
                </c:pt>
                <c:pt idx="1050">
                  <c:v>116.0080022</c:v>
                </c:pt>
                <c:pt idx="1051">
                  <c:v>116.2651618</c:v>
                </c:pt>
                <c:pt idx="1052">
                  <c:v>116.7053362</c:v>
                </c:pt>
                <c:pt idx="1053">
                  <c:v>116.1853138</c:v>
                </c:pt>
                <c:pt idx="1054">
                  <c:v>116.3737829</c:v>
                </c:pt>
                <c:pt idx="1055">
                  <c:v>116.6535589</c:v>
                </c:pt>
                <c:pt idx="1056">
                  <c:v>116.3395852</c:v>
                </c:pt>
                <c:pt idx="1057">
                  <c:v>116.5506285</c:v>
                </c:pt>
                <c:pt idx="1058">
                  <c:v>116.6019215</c:v>
                </c:pt>
                <c:pt idx="1059">
                  <c:v>116.2879397</c:v>
                </c:pt>
                <c:pt idx="1060">
                  <c:v>116.3620712</c:v>
                </c:pt>
                <c:pt idx="1061">
                  <c:v>116.5502842</c:v>
                </c:pt>
                <c:pt idx="1062">
                  <c:v>116.7161788</c:v>
                </c:pt>
                <c:pt idx="1063">
                  <c:v>116.5158593</c:v>
                </c:pt>
                <c:pt idx="1064">
                  <c:v>116.6356563</c:v>
                </c:pt>
                <c:pt idx="1065">
                  <c:v>116.9375982</c:v>
                </c:pt>
                <c:pt idx="1066">
                  <c:v>116.6696055</c:v>
                </c:pt>
                <c:pt idx="1067">
                  <c:v>116.7435686</c:v>
                </c:pt>
                <c:pt idx="1068">
                  <c:v>116.8175048</c:v>
                </c:pt>
                <c:pt idx="1069">
                  <c:v>116.7318508</c:v>
                </c:pt>
                <c:pt idx="1070">
                  <c:v>116.6916595</c:v>
                </c:pt>
                <c:pt idx="1071">
                  <c:v>116.8568475</c:v>
                </c:pt>
                <c:pt idx="1072">
                  <c:v>117.2041183</c:v>
                </c:pt>
                <c:pt idx="1073">
                  <c:v>116.5491864</c:v>
                </c:pt>
                <c:pt idx="1074">
                  <c:v>116.6913892</c:v>
                </c:pt>
                <c:pt idx="1075">
                  <c:v>116.9704737</c:v>
                </c:pt>
                <c:pt idx="1076">
                  <c:v>116.6342256</c:v>
                </c:pt>
                <c:pt idx="1077">
                  <c:v>116.708034</c:v>
                </c:pt>
                <c:pt idx="1078">
                  <c:v>116.8956379</c:v>
                </c:pt>
                <c:pt idx="1079">
                  <c:v>116.7191437</c:v>
                </c:pt>
                <c:pt idx="1080">
                  <c:v>116.8385478</c:v>
                </c:pt>
                <c:pt idx="1081">
                  <c:v>116.9347349</c:v>
                </c:pt>
                <c:pt idx="1082">
                  <c:v>117.3040404</c:v>
                </c:pt>
                <c:pt idx="1083">
                  <c:v>116.9229828</c:v>
                </c:pt>
                <c:pt idx="1084">
                  <c:v>116.973751</c:v>
                </c:pt>
                <c:pt idx="1085">
                  <c:v>117.1612265</c:v>
                </c:pt>
                <c:pt idx="1086">
                  <c:v>116.7344458</c:v>
                </c:pt>
                <c:pt idx="1087">
                  <c:v>117.1263571</c:v>
                </c:pt>
                <c:pt idx="1088">
                  <c:v>117.1544545</c:v>
                </c:pt>
                <c:pt idx="1089">
                  <c:v>117.3872267</c:v>
                </c:pt>
                <c:pt idx="1090">
                  <c:v>117.09713</c:v>
                </c:pt>
                <c:pt idx="1091">
                  <c:v>117.1709279</c:v>
                </c:pt>
                <c:pt idx="1092">
                  <c:v>117.4258722</c:v>
                </c:pt>
                <c:pt idx="1093">
                  <c:v>117.0448863</c:v>
                </c:pt>
                <c:pt idx="1094">
                  <c:v>117.2774765</c:v>
                </c:pt>
                <c:pt idx="1095">
                  <c:v>117.3507592</c:v>
                </c:pt>
                <c:pt idx="1096">
                  <c:v>117.1294308</c:v>
                </c:pt>
                <c:pt idx="1097">
                  <c:v>117.0666421</c:v>
                </c:pt>
                <c:pt idx="1098">
                  <c:v>117.2309799</c:v>
                </c:pt>
                <c:pt idx="1099">
                  <c:v>117.2365489</c:v>
                </c:pt>
                <c:pt idx="1100">
                  <c:v>117.1509246</c:v>
                </c:pt>
                <c:pt idx="1101">
                  <c:v>117.3150203</c:v>
                </c:pt>
                <c:pt idx="1102">
                  <c:v>117.5469712</c:v>
                </c:pt>
                <c:pt idx="1103">
                  <c:v>117.2119812</c:v>
                </c:pt>
                <c:pt idx="1104">
                  <c:v>117.3309086</c:v>
                </c:pt>
                <c:pt idx="1105">
                  <c:v>117.4717599</c:v>
                </c:pt>
                <c:pt idx="1106">
                  <c:v>117.6131316</c:v>
                </c:pt>
                <c:pt idx="1107">
                  <c:v>117.4369782</c:v>
                </c:pt>
                <c:pt idx="1108">
                  <c:v>117.4421798</c:v>
                </c:pt>
                <c:pt idx="1109">
                  <c:v>117.7419562</c:v>
                </c:pt>
                <c:pt idx="1110">
                  <c:v>117.4300481</c:v>
                </c:pt>
                <c:pt idx="1111">
                  <c:v>117.3896421</c:v>
                </c:pt>
                <c:pt idx="1112">
                  <c:v>117.6895613</c:v>
                </c:pt>
                <c:pt idx="1113">
                  <c:v>117.468229</c:v>
                </c:pt>
                <c:pt idx="1114">
                  <c:v>117.4733902</c:v>
                </c:pt>
                <c:pt idx="1115">
                  <c:v>117.6821615</c:v>
                </c:pt>
                <c:pt idx="1116">
                  <c:v>117.8460198</c:v>
                </c:pt>
                <c:pt idx="1117">
                  <c:v>117.6019993</c:v>
                </c:pt>
                <c:pt idx="1118">
                  <c:v>117.6526612</c:v>
                </c:pt>
                <c:pt idx="1119">
                  <c:v>117.9516239</c:v>
                </c:pt>
                <c:pt idx="1120">
                  <c:v>117.6625773</c:v>
                </c:pt>
                <c:pt idx="1121">
                  <c:v>117.4872795</c:v>
                </c:pt>
                <c:pt idx="1122">
                  <c:v>117.718412</c:v>
                </c:pt>
                <c:pt idx="1123">
                  <c:v>117.9048152</c:v>
                </c:pt>
                <c:pt idx="1124">
                  <c:v>117.5928878</c:v>
                </c:pt>
                <c:pt idx="1125">
                  <c:v>117.8014215</c:v>
                </c:pt>
                <c:pt idx="1126">
                  <c:v>118.0776966</c:v>
                </c:pt>
                <c:pt idx="1127">
                  <c:v>117.6306983</c:v>
                </c:pt>
                <c:pt idx="1128">
                  <c:v>117.6131555</c:v>
                </c:pt>
                <c:pt idx="1129">
                  <c:v>118.0250194</c:v>
                </c:pt>
                <c:pt idx="1130">
                  <c:v>118.1202167</c:v>
                </c:pt>
                <c:pt idx="1131">
                  <c:v>117.8768753</c:v>
                </c:pt>
                <c:pt idx="1132">
                  <c:v>117.9947818</c:v>
                </c:pt>
                <c:pt idx="1133">
                  <c:v>118.2032522</c:v>
                </c:pt>
                <c:pt idx="1134">
                  <c:v>117.8466815</c:v>
                </c:pt>
                <c:pt idx="1135">
                  <c:v>117.783943</c:v>
                </c:pt>
                <c:pt idx="1136">
                  <c:v>117.9920489</c:v>
                </c:pt>
                <c:pt idx="1137">
                  <c:v>118.5160098</c:v>
                </c:pt>
                <c:pt idx="1138">
                  <c:v>117.9568084</c:v>
                </c:pt>
                <c:pt idx="1139">
                  <c:v>118.0294247</c:v>
                </c:pt>
                <c:pt idx="1140">
                  <c:v>118.1475562</c:v>
                </c:pt>
                <c:pt idx="1141">
                  <c:v>118.0619579</c:v>
                </c:pt>
                <c:pt idx="1142">
                  <c:v>118.0216215</c:v>
                </c:pt>
                <c:pt idx="1143">
                  <c:v>118.3649993</c:v>
                </c:pt>
                <c:pt idx="1144">
                  <c:v>117.9415427</c:v>
                </c:pt>
                <c:pt idx="1145">
                  <c:v>118.1040771</c:v>
                </c:pt>
                <c:pt idx="1146">
                  <c:v>118.1996692</c:v>
                </c:pt>
                <c:pt idx="1147">
                  <c:v>118.5193998</c:v>
                </c:pt>
                <c:pt idx="1148">
                  <c:v>118.0739111</c:v>
                </c:pt>
                <c:pt idx="1149">
                  <c:v>118.1688746</c:v>
                </c:pt>
                <c:pt idx="1150">
                  <c:v>118.4893142</c:v>
                </c:pt>
                <c:pt idx="1151">
                  <c:v>118.1109939</c:v>
                </c:pt>
                <c:pt idx="1152">
                  <c:v>118.2281211</c:v>
                </c:pt>
                <c:pt idx="1153">
                  <c:v>118.4358314</c:v>
                </c:pt>
                <c:pt idx="1154">
                  <c:v>118.1481398</c:v>
                </c:pt>
                <c:pt idx="1155">
                  <c:v>118.152954</c:v>
                </c:pt>
                <c:pt idx="1156">
                  <c:v>118.4951466</c:v>
                </c:pt>
                <c:pt idx="1157">
                  <c:v>118.7703134</c:v>
                </c:pt>
                <c:pt idx="1158">
                  <c:v>118.2573373</c:v>
                </c:pt>
                <c:pt idx="1159">
                  <c:v>118.3742819</c:v>
                </c:pt>
                <c:pt idx="1160">
                  <c:v>118.5814279</c:v>
                </c:pt>
                <c:pt idx="1161">
                  <c:v>118.3166088</c:v>
                </c:pt>
                <c:pt idx="1162">
                  <c:v>118.4788722</c:v>
                </c:pt>
                <c:pt idx="1163">
                  <c:v>118.5959807</c:v>
                </c:pt>
                <c:pt idx="1164">
                  <c:v>118.937944</c:v>
                </c:pt>
                <c:pt idx="1165">
                  <c:v>118.3578831</c:v>
                </c:pt>
                <c:pt idx="1166">
                  <c:v>118.5200217</c:v>
                </c:pt>
                <c:pt idx="1167">
                  <c:v>118.8170412</c:v>
                </c:pt>
                <c:pt idx="1168">
                  <c:v>118.3270895</c:v>
                </c:pt>
                <c:pt idx="1169">
                  <c:v>118.2649953</c:v>
                </c:pt>
                <c:pt idx="1170">
                  <c:v>118.696344</c:v>
                </c:pt>
                <c:pt idx="1171">
                  <c:v>118.8356887</c:v>
                </c:pt>
                <c:pt idx="1172">
                  <c:v>118.548472</c:v>
                </c:pt>
                <c:pt idx="1173">
                  <c:v>118.6653415</c:v>
                </c:pt>
                <c:pt idx="1174">
                  <c:v>118.9617016</c:v>
                </c:pt>
                <c:pt idx="1175">
                  <c:v>118.4949306</c:v>
                </c:pt>
                <c:pt idx="1176">
                  <c:v>118.5221457</c:v>
                </c:pt>
                <c:pt idx="1177">
                  <c:v>118.6616487</c:v>
                </c:pt>
                <c:pt idx="1178">
                  <c:v>118.9352375</c:v>
                </c:pt>
                <c:pt idx="1179">
                  <c:v>118.5809962</c:v>
                </c:pt>
                <c:pt idx="1180">
                  <c:v>118.8994914</c:v>
                </c:pt>
                <c:pt idx="1181">
                  <c:v>118.9712896</c:v>
                </c:pt>
                <c:pt idx="1182">
                  <c:v>118.6394559</c:v>
                </c:pt>
                <c:pt idx="1183">
                  <c:v>118.8009049</c:v>
                </c:pt>
                <c:pt idx="1184">
                  <c:v>118.9400377</c:v>
                </c:pt>
                <c:pt idx="1185">
                  <c:v>119.2806169</c:v>
                </c:pt>
                <c:pt idx="1186">
                  <c:v>118.6801032</c:v>
                </c:pt>
                <c:pt idx="1187">
                  <c:v>118.9761039</c:v>
                </c:pt>
                <c:pt idx="1188">
                  <c:v>119.0703174</c:v>
                </c:pt>
                <c:pt idx="1189">
                  <c:v>118.7163884</c:v>
                </c:pt>
                <c:pt idx="1190">
                  <c:v>118.9673143</c:v>
                </c:pt>
                <c:pt idx="1191">
                  <c:v>118.9937355</c:v>
                </c:pt>
                <c:pt idx="1192">
                  <c:v>118.7746832</c:v>
                </c:pt>
                <c:pt idx="1193">
                  <c:v>118.7570875</c:v>
                </c:pt>
                <c:pt idx="1194">
                  <c:v>118.8956739</c:v>
                </c:pt>
                <c:pt idx="1195">
                  <c:v>118.9005713</c:v>
                </c:pt>
                <c:pt idx="1196">
                  <c:v>118.7930428</c:v>
                </c:pt>
                <c:pt idx="1197">
                  <c:v>118.909181</c:v>
                </c:pt>
                <c:pt idx="1198">
                  <c:v>118.9809948</c:v>
                </c:pt>
                <c:pt idx="1199">
                  <c:v>119.3428422</c:v>
                </c:pt>
                <c:pt idx="1200">
                  <c:v>118.9449815</c:v>
                </c:pt>
                <c:pt idx="1201">
                  <c:v>119.150699</c:v>
                </c:pt>
                <c:pt idx="1202">
                  <c:v>119.4007511</c:v>
                </c:pt>
                <c:pt idx="1203">
                  <c:v>118.8911804</c:v>
                </c:pt>
                <c:pt idx="1204">
                  <c:v>119.0296295</c:v>
                </c:pt>
                <c:pt idx="1205">
                  <c:v>119.1680313</c:v>
                </c:pt>
                <c:pt idx="1206">
                  <c:v>119.4852019</c:v>
                </c:pt>
                <c:pt idx="1207">
                  <c:v>119.0427484</c:v>
                </c:pt>
                <c:pt idx="1208">
                  <c:v>119.1140886</c:v>
                </c:pt>
                <c:pt idx="1209">
                  <c:v>119.3864604</c:v>
                </c:pt>
                <c:pt idx="1210">
                  <c:v>119.0558067</c:v>
                </c:pt>
                <c:pt idx="1211">
                  <c:v>119.0823166</c:v>
                </c:pt>
                <c:pt idx="1212">
                  <c:v>119.3099263</c:v>
                </c:pt>
                <c:pt idx="1213">
                  <c:v>119.5597725</c:v>
                </c:pt>
                <c:pt idx="1214">
                  <c:v>119.1401898</c:v>
                </c:pt>
                <c:pt idx="1215">
                  <c:v>119.2560088</c:v>
                </c:pt>
                <c:pt idx="1216">
                  <c:v>119.572781</c:v>
                </c:pt>
                <c:pt idx="1217">
                  <c:v>118.8858092</c:v>
                </c:pt>
                <c:pt idx="1218">
                  <c:v>119.1576512</c:v>
                </c:pt>
                <c:pt idx="1219">
                  <c:v>119.1842164</c:v>
                </c:pt>
                <c:pt idx="1220">
                  <c:v>119.5227799</c:v>
                </c:pt>
                <c:pt idx="1221">
                  <c:v>119.1484668</c:v>
                </c:pt>
                <c:pt idx="1222">
                  <c:v>119.3752303</c:v>
                </c:pt>
                <c:pt idx="1223">
                  <c:v>119.64706</c:v>
                </c:pt>
                <c:pt idx="1224">
                  <c:v>119.2501679</c:v>
                </c:pt>
                <c:pt idx="1225">
                  <c:v>119.232123</c:v>
                </c:pt>
                <c:pt idx="1226">
                  <c:v>119.52566</c:v>
                </c:pt>
                <c:pt idx="1227">
                  <c:v>119.1292442</c:v>
                </c:pt>
                <c:pt idx="1228">
                  <c:v>119.3338055</c:v>
                </c:pt>
                <c:pt idx="1229">
                  <c:v>119.6049209</c:v>
                </c:pt>
                <c:pt idx="1230">
                  <c:v>119.7651263</c:v>
                </c:pt>
                <c:pt idx="1231">
                  <c:v>119.3018494</c:v>
                </c:pt>
                <c:pt idx="1232">
                  <c:v>119.528485</c:v>
                </c:pt>
                <c:pt idx="1233">
                  <c:v>119.7329512</c:v>
                </c:pt>
                <c:pt idx="1234">
                  <c:v>119.3810701</c:v>
                </c:pt>
                <c:pt idx="1235">
                  <c:v>119.5186302</c:v>
                </c:pt>
                <c:pt idx="1236">
                  <c:v>119.6562905</c:v>
                </c:pt>
                <c:pt idx="1237">
                  <c:v>119.7491502</c:v>
                </c:pt>
                <c:pt idx="1238">
                  <c:v>119.4863617</c:v>
                </c:pt>
                <c:pt idx="1239">
                  <c:v>119.4463146</c:v>
                </c:pt>
                <c:pt idx="1240">
                  <c:v>119.7616346</c:v>
                </c:pt>
                <c:pt idx="1241">
                  <c:v>119.6551952</c:v>
                </c:pt>
                <c:pt idx="1242">
                  <c:v>119.3479843</c:v>
                </c:pt>
                <c:pt idx="1243">
                  <c:v>119.4185646</c:v>
                </c:pt>
                <c:pt idx="1244">
                  <c:v>119.6891172</c:v>
                </c:pt>
                <c:pt idx="1245">
                  <c:v>120.0261894</c:v>
                </c:pt>
                <c:pt idx="1246">
                  <c:v>119.6527847</c:v>
                </c:pt>
                <c:pt idx="1247">
                  <c:v>119.7235489</c:v>
                </c:pt>
                <c:pt idx="1248">
                  <c:v>119.9274404</c:v>
                </c:pt>
                <c:pt idx="1249">
                  <c:v>119.5763923</c:v>
                </c:pt>
                <c:pt idx="1250">
                  <c:v>119.6914909</c:v>
                </c:pt>
                <c:pt idx="1251">
                  <c:v>119.8504698</c:v>
                </c:pt>
                <c:pt idx="1252">
                  <c:v>119.788346</c:v>
                </c:pt>
                <c:pt idx="1253">
                  <c:v>119.6808489</c:v>
                </c:pt>
                <c:pt idx="1254">
                  <c:v>119.7514953</c:v>
                </c:pt>
                <c:pt idx="1255">
                  <c:v>119.7554607</c:v>
                </c:pt>
                <c:pt idx="1256">
                  <c:v>120.114362</c:v>
                </c:pt>
                <c:pt idx="1257">
                  <c:v>119.6303994</c:v>
                </c:pt>
                <c:pt idx="1258">
                  <c:v>119.8340887</c:v>
                </c:pt>
                <c:pt idx="1259">
                  <c:v>119.8600241</c:v>
                </c:pt>
                <c:pt idx="1260">
                  <c:v>120.2183728</c:v>
                </c:pt>
                <c:pt idx="1261">
                  <c:v>119.7348145</c:v>
                </c:pt>
                <c:pt idx="1262">
                  <c:v>119.9160489</c:v>
                </c:pt>
                <c:pt idx="1263">
                  <c:v>119.9642237</c:v>
                </c:pt>
                <c:pt idx="1264">
                  <c:v>120.3003267</c:v>
                </c:pt>
                <c:pt idx="1265">
                  <c:v>119.7954853</c:v>
                </c:pt>
                <c:pt idx="1266">
                  <c:v>119.9542992</c:v>
                </c:pt>
                <c:pt idx="1267">
                  <c:v>120.0025657</c:v>
                </c:pt>
                <c:pt idx="1268">
                  <c:v>119.7845691</c:v>
                </c:pt>
                <c:pt idx="1269">
                  <c:v>119.810862</c:v>
                </c:pt>
                <c:pt idx="1270">
                  <c:v>120.1242335</c:v>
                </c:pt>
                <c:pt idx="1271">
                  <c:v>120.2611802</c:v>
                </c:pt>
                <c:pt idx="1272">
                  <c:v>119.9769183</c:v>
                </c:pt>
                <c:pt idx="1273">
                  <c:v>120.0473608</c:v>
                </c:pt>
                <c:pt idx="1274">
                  <c:v>120.3162729</c:v>
                </c:pt>
                <c:pt idx="1275">
                  <c:v>120.4527872</c:v>
                </c:pt>
                <c:pt idx="1276">
                  <c:v>120.0587517</c:v>
                </c:pt>
                <c:pt idx="1277">
                  <c:v>120.2613874</c:v>
                </c:pt>
                <c:pt idx="1278">
                  <c:v>120.2657305</c:v>
                </c:pt>
                <c:pt idx="1279">
                  <c:v>119.9600887</c:v>
                </c:pt>
                <c:pt idx="1280">
                  <c:v>120.1183125</c:v>
                </c:pt>
                <c:pt idx="1281">
                  <c:v>120.3425763</c:v>
                </c:pt>
                <c:pt idx="1282">
                  <c:v>120.3024286</c:v>
                </c:pt>
                <c:pt idx="1283">
                  <c:v>120.1295418</c:v>
                </c:pt>
                <c:pt idx="1284">
                  <c:v>120.1993357</c:v>
                </c:pt>
                <c:pt idx="1285">
                  <c:v>120.3130884</c:v>
                </c:pt>
                <c:pt idx="1286">
                  <c:v>120.5383189</c:v>
                </c:pt>
                <c:pt idx="1287">
                  <c:v>120.1666302</c:v>
                </c:pt>
                <c:pt idx="1288">
                  <c:v>120.1481225</c:v>
                </c:pt>
                <c:pt idx="1289">
                  <c:v>120.6148089</c:v>
                </c:pt>
                <c:pt idx="1290">
                  <c:v>120.420867</c:v>
                </c:pt>
                <c:pt idx="1291">
                  <c:v>120.0712983</c:v>
                </c:pt>
                <c:pt idx="1292">
                  <c:v>120.2071036</c:v>
                </c:pt>
                <c:pt idx="1293">
                  <c:v>120.4755555</c:v>
                </c:pt>
                <c:pt idx="1294">
                  <c:v>120.1925333</c:v>
                </c:pt>
                <c:pt idx="1295">
                  <c:v>120.3283902</c:v>
                </c:pt>
                <c:pt idx="1296">
                  <c:v>120.3540462</c:v>
                </c:pt>
                <c:pt idx="1297">
                  <c:v>120.5999626</c:v>
                </c:pt>
                <c:pt idx="1298">
                  <c:v>120.2069519</c:v>
                </c:pt>
                <c:pt idx="1299">
                  <c:v>120.2767886</c:v>
                </c:pt>
                <c:pt idx="1300">
                  <c:v>120.4785525</c:v>
                </c:pt>
                <c:pt idx="1301">
                  <c:v>120.7022629</c:v>
                </c:pt>
                <c:pt idx="1302">
                  <c:v>120.3319141</c:v>
                </c:pt>
                <c:pt idx="1303">
                  <c:v>120.3792103</c:v>
                </c:pt>
                <c:pt idx="1304">
                  <c:v>120.4267858</c:v>
                </c:pt>
                <c:pt idx="1305">
                  <c:v>120.7384965</c:v>
                </c:pt>
                <c:pt idx="1306">
                  <c:v>120.3240525</c:v>
                </c:pt>
                <c:pt idx="1307">
                  <c:v>120.6576663</c:v>
                </c:pt>
                <c:pt idx="1308">
                  <c:v>120.6388759</c:v>
                </c:pt>
                <c:pt idx="1309">
                  <c:v>120.8184191</c:v>
                </c:pt>
                <c:pt idx="1310">
                  <c:v>120.4258775</c:v>
                </c:pt>
                <c:pt idx="1311">
                  <c:v>120.4956358</c:v>
                </c:pt>
                <c:pt idx="1312">
                  <c:v>120.5652172</c:v>
                </c:pt>
                <c:pt idx="1313">
                  <c:v>120.6134</c:v>
                </c:pt>
                <c:pt idx="1314">
                  <c:v>120.308386</c:v>
                </c:pt>
                <c:pt idx="1315">
                  <c:v>120.4220309</c:v>
                </c:pt>
                <c:pt idx="1316">
                  <c:v>120.6236403</c:v>
                </c:pt>
                <c:pt idx="1317">
                  <c:v>120.9342307</c:v>
                </c:pt>
                <c:pt idx="1318">
                  <c:v>120.4545789</c:v>
                </c:pt>
                <c:pt idx="1319">
                  <c:v>120.5242034</c:v>
                </c:pt>
                <c:pt idx="1320">
                  <c:v>120.5938013</c:v>
                </c:pt>
                <c:pt idx="1321">
                  <c:v>120.3989592</c:v>
                </c:pt>
                <c:pt idx="1322">
                  <c:v>120.4469006</c:v>
                </c:pt>
                <c:pt idx="1323">
                  <c:v>120.6037697</c:v>
                </c:pt>
                <c:pt idx="1324">
                  <c:v>120.9797985</c:v>
                </c:pt>
                <c:pt idx="1325">
                  <c:v>120.5444815</c:v>
                </c:pt>
                <c:pt idx="1326">
                  <c:v>120.5040282</c:v>
                </c:pt>
                <c:pt idx="1327">
                  <c:v>120.6170664</c:v>
                </c:pt>
                <c:pt idx="1328">
                  <c:v>120.9275224</c:v>
                </c:pt>
                <c:pt idx="1329">
                  <c:v>120.4486183</c:v>
                </c:pt>
                <c:pt idx="1330">
                  <c:v>120.6930938</c:v>
                </c:pt>
                <c:pt idx="1331">
                  <c:v>120.762185</c:v>
                </c:pt>
                <c:pt idx="1332">
                  <c:v>121.1598926</c:v>
                </c:pt>
                <c:pt idx="1333">
                  <c:v>120.6815263</c:v>
                </c:pt>
                <c:pt idx="1334">
                  <c:v>120.7721712</c:v>
                </c:pt>
                <c:pt idx="1335">
                  <c:v>120.8849837</c:v>
                </c:pt>
                <c:pt idx="1336">
                  <c:v>120.9544178</c:v>
                </c:pt>
                <c:pt idx="1337">
                  <c:v>120.6945259</c:v>
                </c:pt>
                <c:pt idx="1338">
                  <c:v>120.6546599</c:v>
                </c:pt>
                <c:pt idx="1339">
                  <c:v>120.7236268</c:v>
                </c:pt>
                <c:pt idx="1340">
                  <c:v>121.1647245</c:v>
                </c:pt>
                <c:pt idx="1341">
                  <c:v>120.7739623</c:v>
                </c:pt>
                <c:pt idx="1342">
                  <c:v>120.8208344</c:v>
                </c:pt>
                <c:pt idx="1343">
                  <c:v>121.1303085</c:v>
                </c:pt>
                <c:pt idx="1344">
                  <c:v>120.6088029</c:v>
                </c:pt>
                <c:pt idx="1345">
                  <c:v>120.8305884</c:v>
                </c:pt>
                <c:pt idx="1346">
                  <c:v>120.9870151</c:v>
                </c:pt>
                <c:pt idx="1347">
                  <c:v>121.1871066</c:v>
                </c:pt>
                <c:pt idx="1348">
                  <c:v>120.7091473</c:v>
                </c:pt>
                <c:pt idx="1349">
                  <c:v>120.7997945</c:v>
                </c:pt>
                <c:pt idx="1350">
                  <c:v>120.955955</c:v>
                </c:pt>
                <c:pt idx="1351">
                  <c:v>121.1559047</c:v>
                </c:pt>
                <c:pt idx="1352">
                  <c:v>120.8531116</c:v>
                </c:pt>
                <c:pt idx="1353">
                  <c:v>120.9439612</c:v>
                </c:pt>
                <c:pt idx="1354">
                  <c:v>121.0779931</c:v>
                </c:pt>
                <c:pt idx="1355">
                  <c:v>121.277626</c:v>
                </c:pt>
                <c:pt idx="1356">
                  <c:v>120.8661372</c:v>
                </c:pt>
                <c:pt idx="1357">
                  <c:v>120.9564508</c:v>
                </c:pt>
                <c:pt idx="1358">
                  <c:v>121.0035423</c:v>
                </c:pt>
                <c:pt idx="1359">
                  <c:v>121.3556196</c:v>
                </c:pt>
                <c:pt idx="1360">
                  <c:v>120.9443496</c:v>
                </c:pt>
                <c:pt idx="1361">
                  <c:v>120.8384163</c:v>
                </c:pt>
                <c:pt idx="1362">
                  <c:v>121.0161741</c:v>
                </c:pt>
                <c:pt idx="1363">
                  <c:v>121.3027458</c:v>
                </c:pt>
                <c:pt idx="1364">
                  <c:v>120.8915622</c:v>
                </c:pt>
                <c:pt idx="1365">
                  <c:v>120.894672</c:v>
                </c:pt>
                <c:pt idx="1366">
                  <c:v>121.0939316</c:v>
                </c:pt>
                <c:pt idx="1367">
                  <c:v>121.380291</c:v>
                </c:pt>
                <c:pt idx="1368">
                  <c:v>121.0346917</c:v>
                </c:pt>
                <c:pt idx="1369">
                  <c:v>121.1466797</c:v>
                </c:pt>
                <c:pt idx="1370">
                  <c:v>121.3026483</c:v>
                </c:pt>
                <c:pt idx="1371">
                  <c:v>121.5012041</c:v>
                </c:pt>
                <c:pt idx="1372">
                  <c:v>121.0470543</c:v>
                </c:pt>
                <c:pt idx="1373">
                  <c:v>121.267806</c:v>
                </c:pt>
                <c:pt idx="1374">
                  <c:v>121.3578742</c:v>
                </c:pt>
                <c:pt idx="1375">
                  <c:v>121.0561413</c:v>
                </c:pt>
                <c:pt idx="1376">
                  <c:v>121.2114872</c:v>
                </c:pt>
                <c:pt idx="1377">
                  <c:v>121.2579887</c:v>
                </c:pt>
                <c:pt idx="1378">
                  <c:v>121.5221704</c:v>
                </c:pt>
                <c:pt idx="1379">
                  <c:v>121.1769198</c:v>
                </c:pt>
                <c:pt idx="1380">
                  <c:v>121.0935098</c:v>
                </c:pt>
                <c:pt idx="1381">
                  <c:v>121.3352218</c:v>
                </c:pt>
                <c:pt idx="1382">
                  <c:v>121.5555694</c:v>
                </c:pt>
                <c:pt idx="1383">
                  <c:v>121.2105041</c:v>
                </c:pt>
                <c:pt idx="1384">
                  <c:v>121.2569145</c:v>
                </c:pt>
                <c:pt idx="1385">
                  <c:v>121.4336916</c:v>
                </c:pt>
                <c:pt idx="1386">
                  <c:v>121.4154705</c:v>
                </c:pt>
                <c:pt idx="1387">
                  <c:v>121.0706164</c:v>
                </c:pt>
                <c:pt idx="1388">
                  <c:v>121.138565</c:v>
                </c:pt>
                <c:pt idx="1389">
                  <c:v>121.3156872</c:v>
                </c:pt>
                <c:pt idx="1390">
                  <c:v>121.5788412</c:v>
                </c:pt>
                <c:pt idx="1391">
                  <c:v>121.1691723</c:v>
                </c:pt>
                <c:pt idx="1392">
                  <c:v>121.2806082</c:v>
                </c:pt>
                <c:pt idx="1393">
                  <c:v>121.4354121</c:v>
                </c:pt>
                <c:pt idx="1394">
                  <c:v>121.7637694</c:v>
                </c:pt>
                <c:pt idx="1395">
                  <c:v>121.2241175</c:v>
                </c:pt>
                <c:pt idx="1396">
                  <c:v>121.3789939</c:v>
                </c:pt>
                <c:pt idx="1397">
                  <c:v>121.3601367</c:v>
                </c:pt>
                <c:pt idx="1398">
                  <c:v>121.7099661</c:v>
                </c:pt>
                <c:pt idx="1399">
                  <c:v>121.3224223</c:v>
                </c:pt>
                <c:pt idx="1400">
                  <c:v>121.2602037</c:v>
                </c:pt>
                <c:pt idx="1401">
                  <c:v>121.479804</c:v>
                </c:pt>
                <c:pt idx="1402">
                  <c:v>121.742678</c:v>
                </c:pt>
                <c:pt idx="1403">
                  <c:v>121.2903347</c:v>
                </c:pt>
                <c:pt idx="1404">
                  <c:v>121.3364725</c:v>
                </c:pt>
                <c:pt idx="1405">
                  <c:v>121.6208924</c:v>
                </c:pt>
                <c:pt idx="1406">
                  <c:v>121.7319341</c:v>
                </c:pt>
                <c:pt idx="1407">
                  <c:v>121.5182324</c:v>
                </c:pt>
                <c:pt idx="1408">
                  <c:v>121.4993213</c:v>
                </c:pt>
                <c:pt idx="1409">
                  <c:v>121.8268166</c:v>
                </c:pt>
                <c:pt idx="1410">
                  <c:v>121.7002326</c:v>
                </c:pt>
                <c:pt idx="1411">
                  <c:v>121.2048145</c:v>
                </c:pt>
                <c:pt idx="1412">
                  <c:v>121.467265</c:v>
                </c:pt>
                <c:pt idx="1413">
                  <c:v>121.621751</c:v>
                </c:pt>
                <c:pt idx="1414">
                  <c:v>121.2783013</c:v>
                </c:pt>
                <c:pt idx="1415">
                  <c:v>121.4973402</c:v>
                </c:pt>
                <c:pt idx="1416">
                  <c:v>121.5862354</c:v>
                </c:pt>
                <c:pt idx="1417">
                  <c:v>121.8266147</c:v>
                </c:pt>
                <c:pt idx="1418">
                  <c:v>121.3537579</c:v>
                </c:pt>
                <c:pt idx="1419">
                  <c:v>121.5293908</c:v>
                </c:pt>
                <c:pt idx="1420">
                  <c:v>121.6404313</c:v>
                </c:pt>
                <c:pt idx="1421">
                  <c:v>121.8374091</c:v>
                </c:pt>
                <c:pt idx="1422">
                  <c:v>121.3864275</c:v>
                </c:pt>
                <c:pt idx="1423">
                  <c:v>121.4969587</c:v>
                </c:pt>
                <c:pt idx="1424">
                  <c:v>121.7584939</c:v>
                </c:pt>
                <c:pt idx="1425">
                  <c:v>121.977521</c:v>
                </c:pt>
                <c:pt idx="1426">
                  <c:v>121.5915548</c:v>
                </c:pt>
                <c:pt idx="1427">
                  <c:v>121.658627</c:v>
                </c:pt>
                <c:pt idx="1428">
                  <c:v>121.8554994</c:v>
                </c:pt>
                <c:pt idx="1429">
                  <c:v>121.5990599</c:v>
                </c:pt>
                <c:pt idx="1430">
                  <c:v>121.6663901</c:v>
                </c:pt>
                <c:pt idx="1431">
                  <c:v>121.5610826</c:v>
                </c:pt>
                <c:pt idx="1432">
                  <c:v>121.7148323</c:v>
                </c:pt>
                <c:pt idx="1433">
                  <c:v>122.0409307</c:v>
                </c:pt>
                <c:pt idx="1434">
                  <c:v>121.4183146</c:v>
                </c:pt>
                <c:pt idx="1435">
                  <c:v>121.6146597</c:v>
                </c:pt>
                <c:pt idx="1436">
                  <c:v>121.7899961</c:v>
                </c:pt>
                <c:pt idx="1437">
                  <c:v>121.9652727</c:v>
                </c:pt>
                <c:pt idx="1438">
                  <c:v>121.5580968</c:v>
                </c:pt>
                <c:pt idx="1439">
                  <c:v>121.7975269</c:v>
                </c:pt>
                <c:pt idx="1440">
                  <c:v>122.0368754</c:v>
                </c:pt>
                <c:pt idx="1441">
                  <c:v>122.0828796</c:v>
                </c:pt>
                <c:pt idx="1442">
                  <c:v>121.6973003</c:v>
                </c:pt>
                <c:pt idx="1443">
                  <c:v>121.8722366</c:v>
                </c:pt>
                <c:pt idx="1444">
                  <c:v>121.8965392</c:v>
                </c:pt>
                <c:pt idx="1445">
                  <c:v>122.0924419</c:v>
                </c:pt>
                <c:pt idx="1446">
                  <c:v>121.7289143</c:v>
                </c:pt>
                <c:pt idx="1447">
                  <c:v>121.7961</c:v>
                </c:pt>
                <c:pt idx="1448">
                  <c:v>121.9058318</c:v>
                </c:pt>
                <c:pt idx="1449">
                  <c:v>122.1664434</c:v>
                </c:pt>
                <c:pt idx="1450">
                  <c:v>121.8678008</c:v>
                </c:pt>
                <c:pt idx="1451">
                  <c:v>121.8705272</c:v>
                </c:pt>
                <c:pt idx="1452">
                  <c:v>121.8729364</c:v>
                </c:pt>
                <c:pt idx="1453">
                  <c:v>122.2622255</c:v>
                </c:pt>
                <c:pt idx="1454">
                  <c:v>121.8129272</c:v>
                </c:pt>
                <c:pt idx="1455">
                  <c:v>121.9016193</c:v>
                </c:pt>
                <c:pt idx="1456">
                  <c:v>121.9683194</c:v>
                </c:pt>
                <c:pt idx="1457">
                  <c:v>122.2067471</c:v>
                </c:pt>
                <c:pt idx="1458">
                  <c:v>121.5436373</c:v>
                </c:pt>
                <c:pt idx="1459">
                  <c:v>121.7614961</c:v>
                </c:pt>
                <c:pt idx="1460">
                  <c:v>121.9349252</c:v>
                </c:pt>
                <c:pt idx="1461">
                  <c:v>122.0021602</c:v>
                </c:pt>
                <c:pt idx="1462">
                  <c:v>121.6389938</c:v>
                </c:pt>
                <c:pt idx="1463">
                  <c:v>121.7703367</c:v>
                </c:pt>
                <c:pt idx="1464">
                  <c:v>121.9874941</c:v>
                </c:pt>
                <c:pt idx="1465">
                  <c:v>122.2688078</c:v>
                </c:pt>
                <c:pt idx="1466">
                  <c:v>121.8420491</c:v>
                </c:pt>
                <c:pt idx="1467">
                  <c:v>121.844523</c:v>
                </c:pt>
                <c:pt idx="1468">
                  <c:v>122.0824938</c:v>
                </c:pt>
                <c:pt idx="1469">
                  <c:v>122.1923161</c:v>
                </c:pt>
                <c:pt idx="1470">
                  <c:v>121.7871021</c:v>
                </c:pt>
                <c:pt idx="1471">
                  <c:v>121.8963011</c:v>
                </c:pt>
                <c:pt idx="1472">
                  <c:v>122.0915243</c:v>
                </c:pt>
                <c:pt idx="1473">
                  <c:v>122.2869927</c:v>
                </c:pt>
                <c:pt idx="1474">
                  <c:v>121.7527816</c:v>
                </c:pt>
                <c:pt idx="1475">
                  <c:v>121.9056838</c:v>
                </c:pt>
                <c:pt idx="1476">
                  <c:v>122.0361722</c:v>
                </c:pt>
                <c:pt idx="1477">
                  <c:v>122.4027186</c:v>
                </c:pt>
                <c:pt idx="1478">
                  <c:v>121.9762028</c:v>
                </c:pt>
                <c:pt idx="1479">
                  <c:v>122.0215651</c:v>
                </c:pt>
                <c:pt idx="1480">
                  <c:v>122.1095742</c:v>
                </c:pt>
                <c:pt idx="1481">
                  <c:v>122.1761418</c:v>
                </c:pt>
                <c:pt idx="1482">
                  <c:v>122.1144103</c:v>
                </c:pt>
                <c:pt idx="1483">
                  <c:v>121.7524476</c:v>
                </c:pt>
                <c:pt idx="1484">
                  <c:v>121.9258557</c:v>
                </c:pt>
                <c:pt idx="1485">
                  <c:v>122.1847817</c:v>
                </c:pt>
                <c:pt idx="1486">
                  <c:v>122.4439337</c:v>
                </c:pt>
                <c:pt idx="1487">
                  <c:v>121.9750259</c:v>
                </c:pt>
                <c:pt idx="1488">
                  <c:v>121.9133482</c:v>
                </c:pt>
                <c:pt idx="1489">
                  <c:v>122.0434892</c:v>
                </c:pt>
                <c:pt idx="1490">
                  <c:v>122.0886974</c:v>
                </c:pt>
                <c:pt idx="1491">
                  <c:v>122.3259426</c:v>
                </c:pt>
                <c:pt idx="1492">
                  <c:v>121.8793888</c:v>
                </c:pt>
                <c:pt idx="1493">
                  <c:v>122.1164238</c:v>
                </c:pt>
                <c:pt idx="1494">
                  <c:v>122.1186831</c:v>
                </c:pt>
                <c:pt idx="1495">
                  <c:v>122.2921376</c:v>
                </c:pt>
                <c:pt idx="1496">
                  <c:v>122.5285059</c:v>
                </c:pt>
                <c:pt idx="1497">
                  <c:v>122.1461483</c:v>
                </c:pt>
                <c:pt idx="1498">
                  <c:v>122.1485342</c:v>
                </c:pt>
                <c:pt idx="1499">
                  <c:v>122.2147994</c:v>
                </c:pt>
                <c:pt idx="1500">
                  <c:v>122.5365392</c:v>
                </c:pt>
                <c:pt idx="1501">
                  <c:v>122.0478504</c:v>
                </c:pt>
                <c:pt idx="1502">
                  <c:v>122.2422632</c:v>
                </c:pt>
                <c:pt idx="1503">
                  <c:v>122.2866425</c:v>
                </c:pt>
                <c:pt idx="1504">
                  <c:v>122.2884971</c:v>
                </c:pt>
                <c:pt idx="1505">
                  <c:v>122.5465866</c:v>
                </c:pt>
                <c:pt idx="1506">
                  <c:v>121.8879729</c:v>
                </c:pt>
                <c:pt idx="1507">
                  <c:v>121.8475439</c:v>
                </c:pt>
                <c:pt idx="1508">
                  <c:v>122.2329964</c:v>
                </c:pt>
                <c:pt idx="1509">
                  <c:v>122.1926711</c:v>
                </c:pt>
                <c:pt idx="1510">
                  <c:v>122.556781</c:v>
                </c:pt>
                <c:pt idx="1511">
                  <c:v>122.8241833</c:v>
                </c:pt>
              </c:strCache>
            </c:strRef>
          </c:xVal>
          <c:yVal>
            <c:numRef>
              <c:f>'Shear '!$O$1:$O$1512</c:f>
              <c:numCache>
                <c:formatCode>General</c:formatCode>
                <c:ptCount val="1512"/>
                <c:pt idx="0">
                  <c:v>0</c:v>
                </c:pt>
                <c:pt idx="1">
                  <c:v>99.399999999999977</c:v>
                </c:pt>
                <c:pt idx="2">
                  <c:v>99.93017440741653</c:v>
                </c:pt>
                <c:pt idx="3">
                  <c:v>100.4416311596591</c:v>
                </c:pt>
                <c:pt idx="4">
                  <c:v>100.10946175041875</c:v>
                </c:pt>
                <c:pt idx="5">
                  <c:v>100.12283184923172</c:v>
                </c:pt>
                <c:pt idx="6">
                  <c:v>99.762136303560055</c:v>
                </c:pt>
                <c:pt idx="7">
                  <c:v>99.516411941845035</c:v>
                </c:pt>
                <c:pt idx="8">
                  <c:v>99.159394249839977</c:v>
                </c:pt>
                <c:pt idx="9">
                  <c:v>98.749296789833352</c:v>
                </c:pt>
                <c:pt idx="10">
                  <c:v>98.275227469339086</c:v>
                </c:pt>
                <c:pt idx="11">
                  <c:v>98.11175490970146</c:v>
                </c:pt>
                <c:pt idx="12">
                  <c:v>97.93720494232349</c:v>
                </c:pt>
                <c:pt idx="13">
                  <c:v>97.583265343481571</c:v>
                </c:pt>
                <c:pt idx="14">
                  <c:v>97.408225878587473</c:v>
                </c:pt>
                <c:pt idx="15">
                  <c:v>96.895780290369487</c:v>
                </c:pt>
                <c:pt idx="16">
                  <c:v>97.162101555987419</c:v>
                </c:pt>
                <c:pt idx="17">
                  <c:v>96.60196000386992</c:v>
                </c:pt>
                <c:pt idx="18">
                  <c:v>96.762584213280832</c:v>
                </c:pt>
                <c:pt idx="19">
                  <c:v>96.101922008324948</c:v>
                </c:pt>
                <c:pt idx="20">
                  <c:v>96.341122221247076</c:v>
                </c:pt>
                <c:pt idx="21">
                  <c:v>96.122204064131552</c:v>
                </c:pt>
                <c:pt idx="22">
                  <c:v>96.097724323028217</c:v>
                </c:pt>
                <c:pt idx="23">
                  <c:v>95.504728574444528</c:v>
                </c:pt>
                <c:pt idx="24">
                  <c:v>95.527486646856062</c:v>
                </c:pt>
                <c:pt idx="25">
                  <c:v>95.602549330796137</c:v>
                </c:pt>
                <c:pt idx="26">
                  <c:v>95.256376840872917</c:v>
                </c:pt>
                <c:pt idx="27">
                  <c:v>95.283890130674536</c:v>
                </c:pt>
                <c:pt idx="28">
                  <c:v>94.911115925629588</c:v>
                </c:pt>
                <c:pt idx="29">
                  <c:v>94.854112968831259</c:v>
                </c:pt>
                <c:pt idx="30">
                  <c:v>94.744377802612632</c:v>
                </c:pt>
                <c:pt idx="31">
                  <c:v>94.923880588546638</c:v>
                </c:pt>
                <c:pt idx="32">
                  <c:v>94.692931648910417</c:v>
                </c:pt>
                <c:pt idx="33">
                  <c:v>94.961619394922991</c:v>
                </c:pt>
                <c:pt idx="34">
                  <c:v>94.556602043266992</c:v>
                </c:pt>
                <c:pt idx="35">
                  <c:v>94.798978829763769</c:v>
                </c:pt>
                <c:pt idx="36">
                  <c:v>94.71994814277906</c:v>
                </c:pt>
                <c:pt idx="37">
                  <c:v>94.719548782608399</c:v>
                </c:pt>
                <c:pt idx="38">
                  <c:v>94.741354852421466</c:v>
                </c:pt>
                <c:pt idx="39">
                  <c:v>94.257002014347051</c:v>
                </c:pt>
                <c:pt idx="40">
                  <c:v>94.551354733313474</c:v>
                </c:pt>
                <c:pt idx="41">
                  <c:v>94.382879488081585</c:v>
                </c:pt>
                <c:pt idx="42">
                  <c:v>94.408151238764617</c:v>
                </c:pt>
                <c:pt idx="43">
                  <c:v>94.544650805251763</c:v>
                </c:pt>
                <c:pt idx="44">
                  <c:v>94.559678751723311</c:v>
                </c:pt>
                <c:pt idx="45">
                  <c:v>94.474718809586591</c:v>
                </c:pt>
                <c:pt idx="46">
                  <c:v>94.563252015762998</c:v>
                </c:pt>
                <c:pt idx="47">
                  <c:v>94.45176467093529</c:v>
                </c:pt>
                <c:pt idx="48">
                  <c:v>94.382789378671646</c:v>
                </c:pt>
                <c:pt idx="49">
                  <c:v>94.728528572507798</c:v>
                </c:pt>
                <c:pt idx="50">
                  <c:v>94.511882826991041</c:v>
                </c:pt>
                <c:pt idx="51">
                  <c:v>94.80476143613447</c:v>
                </c:pt>
                <c:pt idx="52">
                  <c:v>95.197725181237502</c:v>
                </c:pt>
                <c:pt idx="53">
                  <c:v>94.823474950391017</c:v>
                </c:pt>
                <c:pt idx="54">
                  <c:v>95.047243025206569</c:v>
                </c:pt>
                <c:pt idx="55">
                  <c:v>95.235070920922567</c:v>
                </c:pt>
                <c:pt idx="56">
                  <c:v>94.981875864544691</c:v>
                </c:pt>
                <c:pt idx="57">
                  <c:v>94.895567831342078</c:v>
                </c:pt>
                <c:pt idx="58">
                  <c:v>95.383135140326033</c:v>
                </c:pt>
                <c:pt idx="59">
                  <c:v>95.391746800249962</c:v>
                </c:pt>
                <c:pt idx="60">
                  <c:v>95.321841533949055</c:v>
                </c:pt>
                <c:pt idx="61">
                  <c:v>95.478155405277732</c:v>
                </c:pt>
                <c:pt idx="62">
                  <c:v>95.338952891926454</c:v>
                </c:pt>
                <c:pt idx="63">
                  <c:v>95.495166666164664</c:v>
                </c:pt>
                <c:pt idx="64">
                  <c:v>95.734509165410259</c:v>
                </c:pt>
                <c:pt idx="65">
                  <c:v>95.442677910093892</c:v>
                </c:pt>
                <c:pt idx="66">
                  <c:v>96.10793213134923</c:v>
                </c:pt>
                <c:pt idx="67">
                  <c:v>95.880460494980809</c:v>
                </c:pt>
                <c:pt idx="68">
                  <c:v>96.323965959079999</c:v>
                </c:pt>
                <c:pt idx="69">
                  <c:v>96.248762326051519</c:v>
                </c:pt>
                <c:pt idx="70">
                  <c:v>96.613567302357296</c:v>
                </c:pt>
                <c:pt idx="71">
                  <c:v>96.299789753633434</c:v>
                </c:pt>
                <c:pt idx="72">
                  <c:v>96.729059049402736</c:v>
                </c:pt>
                <c:pt idx="73">
                  <c:v>96.793540963924215</c:v>
                </c:pt>
                <c:pt idx="74">
                  <c:v>96.713560822665443</c:v>
                </c:pt>
                <c:pt idx="75">
                  <c:v>96.737932496287044</c:v>
                </c:pt>
                <c:pt idx="76">
                  <c:v>97.011246772058939</c:v>
                </c:pt>
                <c:pt idx="77">
                  <c:v>97.392434539690555</c:v>
                </c:pt>
                <c:pt idx="78">
                  <c:v>97.464299516910103</c:v>
                </c:pt>
                <c:pt idx="79">
                  <c:v>97.349925084823269</c:v>
                </c:pt>
                <c:pt idx="80">
                  <c:v>97.504833788097358</c:v>
                </c:pt>
                <c:pt idx="81">
                  <c:v>97.811757854367727</c:v>
                </c:pt>
                <c:pt idx="82">
                  <c:v>98.04471705827757</c:v>
                </c:pt>
                <c:pt idx="83">
                  <c:v>98.156035137490107</c:v>
                </c:pt>
                <c:pt idx="84">
                  <c:v>98.332256259001554</c:v>
                </c:pt>
                <c:pt idx="85">
                  <c:v>98.517120973940393</c:v>
                </c:pt>
                <c:pt idx="86">
                  <c:v>98.64984055314261</c:v>
                </c:pt>
                <c:pt idx="87">
                  <c:v>98.752028637762692</c:v>
                </c:pt>
                <c:pt idx="88">
                  <c:v>98.480205168141083</c:v>
                </c:pt>
                <c:pt idx="89">
                  <c:v>99.19080749698287</c:v>
                </c:pt>
                <c:pt idx="90">
                  <c:v>98.871019146722801</c:v>
                </c:pt>
                <c:pt idx="91">
                  <c:v>99.277187538871885</c:v>
                </c:pt>
                <c:pt idx="92">
                  <c:v>99.522556871552126</c:v>
                </c:pt>
                <c:pt idx="93">
                  <c:v>99.632803503615207</c:v>
                </c:pt>
                <c:pt idx="94">
                  <c:v>99.938863441265369</c:v>
                </c:pt>
                <c:pt idx="95">
                  <c:v>100.27068746251183</c:v>
                </c:pt>
                <c:pt idx="96">
                  <c:v>100.45057163885173</c:v>
                </c:pt>
                <c:pt idx="97">
                  <c:v>100.5258287538631</c:v>
                </c:pt>
                <c:pt idx="98">
                  <c:v>100.98359406316376</c:v>
                </c:pt>
                <c:pt idx="99">
                  <c:v>100.71090904064783</c:v>
                </c:pt>
                <c:pt idx="100">
                  <c:v>101.24250480874207</c:v>
                </c:pt>
                <c:pt idx="101">
                  <c:v>101.72196722367534</c:v>
                </c:pt>
                <c:pt idx="102">
                  <c:v>101.47518838809867</c:v>
                </c:pt>
                <c:pt idx="103">
                  <c:v>101.64996554125975</c:v>
                </c:pt>
                <c:pt idx="104">
                  <c:v>101.98547916923195</c:v>
                </c:pt>
                <c:pt idx="105">
                  <c:v>102.33848408228954</c:v>
                </c:pt>
                <c:pt idx="106">
                  <c:v>102.72154036367084</c:v>
                </c:pt>
                <c:pt idx="107">
                  <c:v>102.61825915201189</c:v>
                </c:pt>
                <c:pt idx="108">
                  <c:v>103.12736279202988</c:v>
                </c:pt>
                <c:pt idx="109">
                  <c:v>103.4280300749457</c:v>
                </c:pt>
                <c:pt idx="110">
                  <c:v>103.47666015599827</c:v>
                </c:pt>
                <c:pt idx="111">
                  <c:v>103.70324568244234</c:v>
                </c:pt>
                <c:pt idx="112">
                  <c:v>103.75578630721543</c:v>
                </c:pt>
                <c:pt idx="113">
                  <c:v>104.03832149733694</c:v>
                </c:pt>
                <c:pt idx="114">
                  <c:v>104.26072808394707</c:v>
                </c:pt>
                <c:pt idx="115">
                  <c:v>104.74303200676906</c:v>
                </c:pt>
                <c:pt idx="116">
                  <c:v>104.54328158367639</c:v>
                </c:pt>
                <c:pt idx="117">
                  <c:v>105.1694761478185</c:v>
                </c:pt>
                <c:pt idx="118">
                  <c:v>105.12160558810172</c:v>
                </c:pt>
                <c:pt idx="119">
                  <c:v>105.35170839425189</c:v>
                </c:pt>
                <c:pt idx="120">
                  <c:v>105.6257266947365</c:v>
                </c:pt>
                <c:pt idx="121">
                  <c:v>105.75561056418974</c:v>
                </c:pt>
                <c:pt idx="122">
                  <c:v>106.22558591768495</c:v>
                </c:pt>
                <c:pt idx="123">
                  <c:v>106.48130695010497</c:v>
                </c:pt>
                <c:pt idx="124">
                  <c:v>106.7070568727226</c:v>
                </c:pt>
                <c:pt idx="125">
                  <c:v>107.15871810632973</c:v>
                </c:pt>
                <c:pt idx="126">
                  <c:v>107.31418636139949</c:v>
                </c:pt>
                <c:pt idx="127">
                  <c:v>107.18394264119092</c:v>
                </c:pt>
                <c:pt idx="128">
                  <c:v>107.78740208218443</c:v>
                </c:pt>
                <c:pt idx="129">
                  <c:v>107.81660596001416</c:v>
                </c:pt>
                <c:pt idx="130">
                  <c:v>108.03814778777337</c:v>
                </c:pt>
                <c:pt idx="131">
                  <c:v>108.48948204120484</c:v>
                </c:pt>
                <c:pt idx="132">
                  <c:v>108.46270148305825</c:v>
                </c:pt>
                <c:pt idx="133">
                  <c:v>108.99181416923261</c:v>
                </c:pt>
                <c:pt idx="134">
                  <c:v>109.24274277324446</c:v>
                </c:pt>
                <c:pt idx="135">
                  <c:v>109.41619849684236</c:v>
                </c:pt>
                <c:pt idx="136">
                  <c:v>109.61526932295743</c:v>
                </c:pt>
                <c:pt idx="137">
                  <c:v>109.88835460785612</c:v>
                </c:pt>
                <c:pt idx="138">
                  <c:v>110.14660340283592</c:v>
                </c:pt>
                <c:pt idx="139">
                  <c:v>110.69363236886011</c:v>
                </c:pt>
                <c:pt idx="140">
                  <c:v>110.97022841194638</c:v>
                </c:pt>
                <c:pt idx="141">
                  <c:v>111.09131137688621</c:v>
                </c:pt>
                <c:pt idx="142">
                  <c:v>111.4160201856364</c:v>
                </c:pt>
                <c:pt idx="143">
                  <c:v>111.49228050751969</c:v>
                </c:pt>
                <c:pt idx="144">
                  <c:v>111.81700287993266</c:v>
                </c:pt>
                <c:pt idx="145">
                  <c:v>111.93790518784579</c:v>
                </c:pt>
                <c:pt idx="146">
                  <c:v>112.56591425769886</c:v>
                </c:pt>
                <c:pt idx="147">
                  <c:v>112.3639886889315</c:v>
                </c:pt>
                <c:pt idx="148">
                  <c:v>113.28840276888172</c:v>
                </c:pt>
                <c:pt idx="149">
                  <c:v>113.30897686355877</c:v>
                </c:pt>
                <c:pt idx="150">
                  <c:v>113.63676340713954</c:v>
                </c:pt>
                <c:pt idx="151">
                  <c:v>113.93511294781365</c:v>
                </c:pt>
                <c:pt idx="152">
                  <c:v>113.93311920451526</c:v>
                </c:pt>
                <c:pt idx="153">
                  <c:v>114.23472708224392</c:v>
                </c:pt>
                <c:pt idx="154">
                  <c:v>114.61045291361279</c:v>
                </c:pt>
                <c:pt idx="155">
                  <c:v>114.8308056876765</c:v>
                </c:pt>
                <c:pt idx="156">
                  <c:v>115.33219819088208</c:v>
                </c:pt>
                <c:pt idx="157">
                  <c:v>115.63696685689922</c:v>
                </c:pt>
                <c:pt idx="158">
                  <c:v>115.80887963851109</c:v>
                </c:pt>
                <c:pt idx="159">
                  <c:v>115.92917903476678</c:v>
                </c:pt>
                <c:pt idx="160">
                  <c:v>116.32685877711532</c:v>
                </c:pt>
                <c:pt idx="161">
                  <c:v>116.35033542986417</c:v>
                </c:pt>
                <c:pt idx="162">
                  <c:v>116.94790395017861</c:v>
                </c:pt>
                <c:pt idx="163">
                  <c:v>116.91957444915283</c:v>
                </c:pt>
                <c:pt idx="164">
                  <c:v>117.19799927404745</c:v>
                </c:pt>
                <c:pt idx="165">
                  <c:v>117.23701219210528</c:v>
                </c:pt>
                <c:pt idx="166">
                  <c:v>117.69264267955811</c:v>
                </c:pt>
                <c:pt idx="167">
                  <c:v>118.12277994564857</c:v>
                </c:pt>
                <c:pt idx="168">
                  <c:v>117.98391359403672</c:v>
                </c:pt>
                <c:pt idx="169">
                  <c:v>118.28768931773993</c:v>
                </c:pt>
                <c:pt idx="170">
                  <c:v>118.70717725074871</c:v>
                </c:pt>
                <c:pt idx="171">
                  <c:v>119.02693969036943</c:v>
                </c:pt>
                <c:pt idx="172">
                  <c:v>119.47558326933813</c:v>
                </c:pt>
                <c:pt idx="173">
                  <c:v>119.22091776397292</c:v>
                </c:pt>
                <c:pt idx="174">
                  <c:v>119.79540291752392</c:v>
                </c:pt>
                <c:pt idx="175">
                  <c:v>120.01789484836047</c:v>
                </c:pt>
                <c:pt idx="176">
                  <c:v>120.31483845374248</c:v>
                </c:pt>
                <c:pt idx="177">
                  <c:v>120.38569620160678</c:v>
                </c:pt>
                <c:pt idx="178">
                  <c:v>120.50174497612625</c:v>
                </c:pt>
                <c:pt idx="179">
                  <c:v>121.10179459452041</c:v>
                </c:pt>
                <c:pt idx="180">
                  <c:v>120.82078187766808</c:v>
                </c:pt>
                <c:pt idx="181">
                  <c:v>121.56912763148546</c:v>
                </c:pt>
                <c:pt idx="182">
                  <c:v>121.56232880036043</c:v>
                </c:pt>
                <c:pt idx="183">
                  <c:v>121.76203524438768</c:v>
                </c:pt>
                <c:pt idx="184">
                  <c:v>122.02946114992017</c:v>
                </c:pt>
                <c:pt idx="185">
                  <c:v>122.27741698268653</c:v>
                </c:pt>
                <c:pt idx="186">
                  <c:v>122.8767589067038</c:v>
                </c:pt>
                <c:pt idx="187">
                  <c:v>123.09881071723669</c:v>
                </c:pt>
                <c:pt idx="188">
                  <c:v>122.98888162291462</c:v>
                </c:pt>
                <c:pt idx="189">
                  <c:v>123.35924874980782</c:v>
                </c:pt>
                <c:pt idx="190">
                  <c:v>123.38710101825649</c:v>
                </c:pt>
                <c:pt idx="191">
                  <c:v>124.03458965819641</c:v>
                </c:pt>
                <c:pt idx="192">
                  <c:v>124.09896273671535</c:v>
                </c:pt>
                <c:pt idx="193">
                  <c:v>124.29470413575916</c:v>
                </c:pt>
                <c:pt idx="194">
                  <c:v>124.18743194650665</c:v>
                </c:pt>
                <c:pt idx="195">
                  <c:v>124.8093069362003</c:v>
                </c:pt>
                <c:pt idx="196">
                  <c:v>125.48225956027403</c:v>
                </c:pt>
                <c:pt idx="197">
                  <c:v>125.35197116493936</c:v>
                </c:pt>
                <c:pt idx="198">
                  <c:v>125.8476922595911</c:v>
                </c:pt>
                <c:pt idx="199">
                  <c:v>126.11780315656534</c:v>
                </c:pt>
                <c:pt idx="200">
                  <c:v>126.31317107536142</c:v>
                </c:pt>
                <c:pt idx="201">
                  <c:v>126.90898547157178</c:v>
                </c:pt>
                <c:pt idx="202">
                  <c:v>126.72693912141756</c:v>
                </c:pt>
                <c:pt idx="203">
                  <c:v>127.19944992630451</c:v>
                </c:pt>
                <c:pt idx="204">
                  <c:v>127.56640611808757</c:v>
                </c:pt>
                <c:pt idx="205">
                  <c:v>127.56160362795765</c:v>
                </c:pt>
                <c:pt idx="206">
                  <c:v>128.07981761792325</c:v>
                </c:pt>
                <c:pt idx="207">
                  <c:v>128.72360963639466</c:v>
                </c:pt>
                <c:pt idx="208">
                  <c:v>128.58751267234794</c:v>
                </c:pt>
                <c:pt idx="209">
                  <c:v>128.81107234020942</c:v>
                </c:pt>
                <c:pt idx="210">
                  <c:v>129.2777703017756</c:v>
                </c:pt>
                <c:pt idx="211">
                  <c:v>129.30110341536778</c:v>
                </c:pt>
                <c:pt idx="212">
                  <c:v>129.46772766733261</c:v>
                </c:pt>
                <c:pt idx="213">
                  <c:v>129.86532875689505</c:v>
                </c:pt>
                <c:pt idx="214">
                  <c:v>130.00881423658944</c:v>
                </c:pt>
                <c:pt idx="215">
                  <c:v>130.47810059987802</c:v>
                </c:pt>
                <c:pt idx="216">
                  <c:v>130.57025684609954</c:v>
                </c:pt>
                <c:pt idx="217">
                  <c:v>130.86733972154269</c:v>
                </c:pt>
                <c:pt idx="218">
                  <c:v>131.15405685130321</c:v>
                </c:pt>
                <c:pt idx="219">
                  <c:v>131.30260177450828</c:v>
                </c:pt>
                <c:pt idx="220">
                  <c:v>131.69731304762161</c:v>
                </c:pt>
                <c:pt idx="221">
                  <c:v>131.66337787385368</c:v>
                </c:pt>
                <c:pt idx="222">
                  <c:v>132.30662035847564</c:v>
                </c:pt>
                <c:pt idx="223">
                  <c:v>132.5497352624642</c:v>
                </c:pt>
                <c:pt idx="224">
                  <c:v>132.64408727662453</c:v>
                </c:pt>
                <c:pt idx="225">
                  <c:v>132.6896561787687</c:v>
                </c:pt>
                <c:pt idx="226">
                  <c:v>133.05608557981344</c:v>
                </c:pt>
                <c:pt idx="227">
                  <c:v>133.373224122034</c:v>
                </c:pt>
                <c:pt idx="228">
                  <c:v>133.31336429282453</c:v>
                </c:pt>
                <c:pt idx="229">
                  <c:v>133.51255075810292</c:v>
                </c:pt>
                <c:pt idx="230">
                  <c:v>133.70164425802614</c:v>
                </c:pt>
                <c:pt idx="231">
                  <c:v>133.86529985989017</c:v>
                </c:pt>
                <c:pt idx="232">
                  <c:v>134.23140978872584</c:v>
                </c:pt>
                <c:pt idx="233">
                  <c:v>134.52527603195216</c:v>
                </c:pt>
                <c:pt idx="234">
                  <c:v>134.81917707487872</c:v>
                </c:pt>
                <c:pt idx="235">
                  <c:v>135.11061705010422</c:v>
                </c:pt>
                <c:pt idx="236">
                  <c:v>135.50460270836487</c:v>
                </c:pt>
                <c:pt idx="237">
                  <c:v>135.67258142496365</c:v>
                </c:pt>
                <c:pt idx="238">
                  <c:v>135.86646342395971</c:v>
                </c:pt>
                <c:pt idx="239">
                  <c:v>136.30875527393505</c:v>
                </c:pt>
                <c:pt idx="240">
                  <c:v>136.02326181890322</c:v>
                </c:pt>
                <c:pt idx="241">
                  <c:v>136.31450631297781</c:v>
                </c:pt>
                <c:pt idx="242">
                  <c:v>136.61284344635891</c:v>
                </c:pt>
                <c:pt idx="243">
                  <c:v>136.62478852512083</c:v>
                </c:pt>
                <c:pt idx="244">
                  <c:v>136.43940209971834</c:v>
                </c:pt>
                <c:pt idx="245">
                  <c:v>137.13271395905815</c:v>
                </c:pt>
                <c:pt idx="246">
                  <c:v>137.60049774253287</c:v>
                </c:pt>
                <c:pt idx="247">
                  <c:v>137.89370449033697</c:v>
                </c:pt>
                <c:pt idx="248">
                  <c:v>137.93350921393795</c:v>
                </c:pt>
                <c:pt idx="249">
                  <c:v>138.12690209903661</c:v>
                </c:pt>
                <c:pt idx="250">
                  <c:v>138.29230222359229</c:v>
                </c:pt>
                <c:pt idx="251">
                  <c:v>138.38542156112572</c:v>
                </c:pt>
                <c:pt idx="252">
                  <c:v>138.87630890615054</c:v>
                </c:pt>
                <c:pt idx="253">
                  <c:v>138.76735331564919</c:v>
                </c:pt>
                <c:pt idx="254">
                  <c:v>139.16015381120451</c:v>
                </c:pt>
                <c:pt idx="255">
                  <c:v>139.59810906498637</c:v>
                </c:pt>
                <c:pt idx="256">
                  <c:v>139.51221009754175</c:v>
                </c:pt>
                <c:pt idx="257">
                  <c:v>139.87965544708089</c:v>
                </c:pt>
                <c:pt idx="258">
                  <c:v>139.92362728959495</c:v>
                </c:pt>
                <c:pt idx="259">
                  <c:v>140.26308538626023</c:v>
                </c:pt>
                <c:pt idx="260">
                  <c:v>140.65365778029695</c:v>
                </c:pt>
                <c:pt idx="261">
                  <c:v>141.06971720299327</c:v>
                </c:pt>
                <c:pt idx="262">
                  <c:v>141.21338995989436</c:v>
                </c:pt>
                <c:pt idx="263">
                  <c:v>141.47881633493262</c:v>
                </c:pt>
                <c:pt idx="264">
                  <c:v>141.69467098742422</c:v>
                </c:pt>
                <c:pt idx="265">
                  <c:v>141.9871809465842</c:v>
                </c:pt>
                <c:pt idx="266">
                  <c:v>142.32864215237532</c:v>
                </c:pt>
                <c:pt idx="267">
                  <c:v>142.193580783583</c:v>
                </c:pt>
                <c:pt idx="268">
                  <c:v>142.55859320659613</c:v>
                </c:pt>
                <c:pt idx="269">
                  <c:v>142.69809821435348</c:v>
                </c:pt>
                <c:pt idx="270">
                  <c:v>142.63740160305991</c:v>
                </c:pt>
                <c:pt idx="271">
                  <c:v>142.88063029386456</c:v>
                </c:pt>
                <c:pt idx="272">
                  <c:v>142.96711051164971</c:v>
                </c:pt>
                <c:pt idx="273">
                  <c:v>143.43563083216713</c:v>
                </c:pt>
                <c:pt idx="274">
                  <c:v>144.12973666175594</c:v>
                </c:pt>
                <c:pt idx="275">
                  <c:v>144.31806171853418</c:v>
                </c:pt>
                <c:pt idx="276">
                  <c:v>144.33185051283408</c:v>
                </c:pt>
                <c:pt idx="277">
                  <c:v>144.59858504424369</c:v>
                </c:pt>
                <c:pt idx="278">
                  <c:v>144.71397784716993</c:v>
                </c:pt>
                <c:pt idx="279">
                  <c:v>144.60435974709924</c:v>
                </c:pt>
                <c:pt idx="280">
                  <c:v>144.84172683114383</c:v>
                </c:pt>
                <c:pt idx="281">
                  <c:v>145.11001361005071</c:v>
                </c:pt>
                <c:pt idx="282">
                  <c:v>145.2472682115997</c:v>
                </c:pt>
                <c:pt idx="283">
                  <c:v>145.51535487852937</c:v>
                </c:pt>
                <c:pt idx="284">
                  <c:v>145.529190638724</c:v>
                </c:pt>
                <c:pt idx="285">
                  <c:v>145.97163359613882</c:v>
                </c:pt>
                <c:pt idx="286">
                  <c:v>146.2597074374429</c:v>
                </c:pt>
                <c:pt idx="287">
                  <c:v>146.62586467744688</c:v>
                </c:pt>
                <c:pt idx="288">
                  <c:v>146.56316435419808</c:v>
                </c:pt>
                <c:pt idx="289">
                  <c:v>146.6546775622582</c:v>
                </c:pt>
                <c:pt idx="290">
                  <c:v>147.01905367138181</c:v>
                </c:pt>
                <c:pt idx="291">
                  <c:v>147.03102650769989</c:v>
                </c:pt>
                <c:pt idx="292">
                  <c:v>147.87489161105543</c:v>
                </c:pt>
                <c:pt idx="293">
                  <c:v>147.96469386306399</c:v>
                </c:pt>
                <c:pt idx="294">
                  <c:v>147.97967827643686</c:v>
                </c:pt>
                <c:pt idx="295">
                  <c:v>148.06932620410532</c:v>
                </c:pt>
                <c:pt idx="296">
                  <c:v>148.28136647511826</c:v>
                </c:pt>
                <c:pt idx="297">
                  <c:v>148.62324556778327</c:v>
                </c:pt>
                <c:pt idx="298">
                  <c:v>148.76203663365834</c:v>
                </c:pt>
                <c:pt idx="299">
                  <c:v>149.17687562812637</c:v>
                </c:pt>
                <c:pt idx="300">
                  <c:v>149.19044197835797</c:v>
                </c:pt>
                <c:pt idx="301">
                  <c:v>149.78117005585767</c:v>
                </c:pt>
                <c:pt idx="302">
                  <c:v>150.06922564787016</c:v>
                </c:pt>
                <c:pt idx="303">
                  <c:v>150.33657927418449</c:v>
                </c:pt>
                <c:pt idx="304">
                  <c:v>150.37228253248031</c:v>
                </c:pt>
                <c:pt idx="305">
                  <c:v>150.46315287773103</c:v>
                </c:pt>
                <c:pt idx="306">
                  <c:v>150.77788084197419</c:v>
                </c:pt>
                <c:pt idx="307">
                  <c:v>150.64041841441281</c:v>
                </c:pt>
                <c:pt idx="308">
                  <c:v>150.93106883651842</c:v>
                </c:pt>
                <c:pt idx="309">
                  <c:v>151.22045168363542</c:v>
                </c:pt>
                <c:pt idx="310">
                  <c:v>151.53505831475042</c:v>
                </c:pt>
                <c:pt idx="311">
                  <c:v>151.84963124221855</c:v>
                </c:pt>
                <c:pt idx="312">
                  <c:v>151.81348527363434</c:v>
                </c:pt>
                <c:pt idx="313">
                  <c:v>152.52664063118527</c:v>
                </c:pt>
                <c:pt idx="314">
                  <c:v>152.53969013736463</c:v>
                </c:pt>
                <c:pt idx="315">
                  <c:v>152.73035784971501</c:v>
                </c:pt>
                <c:pt idx="316">
                  <c:v>153.06889794672816</c:v>
                </c:pt>
                <c:pt idx="317">
                  <c:v>153.08320310831368</c:v>
                </c:pt>
                <c:pt idx="318">
                  <c:v>153.27354115515709</c:v>
                </c:pt>
                <c:pt idx="319">
                  <c:v>153.23595399670154</c:v>
                </c:pt>
                <c:pt idx="320">
                  <c:v>153.87674585904603</c:v>
                </c:pt>
                <c:pt idx="321">
                  <c:v>153.96204906326727</c:v>
                </c:pt>
                <c:pt idx="322">
                  <c:v>154.20410244490472</c:v>
                </c:pt>
                <c:pt idx="323">
                  <c:v>153.96525601406614</c:v>
                </c:pt>
                <c:pt idx="324">
                  <c:v>154.20496761697405</c:v>
                </c:pt>
                <c:pt idx="325">
                  <c:v>154.41774401400954</c:v>
                </c:pt>
                <c:pt idx="326">
                  <c:v>154.55729159250342</c:v>
                </c:pt>
                <c:pt idx="327">
                  <c:v>154.84631529027297</c:v>
                </c:pt>
                <c:pt idx="328">
                  <c:v>155.05683441430796</c:v>
                </c:pt>
                <c:pt idx="329">
                  <c:v>155.2467819372709</c:v>
                </c:pt>
                <c:pt idx="330">
                  <c:v>155.46113143422264</c:v>
                </c:pt>
                <c:pt idx="331">
                  <c:v>155.52570315055999</c:v>
                </c:pt>
                <c:pt idx="332">
                  <c:v>155.46364913174534</c:v>
                </c:pt>
                <c:pt idx="333">
                  <c:v>155.70307313020135</c:v>
                </c:pt>
                <c:pt idx="334">
                  <c:v>156.01698628823414</c:v>
                </c:pt>
                <c:pt idx="335">
                  <c:v>155.9801327074768</c:v>
                </c:pt>
                <c:pt idx="336">
                  <c:v>156.24052154361783</c:v>
                </c:pt>
                <c:pt idx="337">
                  <c:v>156.53036551692151</c:v>
                </c:pt>
                <c:pt idx="338">
                  <c:v>156.81975057260297</c:v>
                </c:pt>
                <c:pt idx="339">
                  <c:v>156.50716864506717</c:v>
                </c:pt>
                <c:pt idx="340">
                  <c:v>157.09568163668422</c:v>
                </c:pt>
                <c:pt idx="341">
                  <c:v>157.18514763592054</c:v>
                </c:pt>
                <c:pt idx="342">
                  <c:v>157.64738510889669</c:v>
                </c:pt>
                <c:pt idx="343">
                  <c:v>157.58439107069739</c:v>
                </c:pt>
                <c:pt idx="344">
                  <c:v>157.67281980319768</c:v>
                </c:pt>
                <c:pt idx="345">
                  <c:v>157.78645308395608</c:v>
                </c:pt>
                <c:pt idx="346">
                  <c:v>158.1252808018786</c:v>
                </c:pt>
                <c:pt idx="347">
                  <c:v>157.71282157753791</c:v>
                </c:pt>
                <c:pt idx="348">
                  <c:v>158.32646962761788</c:v>
                </c:pt>
                <c:pt idx="349">
                  <c:v>158.4650975075765</c:v>
                </c:pt>
                <c:pt idx="350">
                  <c:v>158.95260151063917</c:v>
                </c:pt>
                <c:pt idx="351">
                  <c:v>158.64169383781842</c:v>
                </c:pt>
                <c:pt idx="352">
                  <c:v>158.87792309221356</c:v>
                </c:pt>
                <c:pt idx="353">
                  <c:v>159.34175034157727</c:v>
                </c:pt>
                <c:pt idx="354">
                  <c:v>159.20472536544582</c:v>
                </c:pt>
                <c:pt idx="355">
                  <c:v>159.41728438766069</c:v>
                </c:pt>
                <c:pt idx="356">
                  <c:v>159.55580926598685</c:v>
                </c:pt>
                <c:pt idx="357">
                  <c:v>160.14335269957604</c:v>
                </c:pt>
                <c:pt idx="358">
                  <c:v>160.28161101767842</c:v>
                </c:pt>
                <c:pt idx="359">
                  <c:v>160.06892833541974</c:v>
                </c:pt>
                <c:pt idx="360">
                  <c:v>160.25696980479893</c:v>
                </c:pt>
                <c:pt idx="361">
                  <c:v>160.29544303160139</c:v>
                </c:pt>
                <c:pt idx="362">
                  <c:v>160.40730697499919</c:v>
                </c:pt>
                <c:pt idx="363">
                  <c:v>160.74552312244123</c:v>
                </c:pt>
                <c:pt idx="364">
                  <c:v>161.03336338378949</c:v>
                </c:pt>
                <c:pt idx="365">
                  <c:v>161.09556276890476</c:v>
                </c:pt>
                <c:pt idx="366">
                  <c:v>161.10927374891605</c:v>
                </c:pt>
                <c:pt idx="367">
                  <c:v>161.096299214998</c:v>
                </c:pt>
                <c:pt idx="368">
                  <c:v>161.40951037813227</c:v>
                </c:pt>
                <c:pt idx="369">
                  <c:v>161.87228279650179</c:v>
                </c:pt>
                <c:pt idx="370">
                  <c:v>161.86018257355801</c:v>
                </c:pt>
                <c:pt idx="371">
                  <c:v>161.79755910012068</c:v>
                </c:pt>
                <c:pt idx="372">
                  <c:v>161.88474497363984</c:v>
                </c:pt>
                <c:pt idx="373">
                  <c:v>162.24723841897918</c:v>
                </c:pt>
                <c:pt idx="374">
                  <c:v>162.10938453589176</c:v>
                </c:pt>
                <c:pt idx="375">
                  <c:v>162.57247742937585</c:v>
                </c:pt>
                <c:pt idx="376">
                  <c:v>162.53471460093726</c:v>
                </c:pt>
                <c:pt idx="377">
                  <c:v>162.52197791063998</c:v>
                </c:pt>
                <c:pt idx="378">
                  <c:v>162.70951434594383</c:v>
                </c:pt>
                <c:pt idx="379">
                  <c:v>162.99712821743117</c:v>
                </c:pt>
                <c:pt idx="380">
                  <c:v>162.984960411842</c:v>
                </c:pt>
                <c:pt idx="381">
                  <c:v>163.24781602067611</c:v>
                </c:pt>
                <c:pt idx="382">
                  <c:v>163.36001794864393</c:v>
                </c:pt>
                <c:pt idx="383">
                  <c:v>163.72397397886959</c:v>
                </c:pt>
                <c:pt idx="384">
                  <c:v>163.70960692528837</c:v>
                </c:pt>
                <c:pt idx="385">
                  <c:v>163.72157517463893</c:v>
                </c:pt>
                <c:pt idx="386">
                  <c:v>163.78430801453135</c:v>
                </c:pt>
                <c:pt idx="387">
                  <c:v>164.34807577015818</c:v>
                </c:pt>
                <c:pt idx="388">
                  <c:v>164.28440910578206</c:v>
                </c:pt>
                <c:pt idx="389">
                  <c:v>164.07166155361062</c:v>
                </c:pt>
                <c:pt idx="390">
                  <c:v>164.58385789170529</c:v>
                </c:pt>
                <c:pt idx="391">
                  <c:v>164.39573056518623</c:v>
                </c:pt>
                <c:pt idx="392">
                  <c:v>164.80801913618728</c:v>
                </c:pt>
                <c:pt idx="393">
                  <c:v>164.69508807724992</c:v>
                </c:pt>
                <c:pt idx="394">
                  <c:v>165.15780750694381</c:v>
                </c:pt>
                <c:pt idx="395">
                  <c:v>165.31954735515006</c:v>
                </c:pt>
                <c:pt idx="396">
                  <c:v>165.33178600091179</c:v>
                </c:pt>
                <c:pt idx="397">
                  <c:v>165.61909565179189</c:v>
                </c:pt>
                <c:pt idx="398">
                  <c:v>165.73097903919631</c:v>
                </c:pt>
                <c:pt idx="399">
                  <c:v>165.74294818184711</c:v>
                </c:pt>
                <c:pt idx="400">
                  <c:v>165.45477904631537</c:v>
                </c:pt>
                <c:pt idx="401">
                  <c:v>165.54190465334671</c:v>
                </c:pt>
                <c:pt idx="402">
                  <c:v>165.97908270106853</c:v>
                </c:pt>
                <c:pt idx="403">
                  <c:v>166.34176079859952</c:v>
                </c:pt>
                <c:pt idx="404">
                  <c:v>166.62849779433066</c:v>
                </c:pt>
                <c:pt idx="405">
                  <c:v>166.74040998054198</c:v>
                </c:pt>
                <c:pt idx="406">
                  <c:v>166.45210202439756</c:v>
                </c:pt>
                <c:pt idx="407">
                  <c:v>166.63929792680688</c:v>
                </c:pt>
                <c:pt idx="408">
                  <c:v>166.77607736725332</c:v>
                </c:pt>
                <c:pt idx="409">
                  <c:v>167.11313679457942</c:v>
                </c:pt>
                <c:pt idx="410">
                  <c:v>167.24989065311939</c:v>
                </c:pt>
                <c:pt idx="411">
                  <c:v>166.93678865911716</c:v>
                </c:pt>
                <c:pt idx="412">
                  <c:v>167.54881677496269</c:v>
                </c:pt>
                <c:pt idx="413">
                  <c:v>167.26039242887487</c:v>
                </c:pt>
                <c:pt idx="414">
                  <c:v>167.29709208756663</c:v>
                </c:pt>
                <c:pt idx="415">
                  <c:v>167.50899695762064</c:v>
                </c:pt>
                <c:pt idx="416">
                  <c:v>167.57083251870324</c:v>
                </c:pt>
                <c:pt idx="417">
                  <c:v>167.83252856319586</c:v>
                </c:pt>
                <c:pt idx="418">
                  <c:v>168.06944245649828</c:v>
                </c:pt>
                <c:pt idx="419">
                  <c:v>168.08128477480926</c:v>
                </c:pt>
                <c:pt idx="420">
                  <c:v>168.21786568704266</c:v>
                </c:pt>
                <c:pt idx="421">
                  <c:v>168.02928995407154</c:v>
                </c:pt>
                <c:pt idx="422">
                  <c:v>168.54132740826014</c:v>
                </c:pt>
                <c:pt idx="423">
                  <c:v>168.40276224122039</c:v>
                </c:pt>
                <c:pt idx="424">
                  <c:v>168.41527248353867</c:v>
                </c:pt>
                <c:pt idx="425">
                  <c:v>168.62632138514118</c:v>
                </c:pt>
                <c:pt idx="426">
                  <c:v>168.91303203724169</c:v>
                </c:pt>
                <c:pt idx="427">
                  <c:v>168.47460934621972</c:v>
                </c:pt>
                <c:pt idx="428">
                  <c:v>168.96130988722632</c:v>
                </c:pt>
                <c:pt idx="429">
                  <c:v>169.12286874415952</c:v>
                </c:pt>
                <c:pt idx="430">
                  <c:v>169.2095456926134</c:v>
                </c:pt>
                <c:pt idx="431">
                  <c:v>169.57094061828042</c:v>
                </c:pt>
                <c:pt idx="432">
                  <c:v>169.63242363925173</c:v>
                </c:pt>
                <c:pt idx="433">
                  <c:v>169.59388643803493</c:v>
                </c:pt>
                <c:pt idx="434">
                  <c:v>169.73094113036001</c:v>
                </c:pt>
                <c:pt idx="435">
                  <c:v>169.84178874172761</c:v>
                </c:pt>
                <c:pt idx="436">
                  <c:v>170.20378539528099</c:v>
                </c:pt>
                <c:pt idx="437">
                  <c:v>170.04048642403978</c:v>
                </c:pt>
                <c:pt idx="438">
                  <c:v>170.17673927650117</c:v>
                </c:pt>
                <c:pt idx="439">
                  <c:v>170.762686971238</c:v>
                </c:pt>
                <c:pt idx="440">
                  <c:v>170.57419819365879</c:v>
                </c:pt>
                <c:pt idx="441">
                  <c:v>170.33588583137072</c:v>
                </c:pt>
                <c:pt idx="442">
                  <c:v>170.72221452526605</c:v>
                </c:pt>
                <c:pt idx="443">
                  <c:v>170.85810150410805</c:v>
                </c:pt>
                <c:pt idx="444">
                  <c:v>170.32058243246576</c:v>
                </c:pt>
                <c:pt idx="445">
                  <c:v>170.78144307588525</c:v>
                </c:pt>
                <c:pt idx="446">
                  <c:v>170.99247339386642</c:v>
                </c:pt>
                <c:pt idx="447">
                  <c:v>170.9288054087956</c:v>
                </c:pt>
                <c:pt idx="448">
                  <c:v>170.94045788511795</c:v>
                </c:pt>
                <c:pt idx="449">
                  <c:v>171.15177548967881</c:v>
                </c:pt>
                <c:pt idx="450">
                  <c:v>171.53734255241852</c:v>
                </c:pt>
                <c:pt idx="451">
                  <c:v>171.59909258297893</c:v>
                </c:pt>
                <c:pt idx="452">
                  <c:v>171.81018762292234</c:v>
                </c:pt>
                <c:pt idx="453">
                  <c:v>171.77171151023367</c:v>
                </c:pt>
                <c:pt idx="454">
                  <c:v>172.18275972128902</c:v>
                </c:pt>
                <c:pt idx="455">
                  <c:v>172.01875086356358</c:v>
                </c:pt>
                <c:pt idx="456">
                  <c:v>171.98037438214277</c:v>
                </c:pt>
                <c:pt idx="457">
                  <c:v>172.39124212798095</c:v>
                </c:pt>
                <c:pt idx="458">
                  <c:v>172.07771011382511</c:v>
                </c:pt>
                <c:pt idx="459">
                  <c:v>172.21426244646216</c:v>
                </c:pt>
                <c:pt idx="460">
                  <c:v>172.44991393819862</c:v>
                </c:pt>
                <c:pt idx="461">
                  <c:v>172.36120953948449</c:v>
                </c:pt>
                <c:pt idx="462">
                  <c:v>172.72239432428432</c:v>
                </c:pt>
                <c:pt idx="463">
                  <c:v>172.40795230072337</c:v>
                </c:pt>
                <c:pt idx="464">
                  <c:v>172.66965917417525</c:v>
                </c:pt>
                <c:pt idx="465">
                  <c:v>173.05380050691224</c:v>
                </c:pt>
                <c:pt idx="466">
                  <c:v>172.99076372262437</c:v>
                </c:pt>
                <c:pt idx="467">
                  <c:v>173.15245059309888</c:v>
                </c:pt>
                <c:pt idx="468">
                  <c:v>173.61162259067004</c:v>
                </c:pt>
                <c:pt idx="469">
                  <c:v>173.42354369326046</c:v>
                </c:pt>
                <c:pt idx="470">
                  <c:v>173.48608478401428</c:v>
                </c:pt>
                <c:pt idx="471">
                  <c:v>173.74755718421005</c:v>
                </c:pt>
                <c:pt idx="472">
                  <c:v>173.58321845822434</c:v>
                </c:pt>
                <c:pt idx="473">
                  <c:v>173.82078733667186</c:v>
                </c:pt>
                <c:pt idx="474">
                  <c:v>174.13035794699022</c:v>
                </c:pt>
                <c:pt idx="475">
                  <c:v>174.01578667131423</c:v>
                </c:pt>
                <c:pt idx="476">
                  <c:v>174.12798652772415</c:v>
                </c:pt>
                <c:pt idx="477">
                  <c:v>174.11316299532325</c:v>
                </c:pt>
                <c:pt idx="478">
                  <c:v>174.34929952910147</c:v>
                </c:pt>
                <c:pt idx="479">
                  <c:v>174.25954227780312</c:v>
                </c:pt>
                <c:pt idx="480">
                  <c:v>174.47142263460273</c:v>
                </c:pt>
                <c:pt idx="481">
                  <c:v>174.20639860113386</c:v>
                </c:pt>
                <c:pt idx="482">
                  <c:v>174.86816362022654</c:v>
                </c:pt>
                <c:pt idx="483">
                  <c:v>174.87902449927253</c:v>
                </c:pt>
                <c:pt idx="484">
                  <c:v>175.08821064140642</c:v>
                </c:pt>
                <c:pt idx="485">
                  <c:v>174.95069166842563</c:v>
                </c:pt>
                <c:pt idx="486">
                  <c:v>175.40931755731469</c:v>
                </c:pt>
                <c:pt idx="487">
                  <c:v>175.27192361664288</c:v>
                </c:pt>
                <c:pt idx="488">
                  <c:v>175.25720379830921</c:v>
                </c:pt>
                <c:pt idx="489">
                  <c:v>175.4927398591492</c:v>
                </c:pt>
                <c:pt idx="490">
                  <c:v>175.45447881956869</c:v>
                </c:pt>
                <c:pt idx="491">
                  <c:v>175.58814244283718</c:v>
                </c:pt>
                <c:pt idx="492">
                  <c:v>175.52406867134016</c:v>
                </c:pt>
                <c:pt idx="493">
                  <c:v>175.61113305826717</c:v>
                </c:pt>
                <c:pt idx="494">
                  <c:v>175.87167051383932</c:v>
                </c:pt>
                <c:pt idx="495">
                  <c:v>176.00505025923803</c:v>
                </c:pt>
                <c:pt idx="496">
                  <c:v>175.7947864903943</c:v>
                </c:pt>
                <c:pt idx="497">
                  <c:v>175.78124241964946</c:v>
                </c:pt>
                <c:pt idx="498">
                  <c:v>175.86509544644372</c:v>
                </c:pt>
                <c:pt idx="499">
                  <c:v>176.42314620863272</c:v>
                </c:pt>
                <c:pt idx="500">
                  <c:v>176.16000688853512</c:v>
                </c:pt>
                <c:pt idx="501">
                  <c:v>176.59665624931279</c:v>
                </c:pt>
                <c:pt idx="502">
                  <c:v>176.4310565411173</c:v>
                </c:pt>
                <c:pt idx="503">
                  <c:v>176.59154229036324</c:v>
                </c:pt>
                <c:pt idx="504">
                  <c:v>176.72674841168288</c:v>
                </c:pt>
                <c:pt idx="505">
                  <c:v>176.56239152955345</c:v>
                </c:pt>
                <c:pt idx="506">
                  <c:v>176.79914992025806</c:v>
                </c:pt>
                <c:pt idx="507">
                  <c:v>176.58403946843868</c:v>
                </c:pt>
                <c:pt idx="508">
                  <c:v>176.69485332678732</c:v>
                </c:pt>
                <c:pt idx="509">
                  <c:v>177.00437859883391</c:v>
                </c:pt>
                <c:pt idx="510">
                  <c:v>176.64136272176768</c:v>
                </c:pt>
                <c:pt idx="511">
                  <c:v>177.45073144996582</c:v>
                </c:pt>
                <c:pt idx="512">
                  <c:v>176.76304954315265</c:v>
                </c:pt>
                <c:pt idx="513">
                  <c:v>177.14759876670536</c:v>
                </c:pt>
                <c:pt idx="514">
                  <c:v>177.60622178939775</c:v>
                </c:pt>
                <c:pt idx="515">
                  <c:v>177.76650000090359</c:v>
                </c:pt>
                <c:pt idx="516">
                  <c:v>177.65233693391554</c:v>
                </c:pt>
                <c:pt idx="517">
                  <c:v>177.41386117744423</c:v>
                </c:pt>
                <c:pt idx="518">
                  <c:v>177.64759660316429</c:v>
                </c:pt>
                <c:pt idx="519">
                  <c:v>177.90922431414828</c:v>
                </c:pt>
                <c:pt idx="520">
                  <c:v>177.92180022653184</c:v>
                </c:pt>
                <c:pt idx="521">
                  <c:v>178.15558228933048</c:v>
                </c:pt>
                <c:pt idx="522">
                  <c:v>177.91698640538993</c:v>
                </c:pt>
                <c:pt idx="523">
                  <c:v>178.25229465149926</c:v>
                </c:pt>
                <c:pt idx="524">
                  <c:v>178.33536397260258</c:v>
                </c:pt>
                <c:pt idx="525">
                  <c:v>178.39363971072703</c:v>
                </c:pt>
                <c:pt idx="526">
                  <c:v>178.67973966918987</c:v>
                </c:pt>
                <c:pt idx="527">
                  <c:v>178.84099280387267</c:v>
                </c:pt>
                <c:pt idx="528">
                  <c:v>178.80401804888169</c:v>
                </c:pt>
                <c:pt idx="529">
                  <c:v>178.91164848000562</c:v>
                </c:pt>
                <c:pt idx="530">
                  <c:v>179.24661404497192</c:v>
                </c:pt>
                <c:pt idx="531">
                  <c:v>179.30809178842878</c:v>
                </c:pt>
                <c:pt idx="532">
                  <c:v>179.44326859031582</c:v>
                </c:pt>
                <c:pt idx="533">
                  <c:v>179.40474970413732</c:v>
                </c:pt>
                <c:pt idx="534">
                  <c:v>179.66288679148755</c:v>
                </c:pt>
                <c:pt idx="535">
                  <c:v>179.72260850920395</c:v>
                </c:pt>
                <c:pt idx="536">
                  <c:v>179.70877266900368</c:v>
                </c:pt>
                <c:pt idx="537">
                  <c:v>179.74176225768304</c:v>
                </c:pt>
                <c:pt idx="538">
                  <c:v>179.70332458907274</c:v>
                </c:pt>
                <c:pt idx="539">
                  <c:v>179.76466464080215</c:v>
                </c:pt>
                <c:pt idx="540">
                  <c:v>179.67176337634811</c:v>
                </c:pt>
                <c:pt idx="541">
                  <c:v>179.9841687976018</c:v>
                </c:pt>
                <c:pt idx="542">
                  <c:v>180.04550205379905</c:v>
                </c:pt>
                <c:pt idx="543">
                  <c:v>180.25237859188883</c:v>
                </c:pt>
                <c:pt idx="544">
                  <c:v>180.21555939429817</c:v>
                </c:pt>
                <c:pt idx="545">
                  <c:v>180.47358961642709</c:v>
                </c:pt>
                <c:pt idx="546">
                  <c:v>180.26112256624737</c:v>
                </c:pt>
                <c:pt idx="547">
                  <c:v>180.32245242467872</c:v>
                </c:pt>
                <c:pt idx="548">
                  <c:v>180.62746541417471</c:v>
                </c:pt>
                <c:pt idx="549">
                  <c:v>180.41512673926718</c:v>
                </c:pt>
                <c:pt idx="550">
                  <c:v>180.59914761020536</c:v>
                </c:pt>
                <c:pt idx="551">
                  <c:v>180.80941177029655</c:v>
                </c:pt>
                <c:pt idx="552">
                  <c:v>180.61989947050944</c:v>
                </c:pt>
                <c:pt idx="553">
                  <c:v>180.77932821311151</c:v>
                </c:pt>
                <c:pt idx="554">
                  <c:v>180.73873673352551</c:v>
                </c:pt>
                <c:pt idx="555">
                  <c:v>180.72645198445286</c:v>
                </c:pt>
                <c:pt idx="556">
                  <c:v>181.11048033595642</c:v>
                </c:pt>
                <c:pt idx="557">
                  <c:v>181.16996390863744</c:v>
                </c:pt>
                <c:pt idx="558">
                  <c:v>181.25382659164671</c:v>
                </c:pt>
                <c:pt idx="559">
                  <c:v>181.31499034316238</c:v>
                </c:pt>
                <c:pt idx="560">
                  <c:v>181.4233237391756</c:v>
                </c:pt>
                <c:pt idx="561">
                  <c:v>181.40921643391192</c:v>
                </c:pt>
                <c:pt idx="562">
                  <c:v>181.37049231170579</c:v>
                </c:pt>
                <c:pt idx="563">
                  <c:v>181.55414827901529</c:v>
                </c:pt>
                <c:pt idx="564">
                  <c:v>181.78462740089344</c:v>
                </c:pt>
                <c:pt idx="565">
                  <c:v>181.47262844778425</c:v>
                </c:pt>
                <c:pt idx="566">
                  <c:v>181.38274694235827</c:v>
                </c:pt>
                <c:pt idx="567">
                  <c:v>181.64412190339334</c:v>
                </c:pt>
                <c:pt idx="568">
                  <c:v>181.83021627198309</c:v>
                </c:pt>
                <c:pt idx="569">
                  <c:v>181.9385832620377</c:v>
                </c:pt>
                <c:pt idx="570">
                  <c:v>181.87723545241425</c:v>
                </c:pt>
                <c:pt idx="571">
                  <c:v>182.35663640834298</c:v>
                </c:pt>
                <c:pt idx="572">
                  <c:v>182.64246224381259</c:v>
                </c:pt>
                <c:pt idx="573">
                  <c:v>182.45477932314986</c:v>
                </c:pt>
                <c:pt idx="574">
                  <c:v>182.61184112716319</c:v>
                </c:pt>
                <c:pt idx="575">
                  <c:v>182.57090973396959</c:v>
                </c:pt>
                <c:pt idx="576">
                  <c:v>182.68093350211535</c:v>
                </c:pt>
                <c:pt idx="577">
                  <c:v>182.56673259387844</c:v>
                </c:pt>
                <c:pt idx="578">
                  <c:v>183.14997173202221</c:v>
                </c:pt>
                <c:pt idx="579">
                  <c:v>182.88452882523109</c:v>
                </c:pt>
                <c:pt idx="580">
                  <c:v>183.06830360474555</c:v>
                </c:pt>
                <c:pt idx="581">
                  <c:v>183.02726444208639</c:v>
                </c:pt>
                <c:pt idx="582">
                  <c:v>183.28823594580911</c:v>
                </c:pt>
                <c:pt idx="583">
                  <c:v>183.27434511112182</c:v>
                </c:pt>
                <c:pt idx="584">
                  <c:v>183.38177289288797</c:v>
                </c:pt>
                <c:pt idx="585">
                  <c:v>183.26728142085437</c:v>
                </c:pt>
                <c:pt idx="586">
                  <c:v>182.92872011740337</c:v>
                </c:pt>
                <c:pt idx="587">
                  <c:v>183.11178322934677</c:v>
                </c:pt>
                <c:pt idx="588">
                  <c:v>183.39493599847071</c:v>
                </c:pt>
                <c:pt idx="589">
                  <c:v>183.23183432781263</c:v>
                </c:pt>
                <c:pt idx="590">
                  <c:v>183.5174428706656</c:v>
                </c:pt>
                <c:pt idx="591">
                  <c:v>183.5495897311705</c:v>
                </c:pt>
                <c:pt idx="592">
                  <c:v>183.6598126248453</c:v>
                </c:pt>
                <c:pt idx="593">
                  <c:v>183.64539757514564</c:v>
                </c:pt>
                <c:pt idx="594">
                  <c:v>183.58196125193689</c:v>
                </c:pt>
                <c:pt idx="595">
                  <c:v>183.81436258867518</c:v>
                </c:pt>
                <c:pt idx="596">
                  <c:v>184.17040673436708</c:v>
                </c:pt>
                <c:pt idx="597">
                  <c:v>183.9074227250577</c:v>
                </c:pt>
                <c:pt idx="598">
                  <c:v>184.38530263267012</c:v>
                </c:pt>
                <c:pt idx="599">
                  <c:v>184.12716786017461</c:v>
                </c:pt>
                <c:pt idx="600">
                  <c:v>184.01510514415014</c:v>
                </c:pt>
                <c:pt idx="601">
                  <c:v>184.04688592276875</c:v>
                </c:pt>
                <c:pt idx="602">
                  <c:v>184.5031105336779</c:v>
                </c:pt>
                <c:pt idx="603">
                  <c:v>184.51553850623327</c:v>
                </c:pt>
                <c:pt idx="604">
                  <c:v>184.34722507904922</c:v>
                </c:pt>
                <c:pt idx="605">
                  <c:v>184.25966316269864</c:v>
                </c:pt>
                <c:pt idx="606">
                  <c:v>184.49129918004445</c:v>
                </c:pt>
                <c:pt idx="607">
                  <c:v>184.37703231678489</c:v>
                </c:pt>
                <c:pt idx="608">
                  <c:v>184.25991521012298</c:v>
                </c:pt>
                <c:pt idx="609">
                  <c:v>184.49373087790696</c:v>
                </c:pt>
                <c:pt idx="610">
                  <c:v>184.40390184604485</c:v>
                </c:pt>
                <c:pt idx="611">
                  <c:v>184.61371185634681</c:v>
                </c:pt>
                <c:pt idx="612">
                  <c:v>184.92072850842567</c:v>
                </c:pt>
                <c:pt idx="613">
                  <c:v>184.65996873153267</c:v>
                </c:pt>
                <c:pt idx="614">
                  <c:v>184.864495604821</c:v>
                </c:pt>
                <c:pt idx="615">
                  <c:v>185.44746689487806</c:v>
                </c:pt>
                <c:pt idx="616">
                  <c:v>184.91141797632218</c:v>
                </c:pt>
                <c:pt idx="617">
                  <c:v>185.19686474167105</c:v>
                </c:pt>
                <c:pt idx="618">
                  <c:v>184.90937335636647</c:v>
                </c:pt>
                <c:pt idx="619">
                  <c:v>185.11085173756624</c:v>
                </c:pt>
                <c:pt idx="620">
                  <c:v>185.59904089464794</c:v>
                </c:pt>
                <c:pt idx="621">
                  <c:v>185.3305203681453</c:v>
                </c:pt>
                <c:pt idx="622">
                  <c:v>185.43462030117388</c:v>
                </c:pt>
                <c:pt idx="623">
                  <c:v>185.57164212834977</c:v>
                </c:pt>
                <c:pt idx="624">
                  <c:v>185.50784572414796</c:v>
                </c:pt>
                <c:pt idx="625">
                  <c:v>185.17214565203619</c:v>
                </c:pt>
                <c:pt idx="626">
                  <c:v>185.5789810168576</c:v>
                </c:pt>
                <c:pt idx="627">
                  <c:v>185.73709893421454</c:v>
                </c:pt>
                <c:pt idx="628">
                  <c:v>185.77127421716875</c:v>
                </c:pt>
                <c:pt idx="629">
                  <c:v>186.05351167197171</c:v>
                </c:pt>
                <c:pt idx="630">
                  <c:v>186.01168770756817</c:v>
                </c:pt>
                <c:pt idx="631">
                  <c:v>186.2426503096118</c:v>
                </c:pt>
                <c:pt idx="632">
                  <c:v>186.22809839022489</c:v>
                </c:pt>
                <c:pt idx="633">
                  <c:v>186.04052134833523</c:v>
                </c:pt>
                <c:pt idx="634">
                  <c:v>186.37437789891658</c:v>
                </c:pt>
                <c:pt idx="635">
                  <c:v>186.05971007186656</c:v>
                </c:pt>
                <c:pt idx="636">
                  <c:v>186.36366943602724</c:v>
                </c:pt>
                <c:pt idx="637">
                  <c:v>186.47586666190858</c:v>
                </c:pt>
                <c:pt idx="638">
                  <c:v>186.58578227697029</c:v>
                </c:pt>
                <c:pt idx="639">
                  <c:v>186.54637114839801</c:v>
                </c:pt>
                <c:pt idx="640">
                  <c:v>186.48368340236374</c:v>
                </c:pt>
                <c:pt idx="641">
                  <c:v>186.63559048298089</c:v>
                </c:pt>
                <c:pt idx="642">
                  <c:v>186.95124853629699</c:v>
                </c:pt>
                <c:pt idx="643">
                  <c:v>186.80615371794073</c:v>
                </c:pt>
                <c:pt idx="644">
                  <c:v>187.09143533542056</c:v>
                </c:pt>
                <c:pt idx="645">
                  <c:v>187.07360425947525</c:v>
                </c:pt>
                <c:pt idx="646">
                  <c:v>187.15911193800002</c:v>
                </c:pt>
                <c:pt idx="647">
                  <c:v>187.19583007613807</c:v>
                </c:pt>
                <c:pt idx="648">
                  <c:v>187.2053166958396</c:v>
                </c:pt>
                <c:pt idx="649">
                  <c:v>187.63607825426061</c:v>
                </c:pt>
                <c:pt idx="650">
                  <c:v>187.54847471527643</c:v>
                </c:pt>
                <c:pt idx="651">
                  <c:v>187.42415569285191</c:v>
                </c:pt>
                <c:pt idx="652">
                  <c:v>187.59159229033708</c:v>
                </c:pt>
                <c:pt idx="653">
                  <c:v>187.64298737693883</c:v>
                </c:pt>
                <c:pt idx="654">
                  <c:v>187.85215263373908</c:v>
                </c:pt>
                <c:pt idx="655">
                  <c:v>187.66179209810832</c:v>
                </c:pt>
                <c:pt idx="656">
                  <c:v>187.89210824776723</c:v>
                </c:pt>
                <c:pt idx="657">
                  <c:v>188.10475126602944</c:v>
                </c:pt>
                <c:pt idx="658">
                  <c:v>187.95578640864494</c:v>
                </c:pt>
                <c:pt idx="659">
                  <c:v>187.94448920382229</c:v>
                </c:pt>
                <c:pt idx="660">
                  <c:v>188.25051959951395</c:v>
                </c:pt>
                <c:pt idx="661">
                  <c:v>188.06008587490749</c:v>
                </c:pt>
                <c:pt idx="662">
                  <c:v>188.12071275199213</c:v>
                </c:pt>
                <c:pt idx="663">
                  <c:v>188.2267964158865</c:v>
                </c:pt>
                <c:pt idx="664">
                  <c:v>188.36723070713401</c:v>
                </c:pt>
                <c:pt idx="665">
                  <c:v>188.6287189453036</c:v>
                </c:pt>
                <c:pt idx="666">
                  <c:v>188.53755127583753</c:v>
                </c:pt>
                <c:pt idx="667">
                  <c:v>188.81589386599916</c:v>
                </c:pt>
                <c:pt idx="668">
                  <c:v>188.62883550405161</c:v>
                </c:pt>
                <c:pt idx="669">
                  <c:v>188.95159086261378</c:v>
                </c:pt>
                <c:pt idx="670">
                  <c:v>189.16784453883122</c:v>
                </c:pt>
                <c:pt idx="671">
                  <c:v>188.82895102154868</c:v>
                </c:pt>
                <c:pt idx="672">
                  <c:v>188.88274869588111</c:v>
                </c:pt>
                <c:pt idx="673">
                  <c:v>189.16447971914039</c:v>
                </c:pt>
                <c:pt idx="674">
                  <c:v>188.9770720997285</c:v>
                </c:pt>
                <c:pt idx="675">
                  <c:v>188.89004812646112</c:v>
                </c:pt>
                <c:pt idx="676">
                  <c:v>189.52997829567261</c:v>
                </c:pt>
                <c:pt idx="677">
                  <c:v>188.93260317943771</c:v>
                </c:pt>
                <c:pt idx="678">
                  <c:v>189.50727132132761</c:v>
                </c:pt>
                <c:pt idx="679">
                  <c:v>189.4885136143082</c:v>
                </c:pt>
                <c:pt idx="680">
                  <c:v>189.47367754303798</c:v>
                </c:pt>
                <c:pt idx="681">
                  <c:v>189.48653941579317</c:v>
                </c:pt>
                <c:pt idx="682">
                  <c:v>189.42315427828532</c:v>
                </c:pt>
                <c:pt idx="683">
                  <c:v>189.65265515591108</c:v>
                </c:pt>
                <c:pt idx="684">
                  <c:v>189.43793737622036</c:v>
                </c:pt>
                <c:pt idx="685">
                  <c:v>189.66774298413486</c:v>
                </c:pt>
                <c:pt idx="686">
                  <c:v>189.70068572746885</c:v>
                </c:pt>
                <c:pt idx="687">
                  <c:v>189.68569771577506</c:v>
                </c:pt>
                <c:pt idx="688">
                  <c:v>189.67833645020028</c:v>
                </c:pt>
                <c:pt idx="689">
                  <c:v>189.55967040065929</c:v>
                </c:pt>
                <c:pt idx="690">
                  <c:v>189.84097738820071</c:v>
                </c:pt>
                <c:pt idx="691">
                  <c:v>189.7983123397031</c:v>
                </c:pt>
                <c:pt idx="692">
                  <c:v>189.95538319710204</c:v>
                </c:pt>
                <c:pt idx="693">
                  <c:v>190.03661603662073</c:v>
                </c:pt>
                <c:pt idx="694">
                  <c:v>190.09388722520765</c:v>
                </c:pt>
                <c:pt idx="695">
                  <c:v>190.35480184375103</c:v>
                </c:pt>
                <c:pt idx="696">
                  <c:v>190.35990199139212</c:v>
                </c:pt>
                <c:pt idx="697">
                  <c:v>190.24497900307529</c:v>
                </c:pt>
                <c:pt idx="698">
                  <c:v>190.38567303161329</c:v>
                </c:pt>
                <c:pt idx="699">
                  <c:v>190.50745405337062</c:v>
                </c:pt>
                <c:pt idx="700">
                  <c:v>190.79623475055416</c:v>
                </c:pt>
                <c:pt idx="701">
                  <c:v>190.65303110134118</c:v>
                </c:pt>
                <c:pt idx="702">
                  <c:v>190.73408205077305</c:v>
                </c:pt>
                <c:pt idx="703">
                  <c:v>190.84691989255401</c:v>
                </c:pt>
                <c:pt idx="704">
                  <c:v>191.07220265194496</c:v>
                </c:pt>
                <c:pt idx="705">
                  <c:v>190.93307679871077</c:v>
                </c:pt>
                <c:pt idx="706">
                  <c:v>191.06994117779396</c:v>
                </c:pt>
                <c:pt idx="707">
                  <c:v>190.93083217638321</c:v>
                </c:pt>
                <c:pt idx="708">
                  <c:v>190.58776898643288</c:v>
                </c:pt>
                <c:pt idx="709">
                  <c:v>190.99269836893063</c:v>
                </c:pt>
                <c:pt idx="710">
                  <c:v>191.36598499012121</c:v>
                </c:pt>
                <c:pt idx="711">
                  <c:v>191.35457985142511</c:v>
                </c:pt>
                <c:pt idx="712">
                  <c:v>191.44783169080586</c:v>
                </c:pt>
                <c:pt idx="713">
                  <c:v>191.25230818397608</c:v>
                </c:pt>
                <c:pt idx="714">
                  <c:v>191.06128453594664</c:v>
                </c:pt>
                <c:pt idx="715">
                  <c:v>191.51036355178849</c:v>
                </c:pt>
                <c:pt idx="716">
                  <c:v>191.18316249261363</c:v>
                </c:pt>
                <c:pt idx="717">
                  <c:v>191.58396848330477</c:v>
                </c:pt>
                <c:pt idx="718">
                  <c:v>191.56843537677838</c:v>
                </c:pt>
                <c:pt idx="719">
                  <c:v>191.69735531862045</c:v>
                </c:pt>
                <c:pt idx="720">
                  <c:v>191.56244810424664</c:v>
                </c:pt>
                <c:pt idx="721">
                  <c:v>191.64302229778485</c:v>
                </c:pt>
                <c:pt idx="722">
                  <c:v>192.01979076323693</c:v>
                </c:pt>
                <c:pt idx="723">
                  <c:v>191.57621429140829</c:v>
                </c:pt>
                <c:pt idx="724">
                  <c:v>191.69355267702321</c:v>
                </c:pt>
                <c:pt idx="725">
                  <c:v>192.04577989842534</c:v>
                </c:pt>
                <c:pt idx="726">
                  <c:v>191.90241025190198</c:v>
                </c:pt>
                <c:pt idx="727">
                  <c:v>192.06323713135839</c:v>
                </c:pt>
                <c:pt idx="728">
                  <c:v>192.31573425594775</c:v>
                </c:pt>
                <c:pt idx="729">
                  <c:v>192.2483649254342</c:v>
                </c:pt>
                <c:pt idx="730">
                  <c:v>192.23761555557803</c:v>
                </c:pt>
                <c:pt idx="731">
                  <c:v>192.53337187960591</c:v>
                </c:pt>
                <c:pt idx="732">
                  <c:v>192.05462017319689</c:v>
                </c:pt>
                <c:pt idx="733">
                  <c:v>192.43090155245073</c:v>
                </c:pt>
                <c:pt idx="734">
                  <c:v>192.53954930756652</c:v>
                </c:pt>
                <c:pt idx="735">
                  <c:v>192.30022838420149</c:v>
                </c:pt>
                <c:pt idx="736">
                  <c:v>192.31357975447287</c:v>
                </c:pt>
                <c:pt idx="737">
                  <c:v>192.76570071348317</c:v>
                </c:pt>
                <c:pt idx="738">
                  <c:v>192.91144854628658</c:v>
                </c:pt>
                <c:pt idx="739">
                  <c:v>192.78293566675598</c:v>
                </c:pt>
                <c:pt idx="740">
                  <c:v>192.93934719314097</c:v>
                </c:pt>
                <c:pt idx="741">
                  <c:v>192.90051686334573</c:v>
                </c:pt>
                <c:pt idx="742">
                  <c:v>192.87625416161654</c:v>
                </c:pt>
                <c:pt idx="743">
                  <c:v>193.11314169483092</c:v>
                </c:pt>
                <c:pt idx="744">
                  <c:v>193.07825231872869</c:v>
                </c:pt>
                <c:pt idx="745">
                  <c:v>192.95873759492247</c:v>
                </c:pt>
                <c:pt idx="746">
                  <c:v>193.22950310113487</c:v>
                </c:pt>
                <c:pt idx="747">
                  <c:v>193.24724447823939</c:v>
                </c:pt>
                <c:pt idx="748">
                  <c:v>193.25578446388965</c:v>
                </c:pt>
                <c:pt idx="749">
                  <c:v>193.40754835605418</c:v>
                </c:pt>
                <c:pt idx="750">
                  <c:v>193.61165328707045</c:v>
                </c:pt>
                <c:pt idx="751">
                  <c:v>193.27682411170952</c:v>
                </c:pt>
                <c:pt idx="752">
                  <c:v>193.40931026653521</c:v>
                </c:pt>
                <c:pt idx="753">
                  <c:v>193.56539133277442</c:v>
                </c:pt>
                <c:pt idx="754">
                  <c:v>193.76928697236485</c:v>
                </c:pt>
                <c:pt idx="755">
                  <c:v>193.75860999684573</c:v>
                </c:pt>
                <c:pt idx="756">
                  <c:v>194.08631690882083</c:v>
                </c:pt>
                <c:pt idx="757">
                  <c:v>194.09925468328447</c:v>
                </c:pt>
                <c:pt idx="758">
                  <c:v>194.10369582872767</c:v>
                </c:pt>
                <c:pt idx="759">
                  <c:v>193.86884519811844</c:v>
                </c:pt>
                <c:pt idx="760">
                  <c:v>194.1727519352512</c:v>
                </c:pt>
                <c:pt idx="761">
                  <c:v>193.88572311194679</c:v>
                </c:pt>
                <c:pt idx="762">
                  <c:v>194.46119908364938</c:v>
                </c:pt>
                <c:pt idx="763">
                  <c:v>194.29824883278945</c:v>
                </c:pt>
                <c:pt idx="764">
                  <c:v>194.3779894776016</c:v>
                </c:pt>
                <c:pt idx="765">
                  <c:v>194.47691844918421</c:v>
                </c:pt>
                <c:pt idx="766">
                  <c:v>193.99462738310348</c:v>
                </c:pt>
                <c:pt idx="767">
                  <c:v>194.49799250537365</c:v>
                </c:pt>
                <c:pt idx="768">
                  <c:v>194.4539593902341</c:v>
                </c:pt>
                <c:pt idx="769">
                  <c:v>194.46254875309688</c:v>
                </c:pt>
                <c:pt idx="770">
                  <c:v>194.91368652466997</c:v>
                </c:pt>
                <c:pt idx="771">
                  <c:v>194.75084930433258</c:v>
                </c:pt>
                <c:pt idx="772">
                  <c:v>194.93536247866746</c:v>
                </c:pt>
                <c:pt idx="773">
                  <c:v>195.22890677481865</c:v>
                </c:pt>
                <c:pt idx="774">
                  <c:v>194.78034938400435</c:v>
                </c:pt>
                <c:pt idx="775">
                  <c:v>195.08877609251999</c:v>
                </c:pt>
                <c:pt idx="776">
                  <c:v>195.03487929556769</c:v>
                </c:pt>
                <c:pt idx="777">
                  <c:v>195.56716300930242</c:v>
                </c:pt>
                <c:pt idx="778">
                  <c:v>195.0038314962145</c:v>
                </c:pt>
                <c:pt idx="779">
                  <c:v>195.18339079896657</c:v>
                </c:pt>
                <c:pt idx="780">
                  <c:v>195.1443385731298</c:v>
                </c:pt>
                <c:pt idx="781">
                  <c:v>195.27151570762067</c:v>
                </c:pt>
                <c:pt idx="782">
                  <c:v>195.55558210312643</c:v>
                </c:pt>
                <c:pt idx="783">
                  <c:v>195.45881446591017</c:v>
                </c:pt>
                <c:pt idx="784">
                  <c:v>195.46687070832547</c:v>
                </c:pt>
                <c:pt idx="785">
                  <c:v>195.79930406077131</c:v>
                </c:pt>
                <c:pt idx="786">
                  <c:v>195.44123912334442</c:v>
                </c:pt>
                <c:pt idx="787">
                  <c:v>195.54452439811331</c:v>
                </c:pt>
                <c:pt idx="788">
                  <c:v>195.7424848693762</c:v>
                </c:pt>
                <c:pt idx="789">
                  <c:v>195.80844433194716</c:v>
                </c:pt>
                <c:pt idx="790">
                  <c:v>195.76380093418993</c:v>
                </c:pt>
                <c:pt idx="791">
                  <c:v>196.09045514153132</c:v>
                </c:pt>
                <c:pt idx="792">
                  <c:v>195.96116337666416</c:v>
                </c:pt>
                <c:pt idx="793">
                  <c:v>196.43561516852674</c:v>
                </c:pt>
                <c:pt idx="794">
                  <c:v>196.21487820800382</c:v>
                </c:pt>
                <c:pt idx="795">
                  <c:v>196.12309052844478</c:v>
                </c:pt>
                <c:pt idx="796">
                  <c:v>196.29716431883878</c:v>
                </c:pt>
                <c:pt idx="797">
                  <c:v>196.44439979772642</c:v>
                </c:pt>
                <c:pt idx="798">
                  <c:v>196.34730578316373</c:v>
                </c:pt>
                <c:pt idx="799">
                  <c:v>196.62647456203536</c:v>
                </c:pt>
                <c:pt idx="800">
                  <c:v>196.45808875145798</c:v>
                </c:pt>
                <c:pt idx="801">
                  <c:v>196.49515713350849</c:v>
                </c:pt>
                <c:pt idx="802">
                  <c:v>196.89796537837043</c:v>
                </c:pt>
                <c:pt idx="803">
                  <c:v>197.13738442489586</c:v>
                </c:pt>
                <c:pt idx="804">
                  <c:v>196.86674168982353</c:v>
                </c:pt>
                <c:pt idx="805">
                  <c:v>196.85093868011</c:v>
                </c:pt>
                <c:pt idx="806">
                  <c:v>196.8536626658551</c:v>
                </c:pt>
                <c:pt idx="807">
                  <c:v>196.73267640795171</c:v>
                </c:pt>
                <c:pt idx="808">
                  <c:v>197.05888167175834</c:v>
                </c:pt>
                <c:pt idx="809">
                  <c:v>196.8069681540249</c:v>
                </c:pt>
                <c:pt idx="810">
                  <c:v>196.8332748027849</c:v>
                </c:pt>
                <c:pt idx="811">
                  <c:v>197.08371589531936</c:v>
                </c:pt>
                <c:pt idx="812">
                  <c:v>196.8728288337357</c:v>
                </c:pt>
                <c:pt idx="813">
                  <c:v>196.78076248256116</c:v>
                </c:pt>
                <c:pt idx="814">
                  <c:v>197.13573957626181</c:v>
                </c:pt>
                <c:pt idx="815">
                  <c:v>197.09120819517761</c:v>
                </c:pt>
                <c:pt idx="816">
                  <c:v>197.11733958497473</c:v>
                </c:pt>
                <c:pt idx="817">
                  <c:v>197.10700134480584</c:v>
                </c:pt>
                <c:pt idx="818">
                  <c:v>197.25141166574156</c:v>
                </c:pt>
                <c:pt idx="819">
                  <c:v>197.3354931319837</c:v>
                </c:pt>
                <c:pt idx="820">
                  <c:v>197.20153893617305</c:v>
                </c:pt>
                <c:pt idx="821">
                  <c:v>197.48028337791203</c:v>
                </c:pt>
                <c:pt idx="822">
                  <c:v>197.50638150248403</c:v>
                </c:pt>
                <c:pt idx="823">
                  <c:v>197.88545125291716</c:v>
                </c:pt>
                <c:pt idx="824">
                  <c:v>197.4277856900033</c:v>
                </c:pt>
                <c:pt idx="825">
                  <c:v>197.87704038677191</c:v>
                </c:pt>
                <c:pt idx="826">
                  <c:v>197.53231182565378</c:v>
                </c:pt>
                <c:pt idx="827">
                  <c:v>197.55095569325266</c:v>
                </c:pt>
                <c:pt idx="828">
                  <c:v>197.50596292842602</c:v>
                </c:pt>
                <c:pt idx="829">
                  <c:v>198.05574638882933</c:v>
                </c:pt>
                <c:pt idx="830">
                  <c:v>198.03391238830642</c:v>
                </c:pt>
                <c:pt idx="831">
                  <c:v>198.34752522215246</c:v>
                </c:pt>
                <c:pt idx="832">
                  <c:v>198.24951101583059</c:v>
                </c:pt>
                <c:pt idx="833">
                  <c:v>198.26313735853665</c:v>
                </c:pt>
                <c:pt idx="834">
                  <c:v>198.0765259672275</c:v>
                </c:pt>
                <c:pt idx="835">
                  <c:v>198.5729231373096</c:v>
                </c:pt>
                <c:pt idx="836">
                  <c:v>198.38062771094275</c:v>
                </c:pt>
                <c:pt idx="837">
                  <c:v>198.56487901068277</c:v>
                </c:pt>
                <c:pt idx="838">
                  <c:v>198.61387788855245</c:v>
                </c:pt>
                <c:pt idx="839">
                  <c:v>198.65656322718314</c:v>
                </c:pt>
                <c:pt idx="840">
                  <c:v>198.84729263860299</c:v>
                </c:pt>
                <c:pt idx="841">
                  <c:v>198.88999450024096</c:v>
                </c:pt>
                <c:pt idx="842">
                  <c:v>198.74437805354188</c:v>
                </c:pt>
                <c:pt idx="843">
                  <c:v>199.22929406818372</c:v>
                </c:pt>
                <c:pt idx="844">
                  <c:v>198.78912569038852</c:v>
                </c:pt>
                <c:pt idx="845">
                  <c:v>199.46186262426556</c:v>
                </c:pt>
                <c:pt idx="846">
                  <c:v>198.99262594731601</c:v>
                </c:pt>
                <c:pt idx="847">
                  <c:v>199.30657329670612</c:v>
                </c:pt>
                <c:pt idx="848">
                  <c:v>199.13148083310756</c:v>
                </c:pt>
                <c:pt idx="849">
                  <c:v>199.40979606027565</c:v>
                </c:pt>
                <c:pt idx="850">
                  <c:v>199.06442277305706</c:v>
                </c:pt>
                <c:pt idx="851">
                  <c:v>199.28400406785738</c:v>
                </c:pt>
                <c:pt idx="852">
                  <c:v>199.3324649752426</c:v>
                </c:pt>
                <c:pt idx="853">
                  <c:v>199.48113813339808</c:v>
                </c:pt>
                <c:pt idx="854">
                  <c:v>199.6709322416956</c:v>
                </c:pt>
                <c:pt idx="855">
                  <c:v>199.47858820535373</c:v>
                </c:pt>
                <c:pt idx="856">
                  <c:v>199.63326076057496</c:v>
                </c:pt>
                <c:pt idx="857">
                  <c:v>199.48243524039958</c:v>
                </c:pt>
                <c:pt idx="858">
                  <c:v>199.58386125212746</c:v>
                </c:pt>
                <c:pt idx="859">
                  <c:v>199.62665324999409</c:v>
                </c:pt>
                <c:pt idx="860">
                  <c:v>200.06964109940503</c:v>
                </c:pt>
                <c:pt idx="861">
                  <c:v>199.90619215740446</c:v>
                </c:pt>
                <c:pt idx="862">
                  <c:v>199.86099748628806</c:v>
                </c:pt>
                <c:pt idx="863">
                  <c:v>200.02684883640154</c:v>
                </c:pt>
                <c:pt idx="864">
                  <c:v>200.20474145272146</c:v>
                </c:pt>
                <c:pt idx="865">
                  <c:v>199.76533084477467</c:v>
                </c:pt>
                <c:pt idx="866">
                  <c:v>200.07897083334746</c:v>
                </c:pt>
                <c:pt idx="867">
                  <c:v>200.49754053874773</c:v>
                </c:pt>
                <c:pt idx="868">
                  <c:v>200.34674776317229</c:v>
                </c:pt>
                <c:pt idx="869">
                  <c:v>200.5419126128449</c:v>
                </c:pt>
                <c:pt idx="870">
                  <c:v>200.60237143751874</c:v>
                </c:pt>
                <c:pt idx="871">
                  <c:v>200.9332204993583</c:v>
                </c:pt>
                <c:pt idx="872">
                  <c:v>200.78751387485329</c:v>
                </c:pt>
                <c:pt idx="873">
                  <c:v>200.60092974787619</c:v>
                </c:pt>
                <c:pt idx="874">
                  <c:v>200.46639312243354</c:v>
                </c:pt>
                <c:pt idx="875">
                  <c:v>200.85014160760682</c:v>
                </c:pt>
                <c:pt idx="876">
                  <c:v>200.71719249290311</c:v>
                </c:pt>
                <c:pt idx="877">
                  <c:v>200.95230985805426</c:v>
                </c:pt>
                <c:pt idx="878">
                  <c:v>200.76141676417865</c:v>
                </c:pt>
                <c:pt idx="879">
                  <c:v>200.87326447180794</c:v>
                </c:pt>
                <c:pt idx="880">
                  <c:v>200.76980145769659</c:v>
                </c:pt>
                <c:pt idx="881">
                  <c:v>200.97737066871611</c:v>
                </c:pt>
                <c:pt idx="882">
                  <c:v>201.34273117864774</c:v>
                </c:pt>
                <c:pt idx="883">
                  <c:v>200.86248948609671</c:v>
                </c:pt>
                <c:pt idx="884">
                  <c:v>201.18052368713279</c:v>
                </c:pt>
                <c:pt idx="885">
                  <c:v>201.00005656376749</c:v>
                </c:pt>
                <c:pt idx="886">
                  <c:v>201.13085846790307</c:v>
                </c:pt>
                <c:pt idx="887">
                  <c:v>201.01470093966827</c:v>
                </c:pt>
                <c:pt idx="888">
                  <c:v>201.02833155698323</c:v>
                </c:pt>
                <c:pt idx="889">
                  <c:v>201.31665496644905</c:v>
                </c:pt>
                <c:pt idx="890">
                  <c:v>201.23655143144822</c:v>
                </c:pt>
                <c:pt idx="891">
                  <c:v>201.37771633781739</c:v>
                </c:pt>
                <c:pt idx="892">
                  <c:v>201.67438764506875</c:v>
                </c:pt>
                <c:pt idx="893">
                  <c:v>201.68159702170726</c:v>
                </c:pt>
                <c:pt idx="894">
                  <c:v>201.62263722458363</c:v>
                </c:pt>
                <c:pt idx="895">
                  <c:v>201.83654141686509</c:v>
                </c:pt>
                <c:pt idx="896">
                  <c:v>201.94344680305107</c:v>
                </c:pt>
                <c:pt idx="897">
                  <c:v>202.00147815634676</c:v>
                </c:pt>
                <c:pt idx="898">
                  <c:v>201.70450499586411</c:v>
                </c:pt>
                <c:pt idx="899">
                  <c:v>201.92194910906949</c:v>
                </c:pt>
                <c:pt idx="900">
                  <c:v>201.79541865931628</c:v>
                </c:pt>
                <c:pt idx="901">
                  <c:v>202.21935133828754</c:v>
                </c:pt>
                <c:pt idx="902">
                  <c:v>202.38645080615743</c:v>
                </c:pt>
                <c:pt idx="903">
                  <c:v>202.0103398347959</c:v>
                </c:pt>
                <c:pt idx="904">
                  <c:v>202.09408793635032</c:v>
                </c:pt>
                <c:pt idx="905">
                  <c:v>201.99132617730129</c:v>
                </c:pt>
                <c:pt idx="906">
                  <c:v>201.98519179249502</c:v>
                </c:pt>
                <c:pt idx="907">
                  <c:v>202.34237691024481</c:v>
                </c:pt>
                <c:pt idx="908">
                  <c:v>202.02269121626051</c:v>
                </c:pt>
                <c:pt idx="909">
                  <c:v>202.46975882037088</c:v>
                </c:pt>
                <c:pt idx="910">
                  <c:v>202.40654527004648</c:v>
                </c:pt>
                <c:pt idx="911">
                  <c:v>202.58370147538642</c:v>
                </c:pt>
                <c:pt idx="912">
                  <c:v>202.9707394880495</c:v>
                </c:pt>
                <c:pt idx="913">
                  <c:v>202.61172068585006</c:v>
                </c:pt>
                <c:pt idx="914">
                  <c:v>202.82174368352639</c:v>
                </c:pt>
                <c:pt idx="915">
                  <c:v>203.081975214095</c:v>
                </c:pt>
                <c:pt idx="916">
                  <c:v>203.16565590835592</c:v>
                </c:pt>
                <c:pt idx="917">
                  <c:v>203.08240008176313</c:v>
                </c:pt>
                <c:pt idx="918">
                  <c:v>203.11957401377066</c:v>
                </c:pt>
                <c:pt idx="919">
                  <c:v>203.01669799113887</c:v>
                </c:pt>
                <c:pt idx="920">
                  <c:v>203.85294020541676</c:v>
                </c:pt>
                <c:pt idx="921">
                  <c:v>202.94028091067605</c:v>
                </c:pt>
                <c:pt idx="922">
                  <c:v>203.57050352310824</c:v>
                </c:pt>
                <c:pt idx="923">
                  <c:v>203.3571268165087</c:v>
                </c:pt>
                <c:pt idx="924">
                  <c:v>203.55419105895828</c:v>
                </c:pt>
                <c:pt idx="925">
                  <c:v>203.8542080116415</c:v>
                </c:pt>
                <c:pt idx="926">
                  <c:v>203.62415283129957</c:v>
                </c:pt>
                <c:pt idx="927">
                  <c:v>203.37500232756327</c:v>
                </c:pt>
                <c:pt idx="928">
                  <c:v>203.91457455851639</c:v>
                </c:pt>
                <c:pt idx="929">
                  <c:v>203.37568263051162</c:v>
                </c:pt>
                <c:pt idx="930">
                  <c:v>203.31901568198867</c:v>
                </c:pt>
                <c:pt idx="931">
                  <c:v>203.68199011073966</c:v>
                </c:pt>
                <c:pt idx="932">
                  <c:v>203.94461692610668</c:v>
                </c:pt>
                <c:pt idx="933">
                  <c:v>203.87921088829216</c:v>
                </c:pt>
                <c:pt idx="934">
                  <c:v>203.55604096289784</c:v>
                </c:pt>
                <c:pt idx="935">
                  <c:v>204.05774989021671</c:v>
                </c:pt>
                <c:pt idx="936">
                  <c:v>203.77639398025838</c:v>
                </c:pt>
                <c:pt idx="937">
                  <c:v>203.83895560784043</c:v>
                </c:pt>
                <c:pt idx="938">
                  <c:v>204.29397654045096</c:v>
                </c:pt>
                <c:pt idx="939">
                  <c:v>203.93629651286221</c:v>
                </c:pt>
                <c:pt idx="940">
                  <c:v>204.05919917550818</c:v>
                </c:pt>
                <c:pt idx="941">
                  <c:v>204.39109151268889</c:v>
                </c:pt>
                <c:pt idx="942">
                  <c:v>204.01186008009785</c:v>
                </c:pt>
                <c:pt idx="943">
                  <c:v>204.0561632485734</c:v>
                </c:pt>
                <c:pt idx="944">
                  <c:v>204.62538897489753</c:v>
                </c:pt>
                <c:pt idx="945">
                  <c:v>204.53949634810618</c:v>
                </c:pt>
                <c:pt idx="946">
                  <c:v>204.50838276365221</c:v>
                </c:pt>
                <c:pt idx="947">
                  <c:v>204.81504636042462</c:v>
                </c:pt>
                <c:pt idx="948">
                  <c:v>204.84653088348017</c:v>
                </c:pt>
                <c:pt idx="949">
                  <c:v>205.13596228348797</c:v>
                </c:pt>
                <c:pt idx="950">
                  <c:v>204.93540049249452</c:v>
                </c:pt>
                <c:pt idx="951">
                  <c:v>205.12893290417662</c:v>
                </c:pt>
                <c:pt idx="952">
                  <c:v>204.97883231705237</c:v>
                </c:pt>
                <c:pt idx="953">
                  <c:v>204.92484603827131</c:v>
                </c:pt>
                <c:pt idx="954">
                  <c:v>205.00854010438565</c:v>
                </c:pt>
                <c:pt idx="955">
                  <c:v>204.92971500624748</c:v>
                </c:pt>
                <c:pt idx="956">
                  <c:v>205.13748029801536</c:v>
                </c:pt>
                <c:pt idx="957">
                  <c:v>205.16708975068934</c:v>
                </c:pt>
                <c:pt idx="958">
                  <c:v>205.75167257599531</c:v>
                </c:pt>
                <c:pt idx="959">
                  <c:v>205.49488827077033</c:v>
                </c:pt>
                <c:pt idx="960">
                  <c:v>205.63308046069665</c:v>
                </c:pt>
                <c:pt idx="961">
                  <c:v>205.54790484150544</c:v>
                </c:pt>
                <c:pt idx="962">
                  <c:v>205.16104092268995</c:v>
                </c:pt>
                <c:pt idx="963">
                  <c:v>205.62965074912205</c:v>
                </c:pt>
                <c:pt idx="964">
                  <c:v>205.79093481668428</c:v>
                </c:pt>
                <c:pt idx="965">
                  <c:v>205.28066804243895</c:v>
                </c:pt>
                <c:pt idx="966">
                  <c:v>205.75662119199922</c:v>
                </c:pt>
                <c:pt idx="967">
                  <c:v>205.71006835611769</c:v>
                </c:pt>
                <c:pt idx="968">
                  <c:v>206.03219632811329</c:v>
                </c:pt>
                <c:pt idx="969">
                  <c:v>205.78445436279623</c:v>
                </c:pt>
                <c:pt idx="970">
                  <c:v>206.18329209886451</c:v>
                </c:pt>
                <c:pt idx="971">
                  <c:v>206.04437553382394</c:v>
                </c:pt>
                <c:pt idx="972">
                  <c:v>205.9110628339879</c:v>
                </c:pt>
                <c:pt idx="973">
                  <c:v>205.81805954883612</c:v>
                </c:pt>
                <c:pt idx="974">
                  <c:v>206.2477034417609</c:v>
                </c:pt>
                <c:pt idx="975">
                  <c:v>205.87690009649799</c:v>
                </c:pt>
                <c:pt idx="976">
                  <c:v>206.29886661980544</c:v>
                </c:pt>
                <c:pt idx="977">
                  <c:v>206.39850378993293</c:v>
                </c:pt>
                <c:pt idx="978">
                  <c:v>206.09643468192593</c:v>
                </c:pt>
                <c:pt idx="979">
                  <c:v>205.99550472654443</c:v>
                </c:pt>
                <c:pt idx="980">
                  <c:v>206.27090343741565</c:v>
                </c:pt>
                <c:pt idx="981">
                  <c:v>206.40068359719817</c:v>
                </c:pt>
                <c:pt idx="982">
                  <c:v>206.48431779461919</c:v>
                </c:pt>
                <c:pt idx="983">
                  <c:v>206.32863633201396</c:v>
                </c:pt>
                <c:pt idx="984">
                  <c:v>206.6194769490105</c:v>
                </c:pt>
                <c:pt idx="985">
                  <c:v>206.60282493944783</c:v>
                </c:pt>
                <c:pt idx="986">
                  <c:v>206.59348215928378</c:v>
                </c:pt>
                <c:pt idx="987">
                  <c:v>206.87698723836445</c:v>
                </c:pt>
                <c:pt idx="988">
                  <c:v>207.3292977675485</c:v>
                </c:pt>
                <c:pt idx="989">
                  <c:v>206.83598101431289</c:v>
                </c:pt>
                <c:pt idx="990">
                  <c:v>206.95701775539249</c:v>
                </c:pt>
                <c:pt idx="991">
                  <c:v>207.27910681748705</c:v>
                </c:pt>
                <c:pt idx="992">
                  <c:v>206.69301309550224</c:v>
                </c:pt>
                <c:pt idx="993">
                  <c:v>207.09895255386249</c:v>
                </c:pt>
                <c:pt idx="994">
                  <c:v>207.24346772326436</c:v>
                </c:pt>
                <c:pt idx="995">
                  <c:v>206.7582021245405</c:v>
                </c:pt>
                <c:pt idx="996">
                  <c:v>207.36439446985639</c:v>
                </c:pt>
                <c:pt idx="997">
                  <c:v>207.3623377166212</c:v>
                </c:pt>
                <c:pt idx="998">
                  <c:v>207.42203102686108</c:v>
                </c:pt>
                <c:pt idx="999">
                  <c:v>207.42877778992886</c:v>
                </c:pt>
                <c:pt idx="1000">
                  <c:v>207.02692717696527</c:v>
                </c:pt>
                <c:pt idx="1001">
                  <c:v>207.51061033734675</c:v>
                </c:pt>
                <c:pt idx="1002">
                  <c:v>207.19407042666109</c:v>
                </c:pt>
                <c:pt idx="1003">
                  <c:v>207.43070874146719</c:v>
                </c:pt>
                <c:pt idx="1004">
                  <c:v>207.22891800042891</c:v>
                </c:pt>
                <c:pt idx="1005">
                  <c:v>207.63418530394858</c:v>
                </c:pt>
                <c:pt idx="1006">
                  <c:v>207.30327696198617</c:v>
                </c:pt>
                <c:pt idx="1007">
                  <c:v>207.43931592730883</c:v>
                </c:pt>
                <c:pt idx="1008">
                  <c:v>207.92941766720475</c:v>
                </c:pt>
                <c:pt idx="1009">
                  <c:v>207.68252119759745</c:v>
                </c:pt>
                <c:pt idx="1010">
                  <c:v>207.93460558676446</c:v>
                </c:pt>
                <c:pt idx="1011">
                  <c:v>208.03955944636959</c:v>
                </c:pt>
                <c:pt idx="1012">
                  <c:v>207.57780748668836</c:v>
                </c:pt>
                <c:pt idx="1013">
                  <c:v>207.9068715705165</c:v>
                </c:pt>
                <c:pt idx="1014">
                  <c:v>208.37380133866321</c:v>
                </c:pt>
                <c:pt idx="1015">
                  <c:v>208.28690609365344</c:v>
                </c:pt>
                <c:pt idx="1016">
                  <c:v>208.53992917371539</c:v>
                </c:pt>
                <c:pt idx="1017">
                  <c:v>208.60675109019274</c:v>
                </c:pt>
                <c:pt idx="1018">
                  <c:v>208.51959002479538</c:v>
                </c:pt>
                <c:pt idx="1019">
                  <c:v>208.35814772764377</c:v>
                </c:pt>
                <c:pt idx="1020">
                  <c:v>208.28712086642832</c:v>
                </c:pt>
                <c:pt idx="1021">
                  <c:v>208.49973089024661</c:v>
                </c:pt>
                <c:pt idx="1022">
                  <c:v>208.37616792328072</c:v>
                </c:pt>
                <c:pt idx="1023">
                  <c:v>208.64294613462266</c:v>
                </c:pt>
                <c:pt idx="1024">
                  <c:v>208.44904718190969</c:v>
                </c:pt>
                <c:pt idx="1025">
                  <c:v>208.75555593371678</c:v>
                </c:pt>
                <c:pt idx="1026">
                  <c:v>208.6462554096492</c:v>
                </c:pt>
                <c:pt idx="1027">
                  <c:v>208.88996999413553</c:v>
                </c:pt>
                <c:pt idx="1028">
                  <c:v>209.18589871864157</c:v>
                </c:pt>
                <c:pt idx="1029">
                  <c:v>209.20196685268212</c:v>
                </c:pt>
                <c:pt idx="1030">
                  <c:v>209.19143315553146</c:v>
                </c:pt>
                <c:pt idx="1031">
                  <c:v>208.86608687880363</c:v>
                </c:pt>
                <c:pt idx="1032">
                  <c:v>209.05503269322264</c:v>
                </c:pt>
                <c:pt idx="1033">
                  <c:v>208.70282564463628</c:v>
                </c:pt>
                <c:pt idx="1034">
                  <c:v>209.22908166343416</c:v>
                </c:pt>
                <c:pt idx="1035">
                  <c:v>209.54124482621933</c:v>
                </c:pt>
                <c:pt idx="1036">
                  <c:v>209.3119773312265</c:v>
                </c:pt>
                <c:pt idx="1037">
                  <c:v>209.33221293936379</c:v>
                </c:pt>
                <c:pt idx="1038">
                  <c:v>209.61284021700709</c:v>
                </c:pt>
                <c:pt idx="1039">
                  <c:v>209.58153490861758</c:v>
                </c:pt>
                <c:pt idx="1040">
                  <c:v>209.71866236795449</c:v>
                </c:pt>
                <c:pt idx="1041">
                  <c:v>209.29299848230863</c:v>
                </c:pt>
                <c:pt idx="1042">
                  <c:v>210.0417952008126</c:v>
                </c:pt>
                <c:pt idx="1043">
                  <c:v>209.80457401786998</c:v>
                </c:pt>
                <c:pt idx="1044">
                  <c:v>209.80186722267456</c:v>
                </c:pt>
                <c:pt idx="1045">
                  <c:v>210.14543520999825</c:v>
                </c:pt>
                <c:pt idx="1046">
                  <c:v>209.7676310583422</c:v>
                </c:pt>
                <c:pt idx="1047">
                  <c:v>209.85051297617605</c:v>
                </c:pt>
                <c:pt idx="1048">
                  <c:v>210.1451118589078</c:v>
                </c:pt>
                <c:pt idx="1049">
                  <c:v>209.84796888461676</c:v>
                </c:pt>
                <c:pt idx="1050">
                  <c:v>209.80800219390045</c:v>
                </c:pt>
                <c:pt idx="1051">
                  <c:v>209.96516178454641</c:v>
                </c:pt>
                <c:pt idx="1052">
                  <c:v>210.50533619503273</c:v>
                </c:pt>
                <c:pt idx="1053">
                  <c:v>209.8853138130869</c:v>
                </c:pt>
                <c:pt idx="1054">
                  <c:v>210.37378289901358</c:v>
                </c:pt>
                <c:pt idx="1055">
                  <c:v>210.35355889926473</c:v>
                </c:pt>
                <c:pt idx="1056">
                  <c:v>210.3395852061609</c:v>
                </c:pt>
                <c:pt idx="1057">
                  <c:v>210.55062853103249</c:v>
                </c:pt>
                <c:pt idx="1058">
                  <c:v>210.40192154213378</c:v>
                </c:pt>
                <c:pt idx="1059">
                  <c:v>210.28793971083246</c:v>
                </c:pt>
                <c:pt idx="1060">
                  <c:v>210.4620712467912</c:v>
                </c:pt>
                <c:pt idx="1061">
                  <c:v>210.75028418500295</c:v>
                </c:pt>
                <c:pt idx="1062">
                  <c:v>210.81617878537281</c:v>
                </c:pt>
                <c:pt idx="1063">
                  <c:v>210.41585928024892</c:v>
                </c:pt>
                <c:pt idx="1064">
                  <c:v>210.8356563025576</c:v>
                </c:pt>
                <c:pt idx="1065">
                  <c:v>211.33759820700271</c:v>
                </c:pt>
                <c:pt idx="1066">
                  <c:v>210.96960549926371</c:v>
                </c:pt>
                <c:pt idx="1067">
                  <c:v>211.34356862659433</c:v>
                </c:pt>
                <c:pt idx="1068">
                  <c:v>211.41750479100745</c:v>
                </c:pt>
                <c:pt idx="1069">
                  <c:v>210.83185082987694</c:v>
                </c:pt>
                <c:pt idx="1070">
                  <c:v>211.19165953038657</c:v>
                </c:pt>
                <c:pt idx="1071">
                  <c:v>211.35684753243311</c:v>
                </c:pt>
                <c:pt idx="1072">
                  <c:v>211.50411832518233</c:v>
                </c:pt>
                <c:pt idx="1073">
                  <c:v>211.04918637014924</c:v>
                </c:pt>
                <c:pt idx="1074">
                  <c:v>211.39138916797174</c:v>
                </c:pt>
                <c:pt idx="1075">
                  <c:v>211.27047366803697</c:v>
                </c:pt>
                <c:pt idx="1076">
                  <c:v>210.93422556143759</c:v>
                </c:pt>
                <c:pt idx="1077">
                  <c:v>211.40803398080931</c:v>
                </c:pt>
                <c:pt idx="1078">
                  <c:v>211.29563786946369</c:v>
                </c:pt>
                <c:pt idx="1079">
                  <c:v>211.31914374841392</c:v>
                </c:pt>
                <c:pt idx="1080">
                  <c:v>211.43854783552422</c:v>
                </c:pt>
                <c:pt idx="1081">
                  <c:v>211.53473490308443</c:v>
                </c:pt>
                <c:pt idx="1082">
                  <c:v>211.90404040241765</c:v>
                </c:pt>
                <c:pt idx="1083">
                  <c:v>211.52298277248957</c:v>
                </c:pt>
                <c:pt idx="1084">
                  <c:v>211.87375104795296</c:v>
                </c:pt>
                <c:pt idx="1085">
                  <c:v>211.56122647913111</c:v>
                </c:pt>
                <c:pt idx="1086">
                  <c:v>211.43444576523899</c:v>
                </c:pt>
                <c:pt idx="1087">
                  <c:v>212.02635706985927</c:v>
                </c:pt>
                <c:pt idx="1088">
                  <c:v>211.75445451665871</c:v>
                </c:pt>
                <c:pt idx="1089">
                  <c:v>212.2872267217719</c:v>
                </c:pt>
                <c:pt idx="1090">
                  <c:v>211.8971299546605</c:v>
                </c:pt>
                <c:pt idx="1091">
                  <c:v>211.97092787931945</c:v>
                </c:pt>
                <c:pt idx="1092">
                  <c:v>212.325872236132</c:v>
                </c:pt>
                <c:pt idx="1093">
                  <c:v>212.04488628810617</c:v>
                </c:pt>
                <c:pt idx="1094">
                  <c:v>212.17747646612577</c:v>
                </c:pt>
                <c:pt idx="1095">
                  <c:v>212.15075916341141</c:v>
                </c:pt>
                <c:pt idx="1096">
                  <c:v>212.3294308304267</c:v>
                </c:pt>
                <c:pt idx="1097">
                  <c:v>212.36664205565626</c:v>
                </c:pt>
                <c:pt idx="1098">
                  <c:v>212.53097990376534</c:v>
                </c:pt>
                <c:pt idx="1099">
                  <c:v>212.23654889925712</c:v>
                </c:pt>
                <c:pt idx="1100">
                  <c:v>212.65092461377651</c:v>
                </c:pt>
                <c:pt idx="1101">
                  <c:v>212.61502026145206</c:v>
                </c:pt>
                <c:pt idx="1102">
                  <c:v>212.6469711936391</c:v>
                </c:pt>
                <c:pt idx="1103">
                  <c:v>212.61198124691157</c:v>
                </c:pt>
                <c:pt idx="1104">
                  <c:v>212.73090855072689</c:v>
                </c:pt>
                <c:pt idx="1105">
                  <c:v>212.97175994192156</c:v>
                </c:pt>
                <c:pt idx="1106">
                  <c:v>213.01313162973713</c:v>
                </c:pt>
                <c:pt idx="1107">
                  <c:v>212.93697818953251</c:v>
                </c:pt>
                <c:pt idx="1108">
                  <c:v>213.04217981527518</c:v>
                </c:pt>
                <c:pt idx="1109">
                  <c:v>213.44195619191555</c:v>
                </c:pt>
                <c:pt idx="1110">
                  <c:v>213.03004812133531</c:v>
                </c:pt>
                <c:pt idx="1111">
                  <c:v>212.98964213235558</c:v>
                </c:pt>
                <c:pt idx="1112">
                  <c:v>213.38956132477381</c:v>
                </c:pt>
                <c:pt idx="1113">
                  <c:v>213.06822896379219</c:v>
                </c:pt>
                <c:pt idx="1114">
                  <c:v>213.17339017256006</c:v>
                </c:pt>
                <c:pt idx="1115">
                  <c:v>213.48216148802425</c:v>
                </c:pt>
                <c:pt idx="1116">
                  <c:v>213.64601981270448</c:v>
                </c:pt>
                <c:pt idx="1117">
                  <c:v>213.50199925061008</c:v>
                </c:pt>
                <c:pt idx="1118">
                  <c:v>213.45266118147765</c:v>
                </c:pt>
                <c:pt idx="1119">
                  <c:v>213.65162387536276</c:v>
                </c:pt>
                <c:pt idx="1120">
                  <c:v>213.46257734676448</c:v>
                </c:pt>
                <c:pt idx="1121">
                  <c:v>213.38727948596232</c:v>
                </c:pt>
                <c:pt idx="1122">
                  <c:v>213.61841199496223</c:v>
                </c:pt>
                <c:pt idx="1123">
                  <c:v>213.90481521175343</c:v>
                </c:pt>
                <c:pt idx="1124">
                  <c:v>213.59288782322938</c:v>
                </c:pt>
                <c:pt idx="1125">
                  <c:v>213.50142154168498</c:v>
                </c:pt>
                <c:pt idx="1126">
                  <c:v>214.1776966372866</c:v>
                </c:pt>
                <c:pt idx="1127">
                  <c:v>213.63069825438845</c:v>
                </c:pt>
                <c:pt idx="1128">
                  <c:v>213.9131555062736</c:v>
                </c:pt>
                <c:pt idx="1129">
                  <c:v>214.42501942674983</c:v>
                </c:pt>
                <c:pt idx="1130">
                  <c:v>213.82021673055158</c:v>
                </c:pt>
                <c:pt idx="1131">
                  <c:v>214.17687533804042</c:v>
                </c:pt>
                <c:pt idx="1132">
                  <c:v>214.09478180497916</c:v>
                </c:pt>
                <c:pt idx="1133">
                  <c:v>214.20325217153942</c:v>
                </c:pt>
                <c:pt idx="1134">
                  <c:v>214.14668153101036</c:v>
                </c:pt>
                <c:pt idx="1135">
                  <c:v>213.78394298289402</c:v>
                </c:pt>
                <c:pt idx="1136">
                  <c:v>213.99204893904971</c:v>
                </c:pt>
                <c:pt idx="1137">
                  <c:v>214.6160098294223</c:v>
                </c:pt>
                <c:pt idx="1138">
                  <c:v>213.9568084060453</c:v>
                </c:pt>
                <c:pt idx="1139">
                  <c:v>214.32942470277146</c:v>
                </c:pt>
                <c:pt idx="1140">
                  <c:v>214.34755616210305</c:v>
                </c:pt>
                <c:pt idx="1141">
                  <c:v>214.26195785309164</c:v>
                </c:pt>
                <c:pt idx="1142">
                  <c:v>214.42162151831496</c:v>
                </c:pt>
                <c:pt idx="1143">
                  <c:v>214.76499929325678</c:v>
                </c:pt>
                <c:pt idx="1144">
                  <c:v>214.54154269057619</c:v>
                </c:pt>
                <c:pt idx="1145">
                  <c:v>214.80407714697407</c:v>
                </c:pt>
                <c:pt idx="1146">
                  <c:v>214.79966919446235</c:v>
                </c:pt>
                <c:pt idx="1147">
                  <c:v>215.11939983103895</c:v>
                </c:pt>
                <c:pt idx="1148">
                  <c:v>214.67391107009888</c:v>
                </c:pt>
                <c:pt idx="1149">
                  <c:v>215.06887458567792</c:v>
                </c:pt>
                <c:pt idx="1150">
                  <c:v>215.28931420449442</c:v>
                </c:pt>
                <c:pt idx="1151">
                  <c:v>215.1109939409103</c:v>
                </c:pt>
                <c:pt idx="1152">
                  <c:v>214.9281210589711</c:v>
                </c:pt>
                <c:pt idx="1153">
                  <c:v>215.23583142199857</c:v>
                </c:pt>
                <c:pt idx="1154">
                  <c:v>214.94813975259694</c:v>
                </c:pt>
                <c:pt idx="1155">
                  <c:v>214.95295403301429</c:v>
                </c:pt>
                <c:pt idx="1156">
                  <c:v>215.29514659044798</c:v>
                </c:pt>
                <c:pt idx="1157">
                  <c:v>215.47031343890228</c:v>
                </c:pt>
                <c:pt idx="1158">
                  <c:v>215.15733728382531</c:v>
                </c:pt>
                <c:pt idx="1159">
                  <c:v>215.27428190896973</c:v>
                </c:pt>
                <c:pt idx="1160">
                  <c:v>215.58142785922087</c:v>
                </c:pt>
                <c:pt idx="1161">
                  <c:v>215.4166087745408</c:v>
                </c:pt>
                <c:pt idx="1162">
                  <c:v>215.47887217689532</c:v>
                </c:pt>
                <c:pt idx="1163">
                  <c:v>215.595980689447</c:v>
                </c:pt>
                <c:pt idx="1164">
                  <c:v>215.93794395247767</c:v>
                </c:pt>
                <c:pt idx="1165">
                  <c:v>215.65788312074017</c:v>
                </c:pt>
                <c:pt idx="1166">
                  <c:v>215.72002173739793</c:v>
                </c:pt>
                <c:pt idx="1167">
                  <c:v>216.11704123794107</c:v>
                </c:pt>
                <c:pt idx="1168">
                  <c:v>215.32708947100275</c:v>
                </c:pt>
                <c:pt idx="1169">
                  <c:v>215.66499534757196</c:v>
                </c:pt>
                <c:pt idx="1170">
                  <c:v>215.69634403344548</c:v>
                </c:pt>
                <c:pt idx="1171">
                  <c:v>216.43568865242133</c:v>
                </c:pt>
                <c:pt idx="1172">
                  <c:v>216.04847198522765</c:v>
                </c:pt>
                <c:pt idx="1173">
                  <c:v>215.6653415307037</c:v>
                </c:pt>
                <c:pt idx="1174">
                  <c:v>216.36170159062755</c:v>
                </c:pt>
                <c:pt idx="1175">
                  <c:v>216.09493059126811</c:v>
                </c:pt>
                <c:pt idx="1176">
                  <c:v>216.02214566015573</c:v>
                </c:pt>
                <c:pt idx="1177">
                  <c:v>216.26164874107377</c:v>
                </c:pt>
                <c:pt idx="1178">
                  <c:v>216.63523746422288</c:v>
                </c:pt>
                <c:pt idx="1179">
                  <c:v>216.48099623890596</c:v>
                </c:pt>
                <c:pt idx="1180">
                  <c:v>216.6994913765177</c:v>
                </c:pt>
                <c:pt idx="1181">
                  <c:v>216.77128955147157</c:v>
                </c:pt>
                <c:pt idx="1182">
                  <c:v>216.73945591015695</c:v>
                </c:pt>
                <c:pt idx="1183">
                  <c:v>217.10090486251852</c:v>
                </c:pt>
                <c:pt idx="1184">
                  <c:v>216.94003766914551</c:v>
                </c:pt>
                <c:pt idx="1185">
                  <c:v>217.28061694535643</c:v>
                </c:pt>
                <c:pt idx="1186">
                  <c:v>216.9801031767181</c:v>
                </c:pt>
                <c:pt idx="1187">
                  <c:v>217.27610386808374</c:v>
                </c:pt>
                <c:pt idx="1188">
                  <c:v>216.77031738161884</c:v>
                </c:pt>
                <c:pt idx="1189">
                  <c:v>216.71638842195875</c:v>
                </c:pt>
                <c:pt idx="1190">
                  <c:v>217.16731434503612</c:v>
                </c:pt>
                <c:pt idx="1191">
                  <c:v>217.39373554233623</c:v>
                </c:pt>
                <c:pt idx="1192">
                  <c:v>216.97468319195286</c:v>
                </c:pt>
                <c:pt idx="1193">
                  <c:v>216.85708750445156</c:v>
                </c:pt>
                <c:pt idx="1194">
                  <c:v>217.29567387358026</c:v>
                </c:pt>
                <c:pt idx="1195">
                  <c:v>217.40057134446226</c:v>
                </c:pt>
                <c:pt idx="1196">
                  <c:v>217.19304278277036</c:v>
                </c:pt>
                <c:pt idx="1197">
                  <c:v>217.10918101391547</c:v>
                </c:pt>
                <c:pt idx="1198">
                  <c:v>217.38099475282979</c:v>
                </c:pt>
                <c:pt idx="1199">
                  <c:v>217.64284218317192</c:v>
                </c:pt>
                <c:pt idx="1200">
                  <c:v>217.44498152947278</c:v>
                </c:pt>
                <c:pt idx="1201">
                  <c:v>217.35069896572872</c:v>
                </c:pt>
                <c:pt idx="1202">
                  <c:v>217.70075111491457</c:v>
                </c:pt>
                <c:pt idx="1203">
                  <c:v>217.1911803982228</c:v>
                </c:pt>
                <c:pt idx="1204">
                  <c:v>217.12962945924289</c:v>
                </c:pt>
                <c:pt idx="1205">
                  <c:v>217.76803133515756</c:v>
                </c:pt>
                <c:pt idx="1206">
                  <c:v>217.5852018646508</c:v>
                </c:pt>
                <c:pt idx="1207">
                  <c:v>217.34274840481135</c:v>
                </c:pt>
                <c:pt idx="1208">
                  <c:v>217.61408864859135</c:v>
                </c:pt>
                <c:pt idx="1209">
                  <c:v>217.68646036867938</c:v>
                </c:pt>
                <c:pt idx="1210">
                  <c:v>217.1558066838158</c:v>
                </c:pt>
                <c:pt idx="1211">
                  <c:v>217.68231655184826</c:v>
                </c:pt>
                <c:pt idx="1212">
                  <c:v>217.60992626252897</c:v>
                </c:pt>
                <c:pt idx="1213">
                  <c:v>218.15977251805538</c:v>
                </c:pt>
                <c:pt idx="1214">
                  <c:v>217.4401897796464</c:v>
                </c:pt>
                <c:pt idx="1215">
                  <c:v>217.75600875779327</c:v>
                </c:pt>
                <c:pt idx="1216">
                  <c:v>218.17278095402452</c:v>
                </c:pt>
                <c:pt idx="1217">
                  <c:v>217.4858091571719</c:v>
                </c:pt>
                <c:pt idx="1218">
                  <c:v>217.95765118197966</c:v>
                </c:pt>
                <c:pt idx="1219">
                  <c:v>217.8842164281179</c:v>
                </c:pt>
                <c:pt idx="1220">
                  <c:v>218.12277992484059</c:v>
                </c:pt>
                <c:pt idx="1221">
                  <c:v>218.04846677823866</c:v>
                </c:pt>
                <c:pt idx="1222">
                  <c:v>218.27523033557759</c:v>
                </c:pt>
                <c:pt idx="1223">
                  <c:v>218.44706000238159</c:v>
                </c:pt>
                <c:pt idx="1224">
                  <c:v>218.150167931206</c:v>
                </c:pt>
                <c:pt idx="1225">
                  <c:v>218.13212299875522</c:v>
                </c:pt>
                <c:pt idx="1226">
                  <c:v>218.2256599809474</c:v>
                </c:pt>
                <c:pt idx="1227">
                  <c:v>218.02924417244128</c:v>
                </c:pt>
                <c:pt idx="1228">
                  <c:v>218.43380551881222</c:v>
                </c:pt>
                <c:pt idx="1229">
                  <c:v>218.40492094231922</c:v>
                </c:pt>
                <c:pt idx="1230">
                  <c:v>218.86512633972256</c:v>
                </c:pt>
                <c:pt idx="1231">
                  <c:v>218.20184944948045</c:v>
                </c:pt>
                <c:pt idx="1232">
                  <c:v>218.4284850425671</c:v>
                </c:pt>
                <c:pt idx="1233">
                  <c:v>218.83295122408845</c:v>
                </c:pt>
                <c:pt idx="1234">
                  <c:v>218.58107013088437</c:v>
                </c:pt>
                <c:pt idx="1235">
                  <c:v>218.71863018286865</c:v>
                </c:pt>
                <c:pt idx="1236">
                  <c:v>218.75629052375291</c:v>
                </c:pt>
                <c:pt idx="1237">
                  <c:v>219.34915016453954</c:v>
                </c:pt>
                <c:pt idx="1238">
                  <c:v>219.08636165607061</c:v>
                </c:pt>
                <c:pt idx="1239">
                  <c:v>219.04631462462902</c:v>
                </c:pt>
                <c:pt idx="1240">
                  <c:v>218.96163460470694</c:v>
                </c:pt>
                <c:pt idx="1241">
                  <c:v>218.85519524623209</c:v>
                </c:pt>
                <c:pt idx="1242">
                  <c:v>218.64798425834476</c:v>
                </c:pt>
                <c:pt idx="1243">
                  <c:v>218.61856463559883</c:v>
                </c:pt>
                <c:pt idx="1244">
                  <c:v>219.18911723560711</c:v>
                </c:pt>
                <c:pt idx="1245">
                  <c:v>219.42618941446608</c:v>
                </c:pt>
                <c:pt idx="1246">
                  <c:v>219.45278470444913</c:v>
                </c:pt>
                <c:pt idx="1247">
                  <c:v>219.22354888988377</c:v>
                </c:pt>
                <c:pt idx="1248">
                  <c:v>219.42744041052788</c:v>
                </c:pt>
                <c:pt idx="1249">
                  <c:v>219.47639231802304</c:v>
                </c:pt>
                <c:pt idx="1250">
                  <c:v>219.09149088757164</c:v>
                </c:pt>
                <c:pt idx="1251">
                  <c:v>219.55046977364924</c:v>
                </c:pt>
                <c:pt idx="1252">
                  <c:v>219.28834600196996</c:v>
                </c:pt>
                <c:pt idx="1253">
                  <c:v>219.48084892441625</c:v>
                </c:pt>
                <c:pt idx="1254">
                  <c:v>219.45149533889685</c:v>
                </c:pt>
                <c:pt idx="1255">
                  <c:v>219.55546072583837</c:v>
                </c:pt>
                <c:pt idx="1256">
                  <c:v>219.61436204643769</c:v>
                </c:pt>
                <c:pt idx="1257">
                  <c:v>219.53039936271767</c:v>
                </c:pt>
                <c:pt idx="1258">
                  <c:v>219.63408866148148</c:v>
                </c:pt>
                <c:pt idx="1259">
                  <c:v>219.86002408784759</c:v>
                </c:pt>
                <c:pt idx="1260">
                  <c:v>220.1183727508448</c:v>
                </c:pt>
                <c:pt idx="1261">
                  <c:v>219.9348144834841</c:v>
                </c:pt>
                <c:pt idx="1262">
                  <c:v>220.11604887613362</c:v>
                </c:pt>
                <c:pt idx="1263">
                  <c:v>219.86422372448567</c:v>
                </c:pt>
                <c:pt idx="1264">
                  <c:v>220.20032671799152</c:v>
                </c:pt>
                <c:pt idx="1265">
                  <c:v>219.89548533536856</c:v>
                </c:pt>
                <c:pt idx="1266">
                  <c:v>219.95429923798525</c:v>
                </c:pt>
                <c:pt idx="1267">
                  <c:v>220.20256571641437</c:v>
                </c:pt>
                <c:pt idx="1268">
                  <c:v>220.08456913961459</c:v>
                </c:pt>
                <c:pt idx="1269">
                  <c:v>219.71086198904379</c:v>
                </c:pt>
                <c:pt idx="1270">
                  <c:v>220.02423348732157</c:v>
                </c:pt>
                <c:pt idx="1271">
                  <c:v>220.26118024254106</c:v>
                </c:pt>
                <c:pt idx="1272">
                  <c:v>220.17691834391337</c:v>
                </c:pt>
                <c:pt idx="1273">
                  <c:v>220.54736078282781</c:v>
                </c:pt>
                <c:pt idx="1274">
                  <c:v>220.51627294688666</c:v>
                </c:pt>
                <c:pt idx="1275">
                  <c:v>220.75278719937455</c:v>
                </c:pt>
                <c:pt idx="1276">
                  <c:v>220.25875171776812</c:v>
                </c:pt>
                <c:pt idx="1277">
                  <c:v>220.66138740765393</c:v>
                </c:pt>
                <c:pt idx="1278">
                  <c:v>220.36573052205091</c:v>
                </c:pt>
                <c:pt idx="1279">
                  <c:v>220.46008869923099</c:v>
                </c:pt>
                <c:pt idx="1280">
                  <c:v>220.61831248661542</c:v>
                </c:pt>
                <c:pt idx="1281">
                  <c:v>220.74257627461895</c:v>
                </c:pt>
                <c:pt idx="1282">
                  <c:v>220.80242857065872</c:v>
                </c:pt>
                <c:pt idx="1283">
                  <c:v>220.72954180845954</c:v>
                </c:pt>
                <c:pt idx="1284">
                  <c:v>220.89933565768479</c:v>
                </c:pt>
                <c:pt idx="1285">
                  <c:v>220.81308838307729</c:v>
                </c:pt>
                <c:pt idx="1286">
                  <c:v>221.1383189177148</c:v>
                </c:pt>
                <c:pt idx="1287">
                  <c:v>220.766630161737</c:v>
                </c:pt>
                <c:pt idx="1288">
                  <c:v>220.8481225302794</c:v>
                </c:pt>
                <c:pt idx="1289">
                  <c:v>221.21480886389867</c:v>
                </c:pt>
                <c:pt idx="1290">
                  <c:v>221.32086696557599</c:v>
                </c:pt>
                <c:pt idx="1291">
                  <c:v>220.5712982987539</c:v>
                </c:pt>
                <c:pt idx="1292">
                  <c:v>220.907103569002</c:v>
                </c:pt>
                <c:pt idx="1293">
                  <c:v>221.17555550017448</c:v>
                </c:pt>
                <c:pt idx="1294">
                  <c:v>221.19253329291632</c:v>
                </c:pt>
                <c:pt idx="1295">
                  <c:v>221.12839024208927</c:v>
                </c:pt>
                <c:pt idx="1296">
                  <c:v>221.35404620220106</c:v>
                </c:pt>
                <c:pt idx="1297">
                  <c:v>221.29996258511915</c:v>
                </c:pt>
                <c:pt idx="1298">
                  <c:v>221.00695194098466</c:v>
                </c:pt>
                <c:pt idx="1299">
                  <c:v>221.37678864590396</c:v>
                </c:pt>
                <c:pt idx="1300">
                  <c:v>221.57855250739351</c:v>
                </c:pt>
                <c:pt idx="1301">
                  <c:v>221.60226287055747</c:v>
                </c:pt>
                <c:pt idx="1302">
                  <c:v>221.23191414965197</c:v>
                </c:pt>
                <c:pt idx="1303">
                  <c:v>221.47921026447045</c:v>
                </c:pt>
                <c:pt idx="1304">
                  <c:v>221.62678576333917</c:v>
                </c:pt>
                <c:pt idx="1305">
                  <c:v>221.93849654867677</c:v>
                </c:pt>
                <c:pt idx="1306">
                  <c:v>221.1240524655355</c:v>
                </c:pt>
                <c:pt idx="1307">
                  <c:v>221.8576663214256</c:v>
                </c:pt>
                <c:pt idx="1308">
                  <c:v>221.73887585334893</c:v>
                </c:pt>
                <c:pt idx="1309">
                  <c:v>221.91841911757223</c:v>
                </c:pt>
                <c:pt idx="1310">
                  <c:v>221.62587750215397</c:v>
                </c:pt>
                <c:pt idx="1311">
                  <c:v>221.7956357844414</c:v>
                </c:pt>
                <c:pt idx="1312">
                  <c:v>221.86521721848834</c:v>
                </c:pt>
                <c:pt idx="1313">
                  <c:v>222.01339998582739</c:v>
                </c:pt>
                <c:pt idx="1314">
                  <c:v>221.80838603728461</c:v>
                </c:pt>
                <c:pt idx="1315">
                  <c:v>222.02203085620499</c:v>
                </c:pt>
                <c:pt idx="1316">
                  <c:v>222.02364033855179</c:v>
                </c:pt>
                <c:pt idx="1317">
                  <c:v>222.13423071054757</c:v>
                </c:pt>
                <c:pt idx="1318">
                  <c:v>221.85457894245303</c:v>
                </c:pt>
                <c:pt idx="1319">
                  <c:v>222.02420339660188</c:v>
                </c:pt>
                <c:pt idx="1320">
                  <c:v>222.09380132625478</c:v>
                </c:pt>
                <c:pt idx="1321">
                  <c:v>221.79895915694613</c:v>
                </c:pt>
                <c:pt idx="1322">
                  <c:v>221.94690060069439</c:v>
                </c:pt>
                <c:pt idx="1323">
                  <c:v>222.20376966588901</c:v>
                </c:pt>
                <c:pt idx="1324">
                  <c:v>222.27979852431463</c:v>
                </c:pt>
                <c:pt idx="1325">
                  <c:v>222.04448149655161</c:v>
                </c:pt>
                <c:pt idx="1326">
                  <c:v>222.10402821286107</c:v>
                </c:pt>
                <c:pt idx="1327">
                  <c:v>222.21706639354193</c:v>
                </c:pt>
                <c:pt idx="1328">
                  <c:v>222.52752244417491</c:v>
                </c:pt>
                <c:pt idx="1329">
                  <c:v>222.0486183216093</c:v>
                </c:pt>
                <c:pt idx="1330">
                  <c:v>222.29309383252831</c:v>
                </c:pt>
                <c:pt idx="1331">
                  <c:v>222.76218497442028</c:v>
                </c:pt>
                <c:pt idx="1332">
                  <c:v>222.65989262344033</c:v>
                </c:pt>
                <c:pt idx="1333">
                  <c:v>222.58152633435253</c:v>
                </c:pt>
                <c:pt idx="1334">
                  <c:v>222.17217120712866</c:v>
                </c:pt>
                <c:pt idx="1335">
                  <c:v>222.38498373778452</c:v>
                </c:pt>
                <c:pt idx="1336">
                  <c:v>223.05441775262886</c:v>
                </c:pt>
                <c:pt idx="1337">
                  <c:v>222.4945259218876</c:v>
                </c:pt>
                <c:pt idx="1338">
                  <c:v>222.65465990369012</c:v>
                </c:pt>
                <c:pt idx="1339">
                  <c:v>222.52362678051054</c:v>
                </c:pt>
                <c:pt idx="1340">
                  <c:v>222.96472450870726</c:v>
                </c:pt>
                <c:pt idx="1341">
                  <c:v>222.87396228142751</c:v>
                </c:pt>
                <c:pt idx="1342">
                  <c:v>222.92083444273214</c:v>
                </c:pt>
                <c:pt idx="1343">
                  <c:v>223.23030851158683</c:v>
                </c:pt>
                <c:pt idx="1344">
                  <c:v>222.70880289297378</c:v>
                </c:pt>
                <c:pt idx="1345">
                  <c:v>222.73058836689023</c:v>
                </c:pt>
                <c:pt idx="1346">
                  <c:v>223.08701506487137</c:v>
                </c:pt>
                <c:pt idx="1347">
                  <c:v>223.1871065678518</c:v>
                </c:pt>
                <c:pt idx="1348">
                  <c:v>222.70914729825051</c:v>
                </c:pt>
                <c:pt idx="1349">
                  <c:v>222.59979452754163</c:v>
                </c:pt>
                <c:pt idx="1350">
                  <c:v>223.05595499411515</c:v>
                </c:pt>
                <c:pt idx="1351">
                  <c:v>223.05590472256864</c:v>
                </c:pt>
                <c:pt idx="1352">
                  <c:v>223.15311159773222</c:v>
                </c:pt>
                <c:pt idx="1353">
                  <c:v>223.14396121331185</c:v>
                </c:pt>
                <c:pt idx="1354">
                  <c:v>223.37799306891316</c:v>
                </c:pt>
                <c:pt idx="1355">
                  <c:v>223.27762595568629</c:v>
                </c:pt>
                <c:pt idx="1356">
                  <c:v>223.06613716173649</c:v>
                </c:pt>
                <c:pt idx="1357">
                  <c:v>223.05645080712929</c:v>
                </c:pt>
                <c:pt idx="1358">
                  <c:v>223.10354226134825</c:v>
                </c:pt>
                <c:pt idx="1359">
                  <c:v>223.655619579936</c:v>
                </c:pt>
                <c:pt idx="1360">
                  <c:v>223.34434955827516</c:v>
                </c:pt>
                <c:pt idx="1361">
                  <c:v>223.13841630252773</c:v>
                </c:pt>
                <c:pt idx="1362">
                  <c:v>223.41617409551532</c:v>
                </c:pt>
                <c:pt idx="1363">
                  <c:v>223.60274579439317</c:v>
                </c:pt>
                <c:pt idx="1364">
                  <c:v>223.19156216915349</c:v>
                </c:pt>
                <c:pt idx="1365">
                  <c:v>223.39467203149536</c:v>
                </c:pt>
                <c:pt idx="1366">
                  <c:v>223.79393162983013</c:v>
                </c:pt>
                <c:pt idx="1367">
                  <c:v>223.68029099573363</c:v>
                </c:pt>
                <c:pt idx="1368">
                  <c:v>223.63469171425038</c:v>
                </c:pt>
                <c:pt idx="1369">
                  <c:v>223.64667965641797</c:v>
                </c:pt>
                <c:pt idx="1370">
                  <c:v>224.00264831361983</c:v>
                </c:pt>
                <c:pt idx="1371">
                  <c:v>224.10120408116632</c:v>
                </c:pt>
                <c:pt idx="1372">
                  <c:v>224.04705430286248</c:v>
                </c:pt>
                <c:pt idx="1373">
                  <c:v>224.16780603387167</c:v>
                </c:pt>
                <c:pt idx="1374">
                  <c:v>224.25787424547292</c:v>
                </c:pt>
                <c:pt idx="1375">
                  <c:v>223.95614130583573</c:v>
                </c:pt>
                <c:pt idx="1376">
                  <c:v>224.0114872402122</c:v>
                </c:pt>
                <c:pt idx="1377">
                  <c:v>224.05798866140299</c:v>
                </c:pt>
                <c:pt idx="1378">
                  <c:v>224.42217039533944</c:v>
                </c:pt>
                <c:pt idx="1379">
                  <c:v>223.97691982329354</c:v>
                </c:pt>
                <c:pt idx="1380">
                  <c:v>223.79350978519813</c:v>
                </c:pt>
                <c:pt idx="1381">
                  <c:v>224.03522184369865</c:v>
                </c:pt>
                <c:pt idx="1382">
                  <c:v>224.55556943236206</c:v>
                </c:pt>
                <c:pt idx="1383">
                  <c:v>224.41050409336646</c:v>
                </c:pt>
                <c:pt idx="1384">
                  <c:v>224.45691451471106</c:v>
                </c:pt>
                <c:pt idx="1385">
                  <c:v>224.43369164118457</c:v>
                </c:pt>
                <c:pt idx="1386">
                  <c:v>224.51547051812537</c:v>
                </c:pt>
                <c:pt idx="1387">
                  <c:v>223.87061636124776</c:v>
                </c:pt>
                <c:pt idx="1388">
                  <c:v>223.93856500431872</c:v>
                </c:pt>
                <c:pt idx="1389">
                  <c:v>224.41568722325314</c:v>
                </c:pt>
                <c:pt idx="1390">
                  <c:v>224.87884124257675</c:v>
                </c:pt>
                <c:pt idx="1391">
                  <c:v>224.26917230854292</c:v>
                </c:pt>
                <c:pt idx="1392">
                  <c:v>224.38060816853653</c:v>
                </c:pt>
                <c:pt idx="1393">
                  <c:v>224.53541213183303</c:v>
                </c:pt>
                <c:pt idx="1394">
                  <c:v>224.96376939709324</c:v>
                </c:pt>
                <c:pt idx="1395">
                  <c:v>224.32411748627879</c:v>
                </c:pt>
                <c:pt idx="1396">
                  <c:v>224.77899387131367</c:v>
                </c:pt>
                <c:pt idx="1397">
                  <c:v>224.56013668097711</c:v>
                </c:pt>
                <c:pt idx="1398">
                  <c:v>224.70996613073714</c:v>
                </c:pt>
                <c:pt idx="1399">
                  <c:v>224.5224223003039</c:v>
                </c:pt>
                <c:pt idx="1400">
                  <c:v>224.66020369259098</c:v>
                </c:pt>
                <c:pt idx="1401">
                  <c:v>224.67980396454158</c:v>
                </c:pt>
                <c:pt idx="1402">
                  <c:v>224.74267802438681</c:v>
                </c:pt>
                <c:pt idx="1403">
                  <c:v>224.59033473414547</c:v>
                </c:pt>
                <c:pt idx="1404">
                  <c:v>225.0364724847679</c:v>
                </c:pt>
                <c:pt idx="1405">
                  <c:v>224.82089243871445</c:v>
                </c:pt>
                <c:pt idx="1406">
                  <c:v>225.23193413044953</c:v>
                </c:pt>
                <c:pt idx="1407">
                  <c:v>225.01823238468944</c:v>
                </c:pt>
                <c:pt idx="1408">
                  <c:v>225.09932126851805</c:v>
                </c:pt>
                <c:pt idx="1409">
                  <c:v>225.42681659726514</c:v>
                </c:pt>
                <c:pt idx="1410">
                  <c:v>225.10023259435212</c:v>
                </c:pt>
                <c:pt idx="1411">
                  <c:v>224.90481453213977</c:v>
                </c:pt>
                <c:pt idx="1412">
                  <c:v>225.16726499468871</c:v>
                </c:pt>
                <c:pt idx="1413">
                  <c:v>225.32175099284984</c:v>
                </c:pt>
                <c:pt idx="1414">
                  <c:v>224.7783012641907</c:v>
                </c:pt>
                <c:pt idx="1415">
                  <c:v>225.09734019231473</c:v>
                </c:pt>
                <c:pt idx="1416">
                  <c:v>225.28623535260232</c:v>
                </c:pt>
                <c:pt idx="1417">
                  <c:v>225.72661471958929</c:v>
                </c:pt>
                <c:pt idx="1418">
                  <c:v>224.95375785328446</c:v>
                </c:pt>
                <c:pt idx="1419">
                  <c:v>225.22939078205405</c:v>
                </c:pt>
                <c:pt idx="1420">
                  <c:v>225.24043132293292</c:v>
                </c:pt>
                <c:pt idx="1421">
                  <c:v>225.53740910218107</c:v>
                </c:pt>
                <c:pt idx="1422">
                  <c:v>225.38642752147103</c:v>
                </c:pt>
                <c:pt idx="1423">
                  <c:v>225.29695867146171</c:v>
                </c:pt>
                <c:pt idx="1424">
                  <c:v>225.45849390189369</c:v>
                </c:pt>
                <c:pt idx="1425">
                  <c:v>225.77752099263932</c:v>
                </c:pt>
                <c:pt idx="1426">
                  <c:v>225.49155479428697</c:v>
                </c:pt>
                <c:pt idx="1427">
                  <c:v>225.55862695073404</c:v>
                </c:pt>
                <c:pt idx="1428">
                  <c:v>225.85549942663727</c:v>
                </c:pt>
                <c:pt idx="1429">
                  <c:v>225.3990598631691</c:v>
                </c:pt>
                <c:pt idx="1430">
                  <c:v>225.46639005802353</c:v>
                </c:pt>
                <c:pt idx="1431">
                  <c:v>225.56108259405153</c:v>
                </c:pt>
                <c:pt idx="1432">
                  <c:v>225.91483229083809</c:v>
                </c:pt>
                <c:pt idx="1433">
                  <c:v>226.14093067193221</c:v>
                </c:pt>
                <c:pt idx="1434">
                  <c:v>225.31831459540876</c:v>
                </c:pt>
                <c:pt idx="1435">
                  <c:v>225.91465973254685</c:v>
                </c:pt>
                <c:pt idx="1436">
                  <c:v>226.1899960692254</c:v>
                </c:pt>
                <c:pt idx="1437">
                  <c:v>226.1652727257881</c:v>
                </c:pt>
                <c:pt idx="1438">
                  <c:v>225.55809679295874</c:v>
                </c:pt>
                <c:pt idx="1439">
                  <c:v>225.99752686796472</c:v>
                </c:pt>
                <c:pt idx="1440">
                  <c:v>226.13687539658633</c:v>
                </c:pt>
                <c:pt idx="1441">
                  <c:v>225.78287956568204</c:v>
                </c:pt>
                <c:pt idx="1442">
                  <c:v>226.09730027423342</c:v>
                </c:pt>
                <c:pt idx="1443">
                  <c:v>226.27223655136555</c:v>
                </c:pt>
                <c:pt idx="1444">
                  <c:v>226.39653915935435</c:v>
                </c:pt>
                <c:pt idx="1445">
                  <c:v>226.19244190187771</c:v>
                </c:pt>
                <c:pt idx="1446">
                  <c:v>226.02891430584305</c:v>
                </c:pt>
                <c:pt idx="1447">
                  <c:v>226.29610004083941</c:v>
                </c:pt>
                <c:pt idx="1448">
                  <c:v>226.50583175677093</c:v>
                </c:pt>
                <c:pt idx="1449">
                  <c:v>226.56644342507883</c:v>
                </c:pt>
                <c:pt idx="1450">
                  <c:v>226.46780075362796</c:v>
                </c:pt>
                <c:pt idx="1451">
                  <c:v>226.37052718903607</c:v>
                </c:pt>
                <c:pt idx="1452">
                  <c:v>226.17293642654636</c:v>
                </c:pt>
                <c:pt idx="1453">
                  <c:v>226.66222548004532</c:v>
                </c:pt>
                <c:pt idx="1454">
                  <c:v>226.11292721837998</c:v>
                </c:pt>
                <c:pt idx="1455">
                  <c:v>226.40161930734575</c:v>
                </c:pt>
                <c:pt idx="1456">
                  <c:v>226.36831943581603</c:v>
                </c:pt>
                <c:pt idx="1457">
                  <c:v>226.5067470876449</c:v>
                </c:pt>
                <c:pt idx="1458">
                  <c:v>225.84363728085657</c:v>
                </c:pt>
                <c:pt idx="1459">
                  <c:v>226.2614961155229</c:v>
                </c:pt>
                <c:pt idx="1460">
                  <c:v>226.43492518201481</c:v>
                </c:pt>
                <c:pt idx="1461">
                  <c:v>226.50216018461833</c:v>
                </c:pt>
                <c:pt idx="1462">
                  <c:v>226.03899382043301</c:v>
                </c:pt>
                <c:pt idx="1463">
                  <c:v>226.37033667305343</c:v>
                </c:pt>
                <c:pt idx="1464">
                  <c:v>226.58749406084797</c:v>
                </c:pt>
                <c:pt idx="1465">
                  <c:v>226.56880777162763</c:v>
                </c:pt>
                <c:pt idx="1466">
                  <c:v>226.54204911361495</c:v>
                </c:pt>
                <c:pt idx="1467">
                  <c:v>226.64452304568601</c:v>
                </c:pt>
                <c:pt idx="1468">
                  <c:v>226.38249375278923</c:v>
                </c:pt>
                <c:pt idx="1469">
                  <c:v>226.99231611234939</c:v>
                </c:pt>
                <c:pt idx="1470">
                  <c:v>226.48710214277907</c:v>
                </c:pt>
                <c:pt idx="1471">
                  <c:v>226.59630106707908</c:v>
                </c:pt>
                <c:pt idx="1472">
                  <c:v>226.99152425640028</c:v>
                </c:pt>
                <c:pt idx="1473">
                  <c:v>226.98699268770383</c:v>
                </c:pt>
                <c:pt idx="1474">
                  <c:v>226.55278164152253</c:v>
                </c:pt>
                <c:pt idx="1475">
                  <c:v>226.9056837874989</c:v>
                </c:pt>
                <c:pt idx="1476">
                  <c:v>226.7361722389744</c:v>
                </c:pt>
                <c:pt idx="1477">
                  <c:v>226.90271856269635</c:v>
                </c:pt>
                <c:pt idx="1478">
                  <c:v>226.77620284495327</c:v>
                </c:pt>
                <c:pt idx="1479">
                  <c:v>226.92156513768776</c:v>
                </c:pt>
                <c:pt idx="1480">
                  <c:v>226.80957424828421</c:v>
                </c:pt>
                <c:pt idx="1481">
                  <c:v>227.07614180907728</c:v>
                </c:pt>
                <c:pt idx="1482">
                  <c:v>227.41441028756282</c:v>
                </c:pt>
                <c:pt idx="1483">
                  <c:v>226.85244763678941</c:v>
                </c:pt>
                <c:pt idx="1484">
                  <c:v>226.72585571385576</c:v>
                </c:pt>
                <c:pt idx="1485">
                  <c:v>227.28478167920258</c:v>
                </c:pt>
                <c:pt idx="1486">
                  <c:v>227.24393370559432</c:v>
                </c:pt>
                <c:pt idx="1487">
                  <c:v>226.87502592023623</c:v>
                </c:pt>
                <c:pt idx="1488">
                  <c:v>226.91334816014842</c:v>
                </c:pt>
                <c:pt idx="1489">
                  <c:v>227.0434891900494</c:v>
                </c:pt>
                <c:pt idx="1490">
                  <c:v>227.4886974050558</c:v>
                </c:pt>
                <c:pt idx="1491">
                  <c:v>227.62594257951048</c:v>
                </c:pt>
                <c:pt idx="1492">
                  <c:v>226.97938878113598</c:v>
                </c:pt>
                <c:pt idx="1493">
                  <c:v>227.21642375992076</c:v>
                </c:pt>
                <c:pt idx="1494">
                  <c:v>227.1186830847065</c:v>
                </c:pt>
                <c:pt idx="1495">
                  <c:v>227.39213760704217</c:v>
                </c:pt>
                <c:pt idx="1496">
                  <c:v>227.72850588385273</c:v>
                </c:pt>
                <c:pt idx="1497">
                  <c:v>227.24614833221398</c:v>
                </c:pt>
                <c:pt idx="1498">
                  <c:v>227.34853422378364</c:v>
                </c:pt>
                <c:pt idx="1499">
                  <c:v>227.41479938340194</c:v>
                </c:pt>
                <c:pt idx="1500">
                  <c:v>227.73653919794248</c:v>
                </c:pt>
                <c:pt idx="1501">
                  <c:v>227.34785035651055</c:v>
                </c:pt>
                <c:pt idx="1502">
                  <c:v>227.64226317863842</c:v>
                </c:pt>
                <c:pt idx="1503">
                  <c:v>227.68664247574509</c:v>
                </c:pt>
                <c:pt idx="1504">
                  <c:v>227.48849711015828</c:v>
                </c:pt>
                <c:pt idx="1505">
                  <c:v>227.346586622237</c:v>
                </c:pt>
                <c:pt idx="1506">
                  <c:v>226.9879729093218</c:v>
                </c:pt>
                <c:pt idx="1507">
                  <c:v>227.14754387581598</c:v>
                </c:pt>
                <c:pt idx="1508">
                  <c:v>227.63299641306804</c:v>
                </c:pt>
                <c:pt idx="1509">
                  <c:v>227.29267106622837</c:v>
                </c:pt>
                <c:pt idx="1510">
                  <c:v>227.45678097251022</c:v>
                </c:pt>
                <c:pt idx="1511">
                  <c:v>228.02418326799904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B0-4E72-8E78-9E4B7C18E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6540816"/>
        <c:axId val="1006538192"/>
      </c:scatterChart>
      <c:valAx>
        <c:axId val="100654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q'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538192"/>
        <c:crosses val="autoZero"/>
        <c:crossBetween val="midCat"/>
      </c:valAx>
      <c:valAx>
        <c:axId val="100653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P'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54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774906760292125"/>
          <c:y val="2.30690525934767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PWP vs Strain (%)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'Shear '!$G$2:$G$1512</c:f>
              <c:numCache>
                <c:formatCode>0.0000%</c:formatCode>
                <c:ptCount val="1511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'Shear '!$C$2:$C$1512</c:f>
              <c:numCache>
                <c:formatCode>General</c:formatCode>
                <c:ptCount val="1511"/>
                <c:pt idx="0">
                  <c:v>640.6</c:v>
                </c:pt>
                <c:pt idx="1">
                  <c:v>643.5</c:v>
                </c:pt>
                <c:pt idx="2">
                  <c:v>645.6</c:v>
                </c:pt>
                <c:pt idx="3">
                  <c:v>648.20000000000005</c:v>
                </c:pt>
                <c:pt idx="4">
                  <c:v>649.9</c:v>
                </c:pt>
                <c:pt idx="5">
                  <c:v>652</c:v>
                </c:pt>
                <c:pt idx="6">
                  <c:v>653.79999999999995</c:v>
                </c:pt>
                <c:pt idx="7">
                  <c:v>655.5</c:v>
                </c:pt>
                <c:pt idx="8">
                  <c:v>657.2</c:v>
                </c:pt>
                <c:pt idx="9">
                  <c:v>658.7</c:v>
                </c:pt>
                <c:pt idx="10">
                  <c:v>660.1</c:v>
                </c:pt>
                <c:pt idx="11">
                  <c:v>661.3</c:v>
                </c:pt>
                <c:pt idx="12">
                  <c:v>662.6</c:v>
                </c:pt>
                <c:pt idx="13">
                  <c:v>663.8</c:v>
                </c:pt>
                <c:pt idx="14">
                  <c:v>665.1</c:v>
                </c:pt>
                <c:pt idx="15">
                  <c:v>665.7</c:v>
                </c:pt>
                <c:pt idx="16">
                  <c:v>667.1</c:v>
                </c:pt>
                <c:pt idx="17">
                  <c:v>667.7</c:v>
                </c:pt>
                <c:pt idx="18">
                  <c:v>669.2</c:v>
                </c:pt>
                <c:pt idx="19">
                  <c:v>669.8</c:v>
                </c:pt>
                <c:pt idx="20">
                  <c:v>670.7</c:v>
                </c:pt>
                <c:pt idx="21">
                  <c:v>671.3</c:v>
                </c:pt>
                <c:pt idx="22">
                  <c:v>672.6</c:v>
                </c:pt>
                <c:pt idx="23">
                  <c:v>673.1</c:v>
                </c:pt>
                <c:pt idx="24">
                  <c:v>673.6</c:v>
                </c:pt>
                <c:pt idx="25">
                  <c:v>674.6</c:v>
                </c:pt>
                <c:pt idx="26">
                  <c:v>675.2</c:v>
                </c:pt>
                <c:pt idx="27">
                  <c:v>676.2</c:v>
                </c:pt>
                <c:pt idx="28">
                  <c:v>676.7</c:v>
                </c:pt>
                <c:pt idx="29">
                  <c:v>677.2</c:v>
                </c:pt>
                <c:pt idx="30">
                  <c:v>677.7</c:v>
                </c:pt>
                <c:pt idx="31">
                  <c:v>678.4</c:v>
                </c:pt>
                <c:pt idx="32">
                  <c:v>678.6</c:v>
                </c:pt>
                <c:pt idx="33">
                  <c:v>679.5</c:v>
                </c:pt>
                <c:pt idx="34">
                  <c:v>679.7</c:v>
                </c:pt>
                <c:pt idx="35">
                  <c:v>680.3</c:v>
                </c:pt>
                <c:pt idx="36">
                  <c:v>680.9</c:v>
                </c:pt>
                <c:pt idx="37">
                  <c:v>680.9</c:v>
                </c:pt>
                <c:pt idx="38">
                  <c:v>681.8</c:v>
                </c:pt>
                <c:pt idx="39">
                  <c:v>682</c:v>
                </c:pt>
                <c:pt idx="40">
                  <c:v>682.4</c:v>
                </c:pt>
                <c:pt idx="41">
                  <c:v>683</c:v>
                </c:pt>
                <c:pt idx="42">
                  <c:v>683.2</c:v>
                </c:pt>
                <c:pt idx="43">
                  <c:v>683.6</c:v>
                </c:pt>
                <c:pt idx="44">
                  <c:v>684.1</c:v>
                </c:pt>
                <c:pt idx="45">
                  <c:v>684.4</c:v>
                </c:pt>
                <c:pt idx="46">
                  <c:v>684.9</c:v>
                </c:pt>
                <c:pt idx="47">
                  <c:v>685.2</c:v>
                </c:pt>
                <c:pt idx="48">
                  <c:v>685.4</c:v>
                </c:pt>
                <c:pt idx="49">
                  <c:v>685.9</c:v>
                </c:pt>
                <c:pt idx="50">
                  <c:v>686.1</c:v>
                </c:pt>
                <c:pt idx="51">
                  <c:v>686.2</c:v>
                </c:pt>
                <c:pt idx="52">
                  <c:v>686.7</c:v>
                </c:pt>
                <c:pt idx="53">
                  <c:v>687.1</c:v>
                </c:pt>
                <c:pt idx="54">
                  <c:v>687.3</c:v>
                </c:pt>
                <c:pt idx="55">
                  <c:v>687.6</c:v>
                </c:pt>
                <c:pt idx="56">
                  <c:v>688.1</c:v>
                </c:pt>
                <c:pt idx="57">
                  <c:v>688</c:v>
                </c:pt>
                <c:pt idx="58">
                  <c:v>688.3</c:v>
                </c:pt>
                <c:pt idx="59">
                  <c:v>688.6</c:v>
                </c:pt>
                <c:pt idx="60">
                  <c:v>688.7</c:v>
                </c:pt>
                <c:pt idx="61">
                  <c:v>689.2</c:v>
                </c:pt>
                <c:pt idx="62">
                  <c:v>689.3</c:v>
                </c:pt>
                <c:pt idx="63">
                  <c:v>689.5</c:v>
                </c:pt>
                <c:pt idx="64">
                  <c:v>690.1</c:v>
                </c:pt>
                <c:pt idx="65">
                  <c:v>689.9</c:v>
                </c:pt>
                <c:pt idx="66">
                  <c:v>690.2</c:v>
                </c:pt>
                <c:pt idx="67">
                  <c:v>690.3</c:v>
                </c:pt>
                <c:pt idx="68">
                  <c:v>690.5</c:v>
                </c:pt>
                <c:pt idx="69">
                  <c:v>690.6</c:v>
                </c:pt>
                <c:pt idx="70">
                  <c:v>691.3</c:v>
                </c:pt>
                <c:pt idx="71">
                  <c:v>691.1</c:v>
                </c:pt>
                <c:pt idx="72">
                  <c:v>691.5</c:v>
                </c:pt>
                <c:pt idx="73">
                  <c:v>691.6</c:v>
                </c:pt>
                <c:pt idx="74">
                  <c:v>691.7</c:v>
                </c:pt>
                <c:pt idx="75">
                  <c:v>692.1</c:v>
                </c:pt>
                <c:pt idx="76">
                  <c:v>692</c:v>
                </c:pt>
                <c:pt idx="77">
                  <c:v>692</c:v>
                </c:pt>
                <c:pt idx="78">
                  <c:v>692.5</c:v>
                </c:pt>
                <c:pt idx="79">
                  <c:v>692.6</c:v>
                </c:pt>
                <c:pt idx="80">
                  <c:v>692.6</c:v>
                </c:pt>
                <c:pt idx="81">
                  <c:v>692.7</c:v>
                </c:pt>
                <c:pt idx="82">
                  <c:v>693</c:v>
                </c:pt>
                <c:pt idx="83">
                  <c:v>693</c:v>
                </c:pt>
                <c:pt idx="84">
                  <c:v>693.2</c:v>
                </c:pt>
                <c:pt idx="85">
                  <c:v>693.4</c:v>
                </c:pt>
                <c:pt idx="86">
                  <c:v>693.5</c:v>
                </c:pt>
                <c:pt idx="87">
                  <c:v>694</c:v>
                </c:pt>
                <c:pt idx="88">
                  <c:v>693.7</c:v>
                </c:pt>
                <c:pt idx="89">
                  <c:v>694.3</c:v>
                </c:pt>
                <c:pt idx="90">
                  <c:v>694.2</c:v>
                </c:pt>
                <c:pt idx="91">
                  <c:v>694</c:v>
                </c:pt>
                <c:pt idx="92">
                  <c:v>694.3</c:v>
                </c:pt>
                <c:pt idx="93">
                  <c:v>694.3</c:v>
                </c:pt>
                <c:pt idx="94">
                  <c:v>694.3</c:v>
                </c:pt>
                <c:pt idx="95">
                  <c:v>694.4</c:v>
                </c:pt>
                <c:pt idx="96">
                  <c:v>694.5</c:v>
                </c:pt>
                <c:pt idx="97">
                  <c:v>694.4</c:v>
                </c:pt>
                <c:pt idx="98">
                  <c:v>694.9</c:v>
                </c:pt>
                <c:pt idx="99">
                  <c:v>694.7</c:v>
                </c:pt>
                <c:pt idx="100">
                  <c:v>694.5</c:v>
                </c:pt>
                <c:pt idx="101">
                  <c:v>695</c:v>
                </c:pt>
                <c:pt idx="102">
                  <c:v>695</c:v>
                </c:pt>
                <c:pt idx="103">
                  <c:v>695.1</c:v>
                </c:pt>
                <c:pt idx="104">
                  <c:v>695</c:v>
                </c:pt>
                <c:pt idx="105">
                  <c:v>695</c:v>
                </c:pt>
                <c:pt idx="106">
                  <c:v>695.2</c:v>
                </c:pt>
                <c:pt idx="107">
                  <c:v>695.1</c:v>
                </c:pt>
                <c:pt idx="108">
                  <c:v>695</c:v>
                </c:pt>
                <c:pt idx="109">
                  <c:v>695.1</c:v>
                </c:pt>
                <c:pt idx="110">
                  <c:v>695.1</c:v>
                </c:pt>
                <c:pt idx="111">
                  <c:v>695.3</c:v>
                </c:pt>
                <c:pt idx="112">
                  <c:v>695.4</c:v>
                </c:pt>
                <c:pt idx="113">
                  <c:v>695.3</c:v>
                </c:pt>
                <c:pt idx="114">
                  <c:v>695.2</c:v>
                </c:pt>
                <c:pt idx="115">
                  <c:v>695.6</c:v>
                </c:pt>
                <c:pt idx="116">
                  <c:v>695.2</c:v>
                </c:pt>
                <c:pt idx="117">
                  <c:v>695.5</c:v>
                </c:pt>
                <c:pt idx="118">
                  <c:v>695.6</c:v>
                </c:pt>
                <c:pt idx="119">
                  <c:v>695.5</c:v>
                </c:pt>
                <c:pt idx="120">
                  <c:v>695.7</c:v>
                </c:pt>
                <c:pt idx="121">
                  <c:v>695.3</c:v>
                </c:pt>
                <c:pt idx="122">
                  <c:v>695.4</c:v>
                </c:pt>
                <c:pt idx="123">
                  <c:v>695.4</c:v>
                </c:pt>
                <c:pt idx="124">
                  <c:v>695.2</c:v>
                </c:pt>
                <c:pt idx="125">
                  <c:v>695.4</c:v>
                </c:pt>
                <c:pt idx="126">
                  <c:v>695.6</c:v>
                </c:pt>
                <c:pt idx="127">
                  <c:v>695.3</c:v>
                </c:pt>
                <c:pt idx="128">
                  <c:v>695.6</c:v>
                </c:pt>
                <c:pt idx="129">
                  <c:v>695.5</c:v>
                </c:pt>
                <c:pt idx="130">
                  <c:v>695.3</c:v>
                </c:pt>
                <c:pt idx="131">
                  <c:v>695.5</c:v>
                </c:pt>
                <c:pt idx="132">
                  <c:v>695.3</c:v>
                </c:pt>
                <c:pt idx="133">
                  <c:v>695.3</c:v>
                </c:pt>
                <c:pt idx="134">
                  <c:v>695.3</c:v>
                </c:pt>
                <c:pt idx="135">
                  <c:v>695.3</c:v>
                </c:pt>
                <c:pt idx="136">
                  <c:v>695.2</c:v>
                </c:pt>
                <c:pt idx="137">
                  <c:v>695.4</c:v>
                </c:pt>
                <c:pt idx="138">
                  <c:v>695</c:v>
                </c:pt>
                <c:pt idx="139">
                  <c:v>695</c:v>
                </c:pt>
                <c:pt idx="140">
                  <c:v>695</c:v>
                </c:pt>
                <c:pt idx="141">
                  <c:v>694.9</c:v>
                </c:pt>
                <c:pt idx="142">
                  <c:v>695.1</c:v>
                </c:pt>
                <c:pt idx="143">
                  <c:v>695</c:v>
                </c:pt>
                <c:pt idx="144">
                  <c:v>695</c:v>
                </c:pt>
                <c:pt idx="145">
                  <c:v>694.7</c:v>
                </c:pt>
                <c:pt idx="146">
                  <c:v>695.1</c:v>
                </c:pt>
                <c:pt idx="147">
                  <c:v>694.4</c:v>
                </c:pt>
                <c:pt idx="148">
                  <c:v>694.5</c:v>
                </c:pt>
                <c:pt idx="149">
                  <c:v>694.5</c:v>
                </c:pt>
                <c:pt idx="150">
                  <c:v>694.4</c:v>
                </c:pt>
                <c:pt idx="151">
                  <c:v>694.6</c:v>
                </c:pt>
                <c:pt idx="152">
                  <c:v>694.6</c:v>
                </c:pt>
                <c:pt idx="153">
                  <c:v>694.5</c:v>
                </c:pt>
                <c:pt idx="154">
                  <c:v>694.4</c:v>
                </c:pt>
                <c:pt idx="155">
                  <c:v>694.2</c:v>
                </c:pt>
                <c:pt idx="156">
                  <c:v>694.3</c:v>
                </c:pt>
                <c:pt idx="157">
                  <c:v>694.3</c:v>
                </c:pt>
                <c:pt idx="158">
                  <c:v>694.3</c:v>
                </c:pt>
                <c:pt idx="159">
                  <c:v>694.1</c:v>
                </c:pt>
                <c:pt idx="160">
                  <c:v>694.3</c:v>
                </c:pt>
                <c:pt idx="161">
                  <c:v>693.9</c:v>
                </c:pt>
                <c:pt idx="162">
                  <c:v>694.1</c:v>
                </c:pt>
                <c:pt idx="163">
                  <c:v>694.2</c:v>
                </c:pt>
                <c:pt idx="164">
                  <c:v>694.1</c:v>
                </c:pt>
                <c:pt idx="165">
                  <c:v>694.1</c:v>
                </c:pt>
                <c:pt idx="166">
                  <c:v>694.1</c:v>
                </c:pt>
                <c:pt idx="167">
                  <c:v>694.1</c:v>
                </c:pt>
                <c:pt idx="168">
                  <c:v>694.2</c:v>
                </c:pt>
                <c:pt idx="169">
                  <c:v>693.9</c:v>
                </c:pt>
                <c:pt idx="170">
                  <c:v>693.7</c:v>
                </c:pt>
                <c:pt idx="171">
                  <c:v>693.5</c:v>
                </c:pt>
                <c:pt idx="172">
                  <c:v>693.9</c:v>
                </c:pt>
                <c:pt idx="173">
                  <c:v>693.6</c:v>
                </c:pt>
                <c:pt idx="174">
                  <c:v>693.6</c:v>
                </c:pt>
                <c:pt idx="175">
                  <c:v>693.5</c:v>
                </c:pt>
                <c:pt idx="176">
                  <c:v>693.6</c:v>
                </c:pt>
                <c:pt idx="177">
                  <c:v>693.5</c:v>
                </c:pt>
                <c:pt idx="178">
                  <c:v>693.2</c:v>
                </c:pt>
                <c:pt idx="179">
                  <c:v>693.6</c:v>
                </c:pt>
                <c:pt idx="180">
                  <c:v>693.1</c:v>
                </c:pt>
                <c:pt idx="181">
                  <c:v>693.2</c:v>
                </c:pt>
                <c:pt idx="182">
                  <c:v>693.3</c:v>
                </c:pt>
                <c:pt idx="183">
                  <c:v>693.1</c:v>
                </c:pt>
                <c:pt idx="184">
                  <c:v>693.1</c:v>
                </c:pt>
                <c:pt idx="185">
                  <c:v>692.8</c:v>
                </c:pt>
                <c:pt idx="186">
                  <c:v>692.8</c:v>
                </c:pt>
                <c:pt idx="187">
                  <c:v>692.9</c:v>
                </c:pt>
                <c:pt idx="188">
                  <c:v>692.7</c:v>
                </c:pt>
                <c:pt idx="189">
                  <c:v>693.1</c:v>
                </c:pt>
                <c:pt idx="190">
                  <c:v>692.7</c:v>
                </c:pt>
                <c:pt idx="191">
                  <c:v>692.6</c:v>
                </c:pt>
                <c:pt idx="192">
                  <c:v>692.6</c:v>
                </c:pt>
                <c:pt idx="193">
                  <c:v>692.8</c:v>
                </c:pt>
                <c:pt idx="194">
                  <c:v>692.4</c:v>
                </c:pt>
                <c:pt idx="195">
                  <c:v>692</c:v>
                </c:pt>
                <c:pt idx="196">
                  <c:v>692.3</c:v>
                </c:pt>
                <c:pt idx="197">
                  <c:v>692</c:v>
                </c:pt>
                <c:pt idx="198">
                  <c:v>691.9</c:v>
                </c:pt>
                <c:pt idx="199">
                  <c:v>691.9</c:v>
                </c:pt>
                <c:pt idx="200">
                  <c:v>691.5</c:v>
                </c:pt>
                <c:pt idx="201">
                  <c:v>691.8</c:v>
                </c:pt>
                <c:pt idx="202">
                  <c:v>691.6</c:v>
                </c:pt>
                <c:pt idx="203">
                  <c:v>691.3</c:v>
                </c:pt>
                <c:pt idx="204">
                  <c:v>691.5</c:v>
                </c:pt>
                <c:pt idx="205">
                  <c:v>691.1</c:v>
                </c:pt>
                <c:pt idx="206">
                  <c:v>690.6</c:v>
                </c:pt>
                <c:pt idx="207">
                  <c:v>690.7</c:v>
                </c:pt>
                <c:pt idx="208">
                  <c:v>690.8</c:v>
                </c:pt>
                <c:pt idx="209">
                  <c:v>690.4</c:v>
                </c:pt>
                <c:pt idx="210">
                  <c:v>690.7</c:v>
                </c:pt>
                <c:pt idx="211">
                  <c:v>690.6</c:v>
                </c:pt>
                <c:pt idx="212">
                  <c:v>690.5</c:v>
                </c:pt>
                <c:pt idx="213">
                  <c:v>690.5</c:v>
                </c:pt>
                <c:pt idx="214">
                  <c:v>690.2</c:v>
                </c:pt>
                <c:pt idx="215">
                  <c:v>690.2</c:v>
                </c:pt>
                <c:pt idx="216">
                  <c:v>690.2</c:v>
                </c:pt>
                <c:pt idx="217">
                  <c:v>689.8</c:v>
                </c:pt>
                <c:pt idx="218">
                  <c:v>690</c:v>
                </c:pt>
                <c:pt idx="219">
                  <c:v>689.8</c:v>
                </c:pt>
                <c:pt idx="220">
                  <c:v>689.9</c:v>
                </c:pt>
                <c:pt idx="221">
                  <c:v>689.4</c:v>
                </c:pt>
                <c:pt idx="222">
                  <c:v>689.3</c:v>
                </c:pt>
                <c:pt idx="223">
                  <c:v>689.4</c:v>
                </c:pt>
                <c:pt idx="224">
                  <c:v>689.6</c:v>
                </c:pt>
                <c:pt idx="225">
                  <c:v>689.3</c:v>
                </c:pt>
                <c:pt idx="226">
                  <c:v>689.1</c:v>
                </c:pt>
                <c:pt idx="227">
                  <c:v>689.2</c:v>
                </c:pt>
                <c:pt idx="228">
                  <c:v>689.4</c:v>
                </c:pt>
                <c:pt idx="229">
                  <c:v>689.2</c:v>
                </c:pt>
                <c:pt idx="230">
                  <c:v>689</c:v>
                </c:pt>
                <c:pt idx="231">
                  <c:v>688.7</c:v>
                </c:pt>
                <c:pt idx="232">
                  <c:v>688.6</c:v>
                </c:pt>
                <c:pt idx="233">
                  <c:v>688.5</c:v>
                </c:pt>
                <c:pt idx="234">
                  <c:v>688.3</c:v>
                </c:pt>
                <c:pt idx="235">
                  <c:v>688.1</c:v>
                </c:pt>
                <c:pt idx="236">
                  <c:v>688.1</c:v>
                </c:pt>
                <c:pt idx="237">
                  <c:v>688.1</c:v>
                </c:pt>
                <c:pt idx="238">
                  <c:v>687.8</c:v>
                </c:pt>
                <c:pt idx="239">
                  <c:v>688.1</c:v>
                </c:pt>
                <c:pt idx="240">
                  <c:v>687.9</c:v>
                </c:pt>
                <c:pt idx="241">
                  <c:v>688</c:v>
                </c:pt>
                <c:pt idx="242">
                  <c:v>687.9</c:v>
                </c:pt>
                <c:pt idx="243">
                  <c:v>688.1</c:v>
                </c:pt>
                <c:pt idx="244">
                  <c:v>687.6</c:v>
                </c:pt>
                <c:pt idx="245">
                  <c:v>687.3</c:v>
                </c:pt>
                <c:pt idx="246">
                  <c:v>687.2</c:v>
                </c:pt>
                <c:pt idx="247">
                  <c:v>687.2</c:v>
                </c:pt>
                <c:pt idx="248">
                  <c:v>687.2</c:v>
                </c:pt>
                <c:pt idx="249">
                  <c:v>687.1</c:v>
                </c:pt>
                <c:pt idx="250">
                  <c:v>687.2</c:v>
                </c:pt>
                <c:pt idx="251">
                  <c:v>686.8</c:v>
                </c:pt>
                <c:pt idx="252">
                  <c:v>687</c:v>
                </c:pt>
                <c:pt idx="253">
                  <c:v>686.8</c:v>
                </c:pt>
                <c:pt idx="254">
                  <c:v>686.3</c:v>
                </c:pt>
                <c:pt idx="255">
                  <c:v>686.4</c:v>
                </c:pt>
                <c:pt idx="256">
                  <c:v>686.2</c:v>
                </c:pt>
                <c:pt idx="257">
                  <c:v>686.4</c:v>
                </c:pt>
                <c:pt idx="258">
                  <c:v>686.1</c:v>
                </c:pt>
                <c:pt idx="259">
                  <c:v>685.8</c:v>
                </c:pt>
                <c:pt idx="260">
                  <c:v>685.5</c:v>
                </c:pt>
                <c:pt idx="261">
                  <c:v>685.6</c:v>
                </c:pt>
                <c:pt idx="262">
                  <c:v>685.4</c:v>
                </c:pt>
                <c:pt idx="263">
                  <c:v>685.3</c:v>
                </c:pt>
                <c:pt idx="264">
                  <c:v>685.2</c:v>
                </c:pt>
                <c:pt idx="265">
                  <c:v>685</c:v>
                </c:pt>
                <c:pt idx="266">
                  <c:v>685.2</c:v>
                </c:pt>
                <c:pt idx="267">
                  <c:v>684.9</c:v>
                </c:pt>
                <c:pt idx="268">
                  <c:v>684.8</c:v>
                </c:pt>
                <c:pt idx="269">
                  <c:v>684.9</c:v>
                </c:pt>
                <c:pt idx="270">
                  <c:v>684.9</c:v>
                </c:pt>
                <c:pt idx="271">
                  <c:v>684.7</c:v>
                </c:pt>
                <c:pt idx="272">
                  <c:v>684.5</c:v>
                </c:pt>
                <c:pt idx="273">
                  <c:v>684.1</c:v>
                </c:pt>
                <c:pt idx="274">
                  <c:v>683.9</c:v>
                </c:pt>
                <c:pt idx="275">
                  <c:v>683.9</c:v>
                </c:pt>
                <c:pt idx="276">
                  <c:v>683.8</c:v>
                </c:pt>
                <c:pt idx="277">
                  <c:v>683.8</c:v>
                </c:pt>
                <c:pt idx="278">
                  <c:v>684</c:v>
                </c:pt>
                <c:pt idx="279">
                  <c:v>683.7</c:v>
                </c:pt>
                <c:pt idx="280">
                  <c:v>683.7</c:v>
                </c:pt>
                <c:pt idx="281">
                  <c:v>683.5</c:v>
                </c:pt>
                <c:pt idx="282">
                  <c:v>683.5</c:v>
                </c:pt>
                <c:pt idx="283">
                  <c:v>683.5</c:v>
                </c:pt>
                <c:pt idx="284">
                  <c:v>683.3</c:v>
                </c:pt>
                <c:pt idx="285">
                  <c:v>683</c:v>
                </c:pt>
                <c:pt idx="286">
                  <c:v>682.8</c:v>
                </c:pt>
                <c:pt idx="287">
                  <c:v>682.8</c:v>
                </c:pt>
                <c:pt idx="288">
                  <c:v>682.9</c:v>
                </c:pt>
                <c:pt idx="289">
                  <c:v>682.6</c:v>
                </c:pt>
                <c:pt idx="290">
                  <c:v>682.5</c:v>
                </c:pt>
                <c:pt idx="291">
                  <c:v>682</c:v>
                </c:pt>
                <c:pt idx="292">
                  <c:v>682</c:v>
                </c:pt>
                <c:pt idx="293">
                  <c:v>682.1</c:v>
                </c:pt>
                <c:pt idx="294">
                  <c:v>682.1</c:v>
                </c:pt>
                <c:pt idx="295">
                  <c:v>681.8</c:v>
                </c:pt>
                <c:pt idx="296">
                  <c:v>681.7</c:v>
                </c:pt>
                <c:pt idx="297">
                  <c:v>681.6</c:v>
                </c:pt>
                <c:pt idx="298">
                  <c:v>681.3</c:v>
                </c:pt>
                <c:pt idx="299">
                  <c:v>681.3</c:v>
                </c:pt>
                <c:pt idx="300">
                  <c:v>680.9</c:v>
                </c:pt>
                <c:pt idx="301">
                  <c:v>680.6</c:v>
                </c:pt>
                <c:pt idx="302">
                  <c:v>680.6</c:v>
                </c:pt>
                <c:pt idx="303">
                  <c:v>680.4</c:v>
                </c:pt>
                <c:pt idx="304">
                  <c:v>680.5</c:v>
                </c:pt>
                <c:pt idx="305">
                  <c:v>680.3</c:v>
                </c:pt>
                <c:pt idx="306">
                  <c:v>680.4</c:v>
                </c:pt>
                <c:pt idx="307">
                  <c:v>680.3</c:v>
                </c:pt>
                <c:pt idx="308">
                  <c:v>680.1</c:v>
                </c:pt>
                <c:pt idx="309">
                  <c:v>679.9</c:v>
                </c:pt>
                <c:pt idx="310">
                  <c:v>679.7</c:v>
                </c:pt>
                <c:pt idx="311">
                  <c:v>679.8</c:v>
                </c:pt>
                <c:pt idx="312">
                  <c:v>679.1</c:v>
                </c:pt>
                <c:pt idx="313">
                  <c:v>679.1</c:v>
                </c:pt>
                <c:pt idx="314">
                  <c:v>679.1</c:v>
                </c:pt>
                <c:pt idx="315">
                  <c:v>678.8</c:v>
                </c:pt>
                <c:pt idx="316">
                  <c:v>678.9</c:v>
                </c:pt>
                <c:pt idx="317">
                  <c:v>678.9</c:v>
                </c:pt>
                <c:pt idx="318">
                  <c:v>678.9</c:v>
                </c:pt>
                <c:pt idx="319">
                  <c:v>678.5</c:v>
                </c:pt>
                <c:pt idx="320">
                  <c:v>678.2</c:v>
                </c:pt>
                <c:pt idx="321">
                  <c:v>678.3</c:v>
                </c:pt>
                <c:pt idx="322">
                  <c:v>678.4</c:v>
                </c:pt>
                <c:pt idx="323">
                  <c:v>678.3</c:v>
                </c:pt>
                <c:pt idx="324">
                  <c:v>678.1</c:v>
                </c:pt>
                <c:pt idx="325">
                  <c:v>678.1</c:v>
                </c:pt>
                <c:pt idx="326">
                  <c:v>677.9</c:v>
                </c:pt>
                <c:pt idx="327">
                  <c:v>677.5</c:v>
                </c:pt>
                <c:pt idx="328">
                  <c:v>677.5</c:v>
                </c:pt>
                <c:pt idx="329">
                  <c:v>677.4</c:v>
                </c:pt>
                <c:pt idx="330">
                  <c:v>677.5</c:v>
                </c:pt>
                <c:pt idx="331">
                  <c:v>677.6</c:v>
                </c:pt>
                <c:pt idx="332">
                  <c:v>677.5</c:v>
                </c:pt>
                <c:pt idx="333">
                  <c:v>677.3</c:v>
                </c:pt>
                <c:pt idx="334">
                  <c:v>677.4</c:v>
                </c:pt>
                <c:pt idx="335">
                  <c:v>676.9</c:v>
                </c:pt>
                <c:pt idx="336">
                  <c:v>676.8</c:v>
                </c:pt>
                <c:pt idx="337">
                  <c:v>676.7</c:v>
                </c:pt>
                <c:pt idx="338">
                  <c:v>677</c:v>
                </c:pt>
                <c:pt idx="339">
                  <c:v>676.5</c:v>
                </c:pt>
                <c:pt idx="340">
                  <c:v>676.6</c:v>
                </c:pt>
                <c:pt idx="341">
                  <c:v>676.1</c:v>
                </c:pt>
                <c:pt idx="342">
                  <c:v>676.1</c:v>
                </c:pt>
                <c:pt idx="343">
                  <c:v>676.1</c:v>
                </c:pt>
                <c:pt idx="344">
                  <c:v>676.1</c:v>
                </c:pt>
                <c:pt idx="345">
                  <c:v>675.9</c:v>
                </c:pt>
                <c:pt idx="346">
                  <c:v>676.3</c:v>
                </c:pt>
                <c:pt idx="347">
                  <c:v>675.8</c:v>
                </c:pt>
                <c:pt idx="348">
                  <c:v>675.8</c:v>
                </c:pt>
                <c:pt idx="349">
                  <c:v>675.3</c:v>
                </c:pt>
                <c:pt idx="350">
                  <c:v>675.8</c:v>
                </c:pt>
                <c:pt idx="351">
                  <c:v>675.4</c:v>
                </c:pt>
                <c:pt idx="352">
                  <c:v>675.1</c:v>
                </c:pt>
                <c:pt idx="353">
                  <c:v>675.3</c:v>
                </c:pt>
                <c:pt idx="354">
                  <c:v>675.1</c:v>
                </c:pt>
                <c:pt idx="355">
                  <c:v>675.1</c:v>
                </c:pt>
                <c:pt idx="356">
                  <c:v>674.5</c:v>
                </c:pt>
                <c:pt idx="357">
                  <c:v>674.5</c:v>
                </c:pt>
                <c:pt idx="358">
                  <c:v>674.7</c:v>
                </c:pt>
                <c:pt idx="359">
                  <c:v>674.6</c:v>
                </c:pt>
                <c:pt idx="360">
                  <c:v>674.7</c:v>
                </c:pt>
                <c:pt idx="361">
                  <c:v>674.5</c:v>
                </c:pt>
                <c:pt idx="362">
                  <c:v>674.3</c:v>
                </c:pt>
                <c:pt idx="363">
                  <c:v>674.1</c:v>
                </c:pt>
                <c:pt idx="364">
                  <c:v>674</c:v>
                </c:pt>
                <c:pt idx="365">
                  <c:v>674.2</c:v>
                </c:pt>
                <c:pt idx="366">
                  <c:v>674.2</c:v>
                </c:pt>
                <c:pt idx="367">
                  <c:v>674</c:v>
                </c:pt>
                <c:pt idx="368">
                  <c:v>673.6</c:v>
                </c:pt>
                <c:pt idx="369">
                  <c:v>673.7</c:v>
                </c:pt>
                <c:pt idx="370">
                  <c:v>673.8</c:v>
                </c:pt>
                <c:pt idx="371">
                  <c:v>673.7</c:v>
                </c:pt>
                <c:pt idx="372">
                  <c:v>673.4</c:v>
                </c:pt>
                <c:pt idx="373">
                  <c:v>673.5</c:v>
                </c:pt>
                <c:pt idx="374">
                  <c:v>673.2</c:v>
                </c:pt>
                <c:pt idx="375">
                  <c:v>673.2</c:v>
                </c:pt>
                <c:pt idx="376">
                  <c:v>673.2</c:v>
                </c:pt>
                <c:pt idx="377">
                  <c:v>673.1</c:v>
                </c:pt>
                <c:pt idx="378">
                  <c:v>672.9</c:v>
                </c:pt>
                <c:pt idx="379">
                  <c:v>673.1</c:v>
                </c:pt>
                <c:pt idx="380">
                  <c:v>672.9</c:v>
                </c:pt>
                <c:pt idx="381">
                  <c:v>672.8</c:v>
                </c:pt>
                <c:pt idx="382">
                  <c:v>672.9</c:v>
                </c:pt>
                <c:pt idx="383">
                  <c:v>672.5</c:v>
                </c:pt>
                <c:pt idx="384">
                  <c:v>672.5</c:v>
                </c:pt>
                <c:pt idx="385">
                  <c:v>672.6</c:v>
                </c:pt>
                <c:pt idx="386">
                  <c:v>672.5</c:v>
                </c:pt>
                <c:pt idx="387">
                  <c:v>672.3</c:v>
                </c:pt>
                <c:pt idx="388">
                  <c:v>672.6</c:v>
                </c:pt>
                <c:pt idx="389">
                  <c:v>672.1</c:v>
                </c:pt>
                <c:pt idx="390">
                  <c:v>672.3</c:v>
                </c:pt>
                <c:pt idx="391">
                  <c:v>671.9</c:v>
                </c:pt>
                <c:pt idx="392">
                  <c:v>672.1</c:v>
                </c:pt>
                <c:pt idx="393">
                  <c:v>671.9</c:v>
                </c:pt>
                <c:pt idx="394">
                  <c:v>671.6</c:v>
                </c:pt>
                <c:pt idx="395">
                  <c:v>671.6</c:v>
                </c:pt>
                <c:pt idx="396">
                  <c:v>671.5</c:v>
                </c:pt>
                <c:pt idx="397">
                  <c:v>671.4</c:v>
                </c:pt>
                <c:pt idx="398">
                  <c:v>671.5</c:v>
                </c:pt>
                <c:pt idx="399">
                  <c:v>671.5</c:v>
                </c:pt>
                <c:pt idx="400">
                  <c:v>671.5</c:v>
                </c:pt>
                <c:pt idx="401">
                  <c:v>671.2</c:v>
                </c:pt>
                <c:pt idx="402">
                  <c:v>671.2</c:v>
                </c:pt>
                <c:pt idx="403">
                  <c:v>670.8</c:v>
                </c:pt>
                <c:pt idx="404">
                  <c:v>670.7</c:v>
                </c:pt>
                <c:pt idx="405">
                  <c:v>671</c:v>
                </c:pt>
                <c:pt idx="406">
                  <c:v>670.8</c:v>
                </c:pt>
                <c:pt idx="407">
                  <c:v>670.8</c:v>
                </c:pt>
                <c:pt idx="408">
                  <c:v>670.6</c:v>
                </c:pt>
                <c:pt idx="409">
                  <c:v>670.5</c:v>
                </c:pt>
                <c:pt idx="410">
                  <c:v>670.7</c:v>
                </c:pt>
                <c:pt idx="411">
                  <c:v>670.4</c:v>
                </c:pt>
                <c:pt idx="412">
                  <c:v>670.6</c:v>
                </c:pt>
                <c:pt idx="413">
                  <c:v>670.6</c:v>
                </c:pt>
                <c:pt idx="414">
                  <c:v>670.4</c:v>
                </c:pt>
                <c:pt idx="415">
                  <c:v>670.2</c:v>
                </c:pt>
                <c:pt idx="416">
                  <c:v>670.2</c:v>
                </c:pt>
                <c:pt idx="417">
                  <c:v>669.9</c:v>
                </c:pt>
                <c:pt idx="418">
                  <c:v>670.1</c:v>
                </c:pt>
                <c:pt idx="419">
                  <c:v>669.9</c:v>
                </c:pt>
                <c:pt idx="420">
                  <c:v>670.2</c:v>
                </c:pt>
                <c:pt idx="421">
                  <c:v>669.8</c:v>
                </c:pt>
                <c:pt idx="422">
                  <c:v>669.9</c:v>
                </c:pt>
                <c:pt idx="423">
                  <c:v>669.7</c:v>
                </c:pt>
                <c:pt idx="424">
                  <c:v>669.8</c:v>
                </c:pt>
                <c:pt idx="425">
                  <c:v>669.5</c:v>
                </c:pt>
                <c:pt idx="426">
                  <c:v>670</c:v>
                </c:pt>
                <c:pt idx="427">
                  <c:v>669.5</c:v>
                </c:pt>
                <c:pt idx="428">
                  <c:v>669.5</c:v>
                </c:pt>
                <c:pt idx="429">
                  <c:v>669.4</c:v>
                </c:pt>
                <c:pt idx="430">
                  <c:v>669.1</c:v>
                </c:pt>
                <c:pt idx="431">
                  <c:v>669.1</c:v>
                </c:pt>
                <c:pt idx="432">
                  <c:v>669.2</c:v>
                </c:pt>
                <c:pt idx="433">
                  <c:v>668.9</c:v>
                </c:pt>
                <c:pt idx="434">
                  <c:v>669.1</c:v>
                </c:pt>
                <c:pt idx="435">
                  <c:v>668.6</c:v>
                </c:pt>
                <c:pt idx="436">
                  <c:v>668.8</c:v>
                </c:pt>
                <c:pt idx="437">
                  <c:v>668.7</c:v>
                </c:pt>
                <c:pt idx="438">
                  <c:v>668.3</c:v>
                </c:pt>
                <c:pt idx="439">
                  <c:v>668.5</c:v>
                </c:pt>
                <c:pt idx="440">
                  <c:v>668.7</c:v>
                </c:pt>
                <c:pt idx="441">
                  <c:v>668.4</c:v>
                </c:pt>
                <c:pt idx="442">
                  <c:v>668.4</c:v>
                </c:pt>
                <c:pt idx="443">
                  <c:v>668.7</c:v>
                </c:pt>
                <c:pt idx="444">
                  <c:v>668.4</c:v>
                </c:pt>
                <c:pt idx="445">
                  <c:v>668.3</c:v>
                </c:pt>
                <c:pt idx="446">
                  <c:v>668.4</c:v>
                </c:pt>
                <c:pt idx="447">
                  <c:v>668.4</c:v>
                </c:pt>
                <c:pt idx="448">
                  <c:v>668.2</c:v>
                </c:pt>
                <c:pt idx="449">
                  <c:v>668</c:v>
                </c:pt>
                <c:pt idx="450">
                  <c:v>667.9</c:v>
                </c:pt>
                <c:pt idx="451">
                  <c:v>667.8</c:v>
                </c:pt>
                <c:pt idx="452">
                  <c:v>667.8</c:v>
                </c:pt>
                <c:pt idx="453">
                  <c:v>667.5</c:v>
                </c:pt>
                <c:pt idx="454">
                  <c:v>667.7</c:v>
                </c:pt>
                <c:pt idx="455">
                  <c:v>667.7</c:v>
                </c:pt>
                <c:pt idx="456">
                  <c:v>667.4</c:v>
                </c:pt>
                <c:pt idx="457">
                  <c:v>667.7</c:v>
                </c:pt>
                <c:pt idx="458">
                  <c:v>667.5</c:v>
                </c:pt>
                <c:pt idx="459">
                  <c:v>667.4</c:v>
                </c:pt>
                <c:pt idx="460">
                  <c:v>667.5</c:v>
                </c:pt>
                <c:pt idx="461">
                  <c:v>667.2</c:v>
                </c:pt>
                <c:pt idx="462">
                  <c:v>667.6</c:v>
                </c:pt>
                <c:pt idx="463">
                  <c:v>667.3</c:v>
                </c:pt>
                <c:pt idx="464">
                  <c:v>667.2</c:v>
                </c:pt>
                <c:pt idx="465">
                  <c:v>667.2</c:v>
                </c:pt>
                <c:pt idx="466">
                  <c:v>667</c:v>
                </c:pt>
                <c:pt idx="467">
                  <c:v>666.8</c:v>
                </c:pt>
                <c:pt idx="468">
                  <c:v>666.9</c:v>
                </c:pt>
                <c:pt idx="469">
                  <c:v>666.7</c:v>
                </c:pt>
                <c:pt idx="470">
                  <c:v>666.4</c:v>
                </c:pt>
                <c:pt idx="471">
                  <c:v>666.7</c:v>
                </c:pt>
                <c:pt idx="472">
                  <c:v>666.3</c:v>
                </c:pt>
                <c:pt idx="473">
                  <c:v>666.2</c:v>
                </c:pt>
                <c:pt idx="474">
                  <c:v>666.4</c:v>
                </c:pt>
                <c:pt idx="475">
                  <c:v>666.2</c:v>
                </c:pt>
                <c:pt idx="476">
                  <c:v>666.3</c:v>
                </c:pt>
                <c:pt idx="477">
                  <c:v>666.1</c:v>
                </c:pt>
                <c:pt idx="478">
                  <c:v>666.3</c:v>
                </c:pt>
                <c:pt idx="479">
                  <c:v>666</c:v>
                </c:pt>
                <c:pt idx="480">
                  <c:v>666.4</c:v>
                </c:pt>
                <c:pt idx="481">
                  <c:v>665.7</c:v>
                </c:pt>
                <c:pt idx="482">
                  <c:v>665.7</c:v>
                </c:pt>
                <c:pt idx="483">
                  <c:v>665.7</c:v>
                </c:pt>
                <c:pt idx="484">
                  <c:v>665.7</c:v>
                </c:pt>
                <c:pt idx="485">
                  <c:v>665.5</c:v>
                </c:pt>
                <c:pt idx="486">
                  <c:v>665.5</c:v>
                </c:pt>
                <c:pt idx="487">
                  <c:v>665.6</c:v>
                </c:pt>
                <c:pt idx="488">
                  <c:v>665.4</c:v>
                </c:pt>
                <c:pt idx="489">
                  <c:v>665.4</c:v>
                </c:pt>
                <c:pt idx="490">
                  <c:v>665.5</c:v>
                </c:pt>
                <c:pt idx="491">
                  <c:v>665.6</c:v>
                </c:pt>
                <c:pt idx="492">
                  <c:v>665.4</c:v>
                </c:pt>
                <c:pt idx="493">
                  <c:v>665.2</c:v>
                </c:pt>
                <c:pt idx="494">
                  <c:v>665.3</c:v>
                </c:pt>
                <c:pt idx="495">
                  <c:v>665.2</c:v>
                </c:pt>
                <c:pt idx="496">
                  <c:v>665.2</c:v>
                </c:pt>
                <c:pt idx="497">
                  <c:v>665.3</c:v>
                </c:pt>
                <c:pt idx="498">
                  <c:v>665</c:v>
                </c:pt>
                <c:pt idx="499">
                  <c:v>665.2</c:v>
                </c:pt>
                <c:pt idx="500">
                  <c:v>664.7</c:v>
                </c:pt>
                <c:pt idx="501">
                  <c:v>665</c:v>
                </c:pt>
                <c:pt idx="502">
                  <c:v>664.9</c:v>
                </c:pt>
                <c:pt idx="503">
                  <c:v>664.8</c:v>
                </c:pt>
                <c:pt idx="504">
                  <c:v>665</c:v>
                </c:pt>
                <c:pt idx="505">
                  <c:v>664.7</c:v>
                </c:pt>
                <c:pt idx="506">
                  <c:v>665</c:v>
                </c:pt>
                <c:pt idx="507">
                  <c:v>664.9</c:v>
                </c:pt>
                <c:pt idx="508">
                  <c:v>664.7</c:v>
                </c:pt>
                <c:pt idx="509">
                  <c:v>665</c:v>
                </c:pt>
                <c:pt idx="510">
                  <c:v>664.3</c:v>
                </c:pt>
                <c:pt idx="511">
                  <c:v>664.9</c:v>
                </c:pt>
                <c:pt idx="512">
                  <c:v>664.6</c:v>
                </c:pt>
                <c:pt idx="513">
                  <c:v>664.3</c:v>
                </c:pt>
                <c:pt idx="514">
                  <c:v>664.2</c:v>
                </c:pt>
                <c:pt idx="515">
                  <c:v>664.3</c:v>
                </c:pt>
                <c:pt idx="516">
                  <c:v>664.5</c:v>
                </c:pt>
                <c:pt idx="517">
                  <c:v>664.4</c:v>
                </c:pt>
                <c:pt idx="518">
                  <c:v>664.1</c:v>
                </c:pt>
                <c:pt idx="519">
                  <c:v>664</c:v>
                </c:pt>
                <c:pt idx="520">
                  <c:v>663.9</c:v>
                </c:pt>
                <c:pt idx="521">
                  <c:v>664.1</c:v>
                </c:pt>
                <c:pt idx="522">
                  <c:v>663.8</c:v>
                </c:pt>
                <c:pt idx="523">
                  <c:v>663.9</c:v>
                </c:pt>
                <c:pt idx="524">
                  <c:v>664</c:v>
                </c:pt>
                <c:pt idx="525">
                  <c:v>663.7</c:v>
                </c:pt>
                <c:pt idx="526">
                  <c:v>663.5</c:v>
                </c:pt>
                <c:pt idx="527">
                  <c:v>663.4</c:v>
                </c:pt>
                <c:pt idx="528">
                  <c:v>663.5</c:v>
                </c:pt>
                <c:pt idx="529">
                  <c:v>663.2</c:v>
                </c:pt>
                <c:pt idx="530">
                  <c:v>663.1</c:v>
                </c:pt>
                <c:pt idx="531">
                  <c:v>663</c:v>
                </c:pt>
                <c:pt idx="532">
                  <c:v>663</c:v>
                </c:pt>
                <c:pt idx="533">
                  <c:v>662.9</c:v>
                </c:pt>
                <c:pt idx="534">
                  <c:v>662.9</c:v>
                </c:pt>
                <c:pt idx="535">
                  <c:v>662.9</c:v>
                </c:pt>
                <c:pt idx="536">
                  <c:v>663</c:v>
                </c:pt>
                <c:pt idx="537">
                  <c:v>663</c:v>
                </c:pt>
                <c:pt idx="538">
                  <c:v>662.9</c:v>
                </c:pt>
                <c:pt idx="539">
                  <c:v>663.2</c:v>
                </c:pt>
                <c:pt idx="540">
                  <c:v>662.8</c:v>
                </c:pt>
                <c:pt idx="541">
                  <c:v>662.7</c:v>
                </c:pt>
                <c:pt idx="542">
                  <c:v>662.7</c:v>
                </c:pt>
                <c:pt idx="543">
                  <c:v>662.6</c:v>
                </c:pt>
                <c:pt idx="544">
                  <c:v>662.5</c:v>
                </c:pt>
                <c:pt idx="545">
                  <c:v>662.6</c:v>
                </c:pt>
                <c:pt idx="546">
                  <c:v>662.5</c:v>
                </c:pt>
                <c:pt idx="547">
                  <c:v>662.5</c:v>
                </c:pt>
                <c:pt idx="548">
                  <c:v>662.6</c:v>
                </c:pt>
                <c:pt idx="549">
                  <c:v>662.5</c:v>
                </c:pt>
                <c:pt idx="550">
                  <c:v>662.3</c:v>
                </c:pt>
                <c:pt idx="551">
                  <c:v>662.5</c:v>
                </c:pt>
                <c:pt idx="552">
                  <c:v>662.4</c:v>
                </c:pt>
                <c:pt idx="553">
                  <c:v>662.5</c:v>
                </c:pt>
                <c:pt idx="554">
                  <c:v>662.4</c:v>
                </c:pt>
                <c:pt idx="555">
                  <c:v>662.1</c:v>
                </c:pt>
                <c:pt idx="556">
                  <c:v>662.1</c:v>
                </c:pt>
                <c:pt idx="557">
                  <c:v>662.1</c:v>
                </c:pt>
                <c:pt idx="558">
                  <c:v>662</c:v>
                </c:pt>
                <c:pt idx="559">
                  <c:v>662</c:v>
                </c:pt>
                <c:pt idx="560">
                  <c:v>662</c:v>
                </c:pt>
                <c:pt idx="561">
                  <c:v>662</c:v>
                </c:pt>
                <c:pt idx="562">
                  <c:v>661.9</c:v>
                </c:pt>
                <c:pt idx="563">
                  <c:v>661.9</c:v>
                </c:pt>
                <c:pt idx="564">
                  <c:v>662.1</c:v>
                </c:pt>
                <c:pt idx="565">
                  <c:v>662.2</c:v>
                </c:pt>
                <c:pt idx="566">
                  <c:v>661.9</c:v>
                </c:pt>
                <c:pt idx="567">
                  <c:v>661.7</c:v>
                </c:pt>
                <c:pt idx="568">
                  <c:v>661.7</c:v>
                </c:pt>
                <c:pt idx="569">
                  <c:v>661.6</c:v>
                </c:pt>
                <c:pt idx="570">
                  <c:v>661.4</c:v>
                </c:pt>
                <c:pt idx="571">
                  <c:v>661.1</c:v>
                </c:pt>
                <c:pt idx="572">
                  <c:v>661.2</c:v>
                </c:pt>
                <c:pt idx="573">
                  <c:v>661.2</c:v>
                </c:pt>
                <c:pt idx="574">
                  <c:v>661.3</c:v>
                </c:pt>
                <c:pt idx="575">
                  <c:v>661.2</c:v>
                </c:pt>
                <c:pt idx="576">
                  <c:v>661.3</c:v>
                </c:pt>
                <c:pt idx="577">
                  <c:v>660.8</c:v>
                </c:pt>
                <c:pt idx="578">
                  <c:v>661.1</c:v>
                </c:pt>
                <c:pt idx="579">
                  <c:v>661</c:v>
                </c:pt>
                <c:pt idx="580">
                  <c:v>661.1</c:v>
                </c:pt>
                <c:pt idx="581">
                  <c:v>660.8</c:v>
                </c:pt>
                <c:pt idx="582">
                  <c:v>660.8</c:v>
                </c:pt>
                <c:pt idx="583">
                  <c:v>660.8</c:v>
                </c:pt>
                <c:pt idx="584">
                  <c:v>660.9</c:v>
                </c:pt>
                <c:pt idx="585">
                  <c:v>661.2</c:v>
                </c:pt>
                <c:pt idx="586">
                  <c:v>661.1</c:v>
                </c:pt>
                <c:pt idx="587">
                  <c:v>660.9</c:v>
                </c:pt>
                <c:pt idx="588">
                  <c:v>661</c:v>
                </c:pt>
                <c:pt idx="589">
                  <c:v>660.7</c:v>
                </c:pt>
                <c:pt idx="590">
                  <c:v>660.8</c:v>
                </c:pt>
                <c:pt idx="591">
                  <c:v>660.7</c:v>
                </c:pt>
                <c:pt idx="592">
                  <c:v>660.7</c:v>
                </c:pt>
                <c:pt idx="593">
                  <c:v>660.7</c:v>
                </c:pt>
                <c:pt idx="594">
                  <c:v>660.6</c:v>
                </c:pt>
                <c:pt idx="595">
                  <c:v>660.4</c:v>
                </c:pt>
                <c:pt idx="596">
                  <c:v>660.6</c:v>
                </c:pt>
                <c:pt idx="597">
                  <c:v>660.4</c:v>
                </c:pt>
                <c:pt idx="598">
                  <c:v>660.4</c:v>
                </c:pt>
                <c:pt idx="599">
                  <c:v>660.4</c:v>
                </c:pt>
                <c:pt idx="600">
                  <c:v>660.5</c:v>
                </c:pt>
                <c:pt idx="601">
                  <c:v>660.2</c:v>
                </c:pt>
                <c:pt idx="602">
                  <c:v>660.1</c:v>
                </c:pt>
                <c:pt idx="603">
                  <c:v>660.4</c:v>
                </c:pt>
                <c:pt idx="604">
                  <c:v>660.4</c:v>
                </c:pt>
                <c:pt idx="605">
                  <c:v>660.3</c:v>
                </c:pt>
                <c:pt idx="606">
                  <c:v>660.4</c:v>
                </c:pt>
                <c:pt idx="607">
                  <c:v>660.6</c:v>
                </c:pt>
                <c:pt idx="608">
                  <c:v>660.4</c:v>
                </c:pt>
                <c:pt idx="609">
                  <c:v>660.5</c:v>
                </c:pt>
                <c:pt idx="610">
                  <c:v>660.3</c:v>
                </c:pt>
                <c:pt idx="611">
                  <c:v>660.1</c:v>
                </c:pt>
                <c:pt idx="612">
                  <c:v>660.2</c:v>
                </c:pt>
                <c:pt idx="613">
                  <c:v>660.2</c:v>
                </c:pt>
                <c:pt idx="614">
                  <c:v>659.7</c:v>
                </c:pt>
                <c:pt idx="615">
                  <c:v>660.1</c:v>
                </c:pt>
                <c:pt idx="616">
                  <c:v>659.8</c:v>
                </c:pt>
                <c:pt idx="617">
                  <c:v>660</c:v>
                </c:pt>
                <c:pt idx="618">
                  <c:v>660.1</c:v>
                </c:pt>
                <c:pt idx="619">
                  <c:v>659.5</c:v>
                </c:pt>
                <c:pt idx="620">
                  <c:v>659.9</c:v>
                </c:pt>
                <c:pt idx="621">
                  <c:v>660</c:v>
                </c:pt>
                <c:pt idx="622">
                  <c:v>659.8</c:v>
                </c:pt>
                <c:pt idx="623">
                  <c:v>659.8</c:v>
                </c:pt>
                <c:pt idx="624">
                  <c:v>660</c:v>
                </c:pt>
                <c:pt idx="625">
                  <c:v>659.7</c:v>
                </c:pt>
                <c:pt idx="626">
                  <c:v>659.6</c:v>
                </c:pt>
                <c:pt idx="627">
                  <c:v>659.6</c:v>
                </c:pt>
                <c:pt idx="628">
                  <c:v>659.4</c:v>
                </c:pt>
                <c:pt idx="629">
                  <c:v>659.5</c:v>
                </c:pt>
                <c:pt idx="630">
                  <c:v>659.4</c:v>
                </c:pt>
                <c:pt idx="631">
                  <c:v>659.4</c:v>
                </c:pt>
                <c:pt idx="632">
                  <c:v>659.5</c:v>
                </c:pt>
                <c:pt idx="633">
                  <c:v>659.2</c:v>
                </c:pt>
                <c:pt idx="634">
                  <c:v>659.5</c:v>
                </c:pt>
                <c:pt idx="635">
                  <c:v>659.4</c:v>
                </c:pt>
                <c:pt idx="636">
                  <c:v>659.2</c:v>
                </c:pt>
                <c:pt idx="637">
                  <c:v>659.1</c:v>
                </c:pt>
                <c:pt idx="638">
                  <c:v>659.1</c:v>
                </c:pt>
                <c:pt idx="639">
                  <c:v>659.1</c:v>
                </c:pt>
                <c:pt idx="640">
                  <c:v>659.2</c:v>
                </c:pt>
                <c:pt idx="641">
                  <c:v>658.7</c:v>
                </c:pt>
                <c:pt idx="642">
                  <c:v>659</c:v>
                </c:pt>
                <c:pt idx="643">
                  <c:v>658.7</c:v>
                </c:pt>
                <c:pt idx="644">
                  <c:v>658.8</c:v>
                </c:pt>
                <c:pt idx="645">
                  <c:v>658.7</c:v>
                </c:pt>
                <c:pt idx="646">
                  <c:v>658.6</c:v>
                </c:pt>
                <c:pt idx="647">
                  <c:v>658.6</c:v>
                </c:pt>
                <c:pt idx="648">
                  <c:v>658.3</c:v>
                </c:pt>
                <c:pt idx="649">
                  <c:v>658.3</c:v>
                </c:pt>
                <c:pt idx="650">
                  <c:v>658.7</c:v>
                </c:pt>
                <c:pt idx="651">
                  <c:v>658.3</c:v>
                </c:pt>
                <c:pt idx="652">
                  <c:v>658.5</c:v>
                </c:pt>
                <c:pt idx="653">
                  <c:v>658.3</c:v>
                </c:pt>
                <c:pt idx="654">
                  <c:v>658.5</c:v>
                </c:pt>
                <c:pt idx="655">
                  <c:v>658.4</c:v>
                </c:pt>
                <c:pt idx="656">
                  <c:v>658.1</c:v>
                </c:pt>
                <c:pt idx="657">
                  <c:v>658.5</c:v>
                </c:pt>
                <c:pt idx="658">
                  <c:v>658.4</c:v>
                </c:pt>
                <c:pt idx="659">
                  <c:v>658.2</c:v>
                </c:pt>
                <c:pt idx="660">
                  <c:v>658.4</c:v>
                </c:pt>
                <c:pt idx="661">
                  <c:v>658.3</c:v>
                </c:pt>
                <c:pt idx="662">
                  <c:v>658.3</c:v>
                </c:pt>
                <c:pt idx="663">
                  <c:v>658</c:v>
                </c:pt>
                <c:pt idx="664">
                  <c:v>657.7</c:v>
                </c:pt>
                <c:pt idx="665">
                  <c:v>657.8</c:v>
                </c:pt>
                <c:pt idx="666">
                  <c:v>657.7</c:v>
                </c:pt>
                <c:pt idx="667">
                  <c:v>657.8</c:v>
                </c:pt>
                <c:pt idx="668">
                  <c:v>657.8</c:v>
                </c:pt>
                <c:pt idx="669">
                  <c:v>657.4</c:v>
                </c:pt>
                <c:pt idx="670">
                  <c:v>657.7</c:v>
                </c:pt>
                <c:pt idx="671">
                  <c:v>657.8</c:v>
                </c:pt>
                <c:pt idx="672">
                  <c:v>657.6</c:v>
                </c:pt>
                <c:pt idx="673">
                  <c:v>657.7</c:v>
                </c:pt>
                <c:pt idx="674">
                  <c:v>657.7</c:v>
                </c:pt>
                <c:pt idx="675">
                  <c:v>657.6</c:v>
                </c:pt>
                <c:pt idx="676">
                  <c:v>657.7</c:v>
                </c:pt>
                <c:pt idx="677">
                  <c:v>657.4</c:v>
                </c:pt>
                <c:pt idx="678">
                  <c:v>657.5</c:v>
                </c:pt>
                <c:pt idx="679">
                  <c:v>657.5</c:v>
                </c:pt>
                <c:pt idx="680">
                  <c:v>657.4</c:v>
                </c:pt>
                <c:pt idx="681">
                  <c:v>657.4</c:v>
                </c:pt>
                <c:pt idx="682">
                  <c:v>657.3</c:v>
                </c:pt>
                <c:pt idx="683">
                  <c:v>657.5</c:v>
                </c:pt>
                <c:pt idx="684">
                  <c:v>657.4</c:v>
                </c:pt>
                <c:pt idx="685">
                  <c:v>657.4</c:v>
                </c:pt>
                <c:pt idx="686">
                  <c:v>657.4</c:v>
                </c:pt>
                <c:pt idx="687">
                  <c:v>657.2</c:v>
                </c:pt>
                <c:pt idx="688">
                  <c:v>657.4</c:v>
                </c:pt>
                <c:pt idx="689">
                  <c:v>657.2</c:v>
                </c:pt>
                <c:pt idx="690">
                  <c:v>657.3</c:v>
                </c:pt>
                <c:pt idx="691">
                  <c:v>657.2</c:v>
                </c:pt>
                <c:pt idx="692">
                  <c:v>657.2</c:v>
                </c:pt>
                <c:pt idx="693">
                  <c:v>657.2</c:v>
                </c:pt>
                <c:pt idx="694">
                  <c:v>656.9</c:v>
                </c:pt>
                <c:pt idx="695">
                  <c:v>657</c:v>
                </c:pt>
                <c:pt idx="696">
                  <c:v>657.1</c:v>
                </c:pt>
                <c:pt idx="697">
                  <c:v>656.8</c:v>
                </c:pt>
                <c:pt idx="698">
                  <c:v>657</c:v>
                </c:pt>
                <c:pt idx="699">
                  <c:v>656.6</c:v>
                </c:pt>
                <c:pt idx="700">
                  <c:v>656.8</c:v>
                </c:pt>
                <c:pt idx="701">
                  <c:v>656.8</c:v>
                </c:pt>
                <c:pt idx="702">
                  <c:v>656.6</c:v>
                </c:pt>
                <c:pt idx="703">
                  <c:v>656.6</c:v>
                </c:pt>
                <c:pt idx="704">
                  <c:v>656.7</c:v>
                </c:pt>
                <c:pt idx="705">
                  <c:v>656.5</c:v>
                </c:pt>
                <c:pt idx="706">
                  <c:v>656.6</c:v>
                </c:pt>
                <c:pt idx="707">
                  <c:v>657</c:v>
                </c:pt>
                <c:pt idx="708">
                  <c:v>656.7</c:v>
                </c:pt>
                <c:pt idx="709">
                  <c:v>656.6</c:v>
                </c:pt>
                <c:pt idx="710">
                  <c:v>656.5</c:v>
                </c:pt>
                <c:pt idx="711">
                  <c:v>656.2</c:v>
                </c:pt>
                <c:pt idx="712">
                  <c:v>656.5</c:v>
                </c:pt>
                <c:pt idx="713">
                  <c:v>656.7</c:v>
                </c:pt>
                <c:pt idx="714">
                  <c:v>656.5</c:v>
                </c:pt>
                <c:pt idx="715">
                  <c:v>656.5</c:v>
                </c:pt>
                <c:pt idx="716">
                  <c:v>656.3</c:v>
                </c:pt>
                <c:pt idx="717">
                  <c:v>656.3</c:v>
                </c:pt>
                <c:pt idx="718">
                  <c:v>656.3</c:v>
                </c:pt>
                <c:pt idx="719">
                  <c:v>656.3</c:v>
                </c:pt>
                <c:pt idx="720">
                  <c:v>656.3</c:v>
                </c:pt>
                <c:pt idx="721">
                  <c:v>656.1</c:v>
                </c:pt>
                <c:pt idx="722">
                  <c:v>656.6</c:v>
                </c:pt>
                <c:pt idx="723">
                  <c:v>656.3</c:v>
                </c:pt>
                <c:pt idx="724">
                  <c:v>656.1</c:v>
                </c:pt>
                <c:pt idx="725">
                  <c:v>656.3</c:v>
                </c:pt>
                <c:pt idx="726">
                  <c:v>656.1</c:v>
                </c:pt>
                <c:pt idx="727">
                  <c:v>656</c:v>
                </c:pt>
                <c:pt idx="728">
                  <c:v>656.1</c:v>
                </c:pt>
                <c:pt idx="729">
                  <c:v>656</c:v>
                </c:pt>
                <c:pt idx="730">
                  <c:v>656</c:v>
                </c:pt>
                <c:pt idx="731">
                  <c:v>656.2</c:v>
                </c:pt>
                <c:pt idx="732">
                  <c:v>656</c:v>
                </c:pt>
                <c:pt idx="733">
                  <c:v>655.9</c:v>
                </c:pt>
                <c:pt idx="734">
                  <c:v>656.1</c:v>
                </c:pt>
                <c:pt idx="735">
                  <c:v>656</c:v>
                </c:pt>
                <c:pt idx="736">
                  <c:v>655.7</c:v>
                </c:pt>
                <c:pt idx="737">
                  <c:v>655.29999999999995</c:v>
                </c:pt>
                <c:pt idx="738">
                  <c:v>655.7</c:v>
                </c:pt>
                <c:pt idx="739">
                  <c:v>655.6</c:v>
                </c:pt>
                <c:pt idx="740">
                  <c:v>655.6</c:v>
                </c:pt>
                <c:pt idx="741">
                  <c:v>655.8</c:v>
                </c:pt>
                <c:pt idx="742">
                  <c:v>655.5</c:v>
                </c:pt>
                <c:pt idx="743">
                  <c:v>655.4</c:v>
                </c:pt>
                <c:pt idx="744">
                  <c:v>655.6</c:v>
                </c:pt>
                <c:pt idx="745">
                  <c:v>655.6</c:v>
                </c:pt>
                <c:pt idx="746">
                  <c:v>655.4</c:v>
                </c:pt>
                <c:pt idx="747">
                  <c:v>655.4</c:v>
                </c:pt>
                <c:pt idx="748">
                  <c:v>655.4</c:v>
                </c:pt>
                <c:pt idx="749">
                  <c:v>655.29999999999995</c:v>
                </c:pt>
                <c:pt idx="750">
                  <c:v>655.5</c:v>
                </c:pt>
                <c:pt idx="751">
                  <c:v>655.4</c:v>
                </c:pt>
                <c:pt idx="752">
                  <c:v>655.29999999999995</c:v>
                </c:pt>
                <c:pt idx="753">
                  <c:v>655.20000000000005</c:v>
                </c:pt>
                <c:pt idx="754">
                  <c:v>655.1</c:v>
                </c:pt>
                <c:pt idx="755">
                  <c:v>654.9</c:v>
                </c:pt>
                <c:pt idx="756">
                  <c:v>654.79999999999995</c:v>
                </c:pt>
                <c:pt idx="757">
                  <c:v>654.9</c:v>
                </c:pt>
                <c:pt idx="758">
                  <c:v>655</c:v>
                </c:pt>
                <c:pt idx="759">
                  <c:v>654.79999999999995</c:v>
                </c:pt>
                <c:pt idx="760">
                  <c:v>655</c:v>
                </c:pt>
                <c:pt idx="761">
                  <c:v>654.6</c:v>
                </c:pt>
                <c:pt idx="762">
                  <c:v>654.70000000000005</c:v>
                </c:pt>
                <c:pt idx="763">
                  <c:v>654.70000000000005</c:v>
                </c:pt>
                <c:pt idx="764">
                  <c:v>654.79999999999995</c:v>
                </c:pt>
                <c:pt idx="765">
                  <c:v>655.1</c:v>
                </c:pt>
                <c:pt idx="766">
                  <c:v>654.70000000000005</c:v>
                </c:pt>
                <c:pt idx="767">
                  <c:v>654.79999999999995</c:v>
                </c:pt>
                <c:pt idx="768">
                  <c:v>654.79999999999995</c:v>
                </c:pt>
                <c:pt idx="769">
                  <c:v>654.5</c:v>
                </c:pt>
                <c:pt idx="770">
                  <c:v>654.6</c:v>
                </c:pt>
                <c:pt idx="771">
                  <c:v>654.4</c:v>
                </c:pt>
                <c:pt idx="772">
                  <c:v>654.4</c:v>
                </c:pt>
                <c:pt idx="773">
                  <c:v>654.5</c:v>
                </c:pt>
                <c:pt idx="774">
                  <c:v>654.20000000000005</c:v>
                </c:pt>
                <c:pt idx="775">
                  <c:v>654.5</c:v>
                </c:pt>
                <c:pt idx="776">
                  <c:v>654</c:v>
                </c:pt>
                <c:pt idx="777">
                  <c:v>654.5</c:v>
                </c:pt>
                <c:pt idx="778">
                  <c:v>654.4</c:v>
                </c:pt>
                <c:pt idx="779">
                  <c:v>654.4</c:v>
                </c:pt>
                <c:pt idx="780">
                  <c:v>654.4</c:v>
                </c:pt>
                <c:pt idx="781">
                  <c:v>654.1</c:v>
                </c:pt>
                <c:pt idx="782">
                  <c:v>654.29999999999995</c:v>
                </c:pt>
                <c:pt idx="783">
                  <c:v>654.29999999999995</c:v>
                </c:pt>
                <c:pt idx="784">
                  <c:v>654</c:v>
                </c:pt>
                <c:pt idx="785">
                  <c:v>654.20000000000005</c:v>
                </c:pt>
                <c:pt idx="786">
                  <c:v>654.20000000000005</c:v>
                </c:pt>
                <c:pt idx="787">
                  <c:v>654.20000000000005</c:v>
                </c:pt>
                <c:pt idx="788">
                  <c:v>654</c:v>
                </c:pt>
                <c:pt idx="789">
                  <c:v>654.1</c:v>
                </c:pt>
                <c:pt idx="790">
                  <c:v>653.9</c:v>
                </c:pt>
                <c:pt idx="791">
                  <c:v>653.79999999999995</c:v>
                </c:pt>
                <c:pt idx="792">
                  <c:v>653.5</c:v>
                </c:pt>
                <c:pt idx="793">
                  <c:v>653.79999999999995</c:v>
                </c:pt>
                <c:pt idx="794">
                  <c:v>653.9</c:v>
                </c:pt>
                <c:pt idx="795">
                  <c:v>653.9</c:v>
                </c:pt>
                <c:pt idx="796">
                  <c:v>653.5</c:v>
                </c:pt>
                <c:pt idx="797">
                  <c:v>653.70000000000005</c:v>
                </c:pt>
                <c:pt idx="798">
                  <c:v>653.5</c:v>
                </c:pt>
                <c:pt idx="799">
                  <c:v>653.70000000000005</c:v>
                </c:pt>
                <c:pt idx="800">
                  <c:v>653.6</c:v>
                </c:pt>
                <c:pt idx="801">
                  <c:v>653.29999999999995</c:v>
                </c:pt>
                <c:pt idx="802">
                  <c:v>653.4</c:v>
                </c:pt>
                <c:pt idx="803">
                  <c:v>653.29999999999995</c:v>
                </c:pt>
                <c:pt idx="804">
                  <c:v>653.29999999999995</c:v>
                </c:pt>
                <c:pt idx="805">
                  <c:v>653.4</c:v>
                </c:pt>
                <c:pt idx="806">
                  <c:v>653.6</c:v>
                </c:pt>
                <c:pt idx="807">
                  <c:v>653.4</c:v>
                </c:pt>
                <c:pt idx="808">
                  <c:v>653.4</c:v>
                </c:pt>
                <c:pt idx="809">
                  <c:v>653.5</c:v>
                </c:pt>
                <c:pt idx="810">
                  <c:v>653.4</c:v>
                </c:pt>
                <c:pt idx="811">
                  <c:v>653.5</c:v>
                </c:pt>
                <c:pt idx="812">
                  <c:v>653.6</c:v>
                </c:pt>
                <c:pt idx="813">
                  <c:v>653.29999999999995</c:v>
                </c:pt>
                <c:pt idx="814">
                  <c:v>653.4</c:v>
                </c:pt>
                <c:pt idx="815">
                  <c:v>653.5</c:v>
                </c:pt>
                <c:pt idx="816">
                  <c:v>653.4</c:v>
                </c:pt>
                <c:pt idx="817">
                  <c:v>653.5</c:v>
                </c:pt>
                <c:pt idx="818">
                  <c:v>653.4</c:v>
                </c:pt>
                <c:pt idx="819">
                  <c:v>653.4</c:v>
                </c:pt>
                <c:pt idx="820">
                  <c:v>653.20000000000005</c:v>
                </c:pt>
                <c:pt idx="821">
                  <c:v>653.29999999999995</c:v>
                </c:pt>
                <c:pt idx="822">
                  <c:v>653</c:v>
                </c:pt>
                <c:pt idx="823">
                  <c:v>653.29999999999995</c:v>
                </c:pt>
                <c:pt idx="824">
                  <c:v>653</c:v>
                </c:pt>
                <c:pt idx="825">
                  <c:v>653.4</c:v>
                </c:pt>
                <c:pt idx="826">
                  <c:v>653.20000000000005</c:v>
                </c:pt>
                <c:pt idx="827">
                  <c:v>653.29999999999995</c:v>
                </c:pt>
                <c:pt idx="828">
                  <c:v>652.9</c:v>
                </c:pt>
                <c:pt idx="829">
                  <c:v>653</c:v>
                </c:pt>
                <c:pt idx="830">
                  <c:v>652.6</c:v>
                </c:pt>
                <c:pt idx="831">
                  <c:v>652.79999999999995</c:v>
                </c:pt>
                <c:pt idx="832">
                  <c:v>652.70000000000005</c:v>
                </c:pt>
                <c:pt idx="833">
                  <c:v>652.79999999999995</c:v>
                </c:pt>
                <c:pt idx="834">
                  <c:v>652.5</c:v>
                </c:pt>
                <c:pt idx="835">
                  <c:v>652.70000000000005</c:v>
                </c:pt>
                <c:pt idx="836">
                  <c:v>652.5</c:v>
                </c:pt>
                <c:pt idx="837">
                  <c:v>652.6</c:v>
                </c:pt>
                <c:pt idx="838">
                  <c:v>652.4</c:v>
                </c:pt>
                <c:pt idx="839">
                  <c:v>652.5</c:v>
                </c:pt>
                <c:pt idx="840">
                  <c:v>652.29999999999995</c:v>
                </c:pt>
                <c:pt idx="841">
                  <c:v>652.5</c:v>
                </c:pt>
                <c:pt idx="842">
                  <c:v>652.4</c:v>
                </c:pt>
                <c:pt idx="843">
                  <c:v>652.4</c:v>
                </c:pt>
                <c:pt idx="844">
                  <c:v>651.9</c:v>
                </c:pt>
                <c:pt idx="845">
                  <c:v>652.4</c:v>
                </c:pt>
                <c:pt idx="846">
                  <c:v>652</c:v>
                </c:pt>
                <c:pt idx="847">
                  <c:v>652.29999999999995</c:v>
                </c:pt>
                <c:pt idx="848">
                  <c:v>652.1</c:v>
                </c:pt>
                <c:pt idx="849">
                  <c:v>652.5</c:v>
                </c:pt>
                <c:pt idx="850">
                  <c:v>652.1</c:v>
                </c:pt>
                <c:pt idx="851">
                  <c:v>652.20000000000005</c:v>
                </c:pt>
                <c:pt idx="852">
                  <c:v>652.20000000000005</c:v>
                </c:pt>
                <c:pt idx="853">
                  <c:v>651.9</c:v>
                </c:pt>
                <c:pt idx="854">
                  <c:v>652.1</c:v>
                </c:pt>
                <c:pt idx="855">
                  <c:v>652</c:v>
                </c:pt>
                <c:pt idx="856">
                  <c:v>651.9</c:v>
                </c:pt>
                <c:pt idx="857">
                  <c:v>651.9</c:v>
                </c:pt>
                <c:pt idx="858">
                  <c:v>652.1</c:v>
                </c:pt>
                <c:pt idx="859">
                  <c:v>651.5</c:v>
                </c:pt>
                <c:pt idx="860">
                  <c:v>652</c:v>
                </c:pt>
                <c:pt idx="861">
                  <c:v>651.70000000000005</c:v>
                </c:pt>
                <c:pt idx="862">
                  <c:v>651.79999999999995</c:v>
                </c:pt>
                <c:pt idx="863">
                  <c:v>651.70000000000005</c:v>
                </c:pt>
                <c:pt idx="864">
                  <c:v>652.1</c:v>
                </c:pt>
                <c:pt idx="865">
                  <c:v>651.70000000000005</c:v>
                </c:pt>
                <c:pt idx="866">
                  <c:v>651.5</c:v>
                </c:pt>
                <c:pt idx="867">
                  <c:v>651.4</c:v>
                </c:pt>
                <c:pt idx="868">
                  <c:v>651.4</c:v>
                </c:pt>
                <c:pt idx="869">
                  <c:v>651.29999999999995</c:v>
                </c:pt>
                <c:pt idx="870">
                  <c:v>651</c:v>
                </c:pt>
                <c:pt idx="871">
                  <c:v>651.20000000000005</c:v>
                </c:pt>
                <c:pt idx="872">
                  <c:v>651.29999999999995</c:v>
                </c:pt>
                <c:pt idx="873">
                  <c:v>651.70000000000005</c:v>
                </c:pt>
                <c:pt idx="874">
                  <c:v>651.29999999999995</c:v>
                </c:pt>
                <c:pt idx="875">
                  <c:v>651.29999999999995</c:v>
                </c:pt>
                <c:pt idx="876">
                  <c:v>651.4</c:v>
                </c:pt>
                <c:pt idx="877">
                  <c:v>651.20000000000005</c:v>
                </c:pt>
                <c:pt idx="878">
                  <c:v>651.4</c:v>
                </c:pt>
                <c:pt idx="879">
                  <c:v>651.29999999999995</c:v>
                </c:pt>
                <c:pt idx="880">
                  <c:v>651.1</c:v>
                </c:pt>
                <c:pt idx="881">
                  <c:v>651</c:v>
                </c:pt>
                <c:pt idx="882">
                  <c:v>651.29999999999995</c:v>
                </c:pt>
                <c:pt idx="883">
                  <c:v>651.20000000000005</c:v>
                </c:pt>
                <c:pt idx="884">
                  <c:v>651.20000000000005</c:v>
                </c:pt>
                <c:pt idx="885">
                  <c:v>651.1</c:v>
                </c:pt>
                <c:pt idx="886">
                  <c:v>651.20000000000005</c:v>
                </c:pt>
                <c:pt idx="887">
                  <c:v>651.1</c:v>
                </c:pt>
                <c:pt idx="888">
                  <c:v>651.1</c:v>
                </c:pt>
                <c:pt idx="889">
                  <c:v>651</c:v>
                </c:pt>
                <c:pt idx="890">
                  <c:v>651.1</c:v>
                </c:pt>
                <c:pt idx="891">
                  <c:v>650.6</c:v>
                </c:pt>
                <c:pt idx="892">
                  <c:v>650.6</c:v>
                </c:pt>
                <c:pt idx="893">
                  <c:v>650.9</c:v>
                </c:pt>
                <c:pt idx="894">
                  <c:v>650.6</c:v>
                </c:pt>
                <c:pt idx="895">
                  <c:v>650.5</c:v>
                </c:pt>
                <c:pt idx="896">
                  <c:v>650.79999999999995</c:v>
                </c:pt>
                <c:pt idx="897">
                  <c:v>650.79999999999995</c:v>
                </c:pt>
                <c:pt idx="898">
                  <c:v>650.79999999999995</c:v>
                </c:pt>
                <c:pt idx="899">
                  <c:v>650.70000000000005</c:v>
                </c:pt>
                <c:pt idx="900">
                  <c:v>650.4</c:v>
                </c:pt>
                <c:pt idx="901">
                  <c:v>650.1</c:v>
                </c:pt>
                <c:pt idx="902">
                  <c:v>650.6</c:v>
                </c:pt>
                <c:pt idx="903">
                  <c:v>650.5</c:v>
                </c:pt>
                <c:pt idx="904">
                  <c:v>650.4</c:v>
                </c:pt>
                <c:pt idx="905">
                  <c:v>650.6</c:v>
                </c:pt>
                <c:pt idx="906">
                  <c:v>650.6</c:v>
                </c:pt>
                <c:pt idx="907">
                  <c:v>650.6</c:v>
                </c:pt>
                <c:pt idx="908">
                  <c:v>650.29999999999995</c:v>
                </c:pt>
                <c:pt idx="909">
                  <c:v>650.29999999999995</c:v>
                </c:pt>
                <c:pt idx="910">
                  <c:v>650.20000000000005</c:v>
                </c:pt>
                <c:pt idx="911">
                  <c:v>650.1</c:v>
                </c:pt>
                <c:pt idx="912">
                  <c:v>650</c:v>
                </c:pt>
                <c:pt idx="913">
                  <c:v>650.1</c:v>
                </c:pt>
                <c:pt idx="914">
                  <c:v>649.79999999999995</c:v>
                </c:pt>
                <c:pt idx="915">
                  <c:v>649.70000000000005</c:v>
                </c:pt>
                <c:pt idx="916">
                  <c:v>650</c:v>
                </c:pt>
                <c:pt idx="917">
                  <c:v>649.9</c:v>
                </c:pt>
                <c:pt idx="918">
                  <c:v>649.79999999999995</c:v>
                </c:pt>
                <c:pt idx="919">
                  <c:v>649.6</c:v>
                </c:pt>
                <c:pt idx="920">
                  <c:v>650.1</c:v>
                </c:pt>
                <c:pt idx="921">
                  <c:v>649.5</c:v>
                </c:pt>
                <c:pt idx="922">
                  <c:v>650</c:v>
                </c:pt>
                <c:pt idx="923">
                  <c:v>649.6</c:v>
                </c:pt>
                <c:pt idx="924">
                  <c:v>649.4</c:v>
                </c:pt>
                <c:pt idx="925">
                  <c:v>649.79999999999995</c:v>
                </c:pt>
                <c:pt idx="926">
                  <c:v>649.79999999999995</c:v>
                </c:pt>
                <c:pt idx="927">
                  <c:v>649.5</c:v>
                </c:pt>
                <c:pt idx="928">
                  <c:v>650</c:v>
                </c:pt>
                <c:pt idx="929">
                  <c:v>649.9</c:v>
                </c:pt>
                <c:pt idx="930">
                  <c:v>649.79999999999995</c:v>
                </c:pt>
                <c:pt idx="931">
                  <c:v>649.79999999999995</c:v>
                </c:pt>
                <c:pt idx="932">
                  <c:v>649.5</c:v>
                </c:pt>
                <c:pt idx="933">
                  <c:v>649.9</c:v>
                </c:pt>
                <c:pt idx="934">
                  <c:v>649.79999999999995</c:v>
                </c:pt>
                <c:pt idx="935">
                  <c:v>649.6</c:v>
                </c:pt>
                <c:pt idx="936">
                  <c:v>649.79999999999995</c:v>
                </c:pt>
                <c:pt idx="937">
                  <c:v>649.70000000000005</c:v>
                </c:pt>
                <c:pt idx="938">
                  <c:v>649.6</c:v>
                </c:pt>
                <c:pt idx="939">
                  <c:v>649.6</c:v>
                </c:pt>
                <c:pt idx="940">
                  <c:v>649.6</c:v>
                </c:pt>
                <c:pt idx="941">
                  <c:v>649.79999999999995</c:v>
                </c:pt>
                <c:pt idx="942">
                  <c:v>649.6</c:v>
                </c:pt>
                <c:pt idx="943">
                  <c:v>649.20000000000005</c:v>
                </c:pt>
                <c:pt idx="944">
                  <c:v>649.20000000000005</c:v>
                </c:pt>
                <c:pt idx="945">
                  <c:v>649.4</c:v>
                </c:pt>
                <c:pt idx="946">
                  <c:v>649.1</c:v>
                </c:pt>
                <c:pt idx="947">
                  <c:v>649.4</c:v>
                </c:pt>
                <c:pt idx="948">
                  <c:v>648.70000000000005</c:v>
                </c:pt>
                <c:pt idx="949">
                  <c:v>649</c:v>
                </c:pt>
                <c:pt idx="950">
                  <c:v>649.29999999999995</c:v>
                </c:pt>
                <c:pt idx="951">
                  <c:v>648.9</c:v>
                </c:pt>
                <c:pt idx="952">
                  <c:v>649.1</c:v>
                </c:pt>
                <c:pt idx="953">
                  <c:v>649</c:v>
                </c:pt>
                <c:pt idx="954">
                  <c:v>648.9</c:v>
                </c:pt>
                <c:pt idx="955">
                  <c:v>649</c:v>
                </c:pt>
                <c:pt idx="956">
                  <c:v>649</c:v>
                </c:pt>
                <c:pt idx="957">
                  <c:v>648.70000000000005</c:v>
                </c:pt>
                <c:pt idx="958">
                  <c:v>648.5</c:v>
                </c:pt>
                <c:pt idx="959">
                  <c:v>648.6</c:v>
                </c:pt>
                <c:pt idx="960">
                  <c:v>648.9</c:v>
                </c:pt>
                <c:pt idx="961">
                  <c:v>648.9</c:v>
                </c:pt>
                <c:pt idx="962">
                  <c:v>648.6</c:v>
                </c:pt>
                <c:pt idx="963">
                  <c:v>648.70000000000005</c:v>
                </c:pt>
                <c:pt idx="964">
                  <c:v>648.79999999999995</c:v>
                </c:pt>
                <c:pt idx="965">
                  <c:v>648.4</c:v>
                </c:pt>
                <c:pt idx="966">
                  <c:v>648.79999999999995</c:v>
                </c:pt>
                <c:pt idx="967">
                  <c:v>648.6</c:v>
                </c:pt>
                <c:pt idx="968">
                  <c:v>648.6</c:v>
                </c:pt>
                <c:pt idx="969">
                  <c:v>648.29999999999995</c:v>
                </c:pt>
                <c:pt idx="970">
                  <c:v>648.70000000000005</c:v>
                </c:pt>
                <c:pt idx="971">
                  <c:v>648.4</c:v>
                </c:pt>
                <c:pt idx="972">
                  <c:v>648.5</c:v>
                </c:pt>
                <c:pt idx="973">
                  <c:v>648.4</c:v>
                </c:pt>
                <c:pt idx="974">
                  <c:v>648.5</c:v>
                </c:pt>
                <c:pt idx="975">
                  <c:v>648.20000000000005</c:v>
                </c:pt>
                <c:pt idx="976">
                  <c:v>648.20000000000005</c:v>
                </c:pt>
                <c:pt idx="977">
                  <c:v>648.29999999999995</c:v>
                </c:pt>
                <c:pt idx="978">
                  <c:v>648.5</c:v>
                </c:pt>
                <c:pt idx="979">
                  <c:v>648.29999999999995</c:v>
                </c:pt>
                <c:pt idx="980">
                  <c:v>648.5</c:v>
                </c:pt>
                <c:pt idx="981">
                  <c:v>648.1</c:v>
                </c:pt>
                <c:pt idx="982">
                  <c:v>648.4</c:v>
                </c:pt>
                <c:pt idx="983">
                  <c:v>648.29999999999995</c:v>
                </c:pt>
                <c:pt idx="984">
                  <c:v>648</c:v>
                </c:pt>
                <c:pt idx="985">
                  <c:v>648.20000000000005</c:v>
                </c:pt>
                <c:pt idx="986">
                  <c:v>647.9</c:v>
                </c:pt>
                <c:pt idx="987">
                  <c:v>647.79999999999995</c:v>
                </c:pt>
                <c:pt idx="988">
                  <c:v>648</c:v>
                </c:pt>
                <c:pt idx="989">
                  <c:v>648</c:v>
                </c:pt>
                <c:pt idx="990">
                  <c:v>647.79999999999995</c:v>
                </c:pt>
                <c:pt idx="991">
                  <c:v>648</c:v>
                </c:pt>
                <c:pt idx="992">
                  <c:v>647.9</c:v>
                </c:pt>
                <c:pt idx="993">
                  <c:v>647.9</c:v>
                </c:pt>
                <c:pt idx="994">
                  <c:v>648</c:v>
                </c:pt>
                <c:pt idx="995">
                  <c:v>647.70000000000005</c:v>
                </c:pt>
                <c:pt idx="996">
                  <c:v>647.79999999999995</c:v>
                </c:pt>
                <c:pt idx="997">
                  <c:v>648</c:v>
                </c:pt>
                <c:pt idx="998">
                  <c:v>647.70000000000005</c:v>
                </c:pt>
                <c:pt idx="999">
                  <c:v>648.20000000000005</c:v>
                </c:pt>
                <c:pt idx="1000">
                  <c:v>647.70000000000005</c:v>
                </c:pt>
                <c:pt idx="1001">
                  <c:v>647.70000000000005</c:v>
                </c:pt>
                <c:pt idx="1002">
                  <c:v>647.70000000000005</c:v>
                </c:pt>
                <c:pt idx="1003">
                  <c:v>648</c:v>
                </c:pt>
                <c:pt idx="1004">
                  <c:v>647.9</c:v>
                </c:pt>
                <c:pt idx="1005">
                  <c:v>647.79999999999995</c:v>
                </c:pt>
                <c:pt idx="1006">
                  <c:v>647.9</c:v>
                </c:pt>
                <c:pt idx="1007">
                  <c:v>647.6</c:v>
                </c:pt>
                <c:pt idx="1008">
                  <c:v>647.6</c:v>
                </c:pt>
                <c:pt idx="1009">
                  <c:v>647.4</c:v>
                </c:pt>
                <c:pt idx="1010">
                  <c:v>647.6</c:v>
                </c:pt>
                <c:pt idx="1011">
                  <c:v>647.70000000000005</c:v>
                </c:pt>
                <c:pt idx="1012">
                  <c:v>647.4</c:v>
                </c:pt>
                <c:pt idx="1013">
                  <c:v>647.1</c:v>
                </c:pt>
                <c:pt idx="1014">
                  <c:v>647.4</c:v>
                </c:pt>
                <c:pt idx="1015">
                  <c:v>646.9</c:v>
                </c:pt>
                <c:pt idx="1016">
                  <c:v>647</c:v>
                </c:pt>
                <c:pt idx="1017">
                  <c:v>647.29999999999995</c:v>
                </c:pt>
                <c:pt idx="1018">
                  <c:v>647.1</c:v>
                </c:pt>
                <c:pt idx="1019">
                  <c:v>647.20000000000005</c:v>
                </c:pt>
                <c:pt idx="1020">
                  <c:v>647.20000000000005</c:v>
                </c:pt>
                <c:pt idx="1021">
                  <c:v>647.1</c:v>
                </c:pt>
                <c:pt idx="1022">
                  <c:v>647</c:v>
                </c:pt>
                <c:pt idx="1023">
                  <c:v>647.20000000000005</c:v>
                </c:pt>
                <c:pt idx="1024">
                  <c:v>646.9</c:v>
                </c:pt>
                <c:pt idx="1025">
                  <c:v>646.9</c:v>
                </c:pt>
                <c:pt idx="1026">
                  <c:v>646.79999999999995</c:v>
                </c:pt>
                <c:pt idx="1027">
                  <c:v>646.9</c:v>
                </c:pt>
                <c:pt idx="1028">
                  <c:v>646.5</c:v>
                </c:pt>
                <c:pt idx="1029">
                  <c:v>646.70000000000005</c:v>
                </c:pt>
                <c:pt idx="1030">
                  <c:v>647.1</c:v>
                </c:pt>
                <c:pt idx="1031">
                  <c:v>647.1</c:v>
                </c:pt>
                <c:pt idx="1032">
                  <c:v>647</c:v>
                </c:pt>
                <c:pt idx="1033">
                  <c:v>646.79999999999995</c:v>
                </c:pt>
                <c:pt idx="1034">
                  <c:v>646.70000000000005</c:v>
                </c:pt>
                <c:pt idx="1035">
                  <c:v>646.5</c:v>
                </c:pt>
                <c:pt idx="1036">
                  <c:v>646.6</c:v>
                </c:pt>
                <c:pt idx="1037">
                  <c:v>646.6</c:v>
                </c:pt>
                <c:pt idx="1038">
                  <c:v>646.5</c:v>
                </c:pt>
                <c:pt idx="1039">
                  <c:v>646.29999999999995</c:v>
                </c:pt>
                <c:pt idx="1040">
                  <c:v>646.79999999999995</c:v>
                </c:pt>
                <c:pt idx="1041">
                  <c:v>646.4</c:v>
                </c:pt>
                <c:pt idx="1042">
                  <c:v>646.29999999999995</c:v>
                </c:pt>
                <c:pt idx="1043">
                  <c:v>646.4</c:v>
                </c:pt>
                <c:pt idx="1044">
                  <c:v>646.20000000000005</c:v>
                </c:pt>
                <c:pt idx="1045">
                  <c:v>646.4</c:v>
                </c:pt>
                <c:pt idx="1046">
                  <c:v>646.29999999999995</c:v>
                </c:pt>
                <c:pt idx="1047">
                  <c:v>646.4</c:v>
                </c:pt>
                <c:pt idx="1048">
                  <c:v>646.20000000000005</c:v>
                </c:pt>
                <c:pt idx="1049">
                  <c:v>646.20000000000005</c:v>
                </c:pt>
                <c:pt idx="1050">
                  <c:v>646.29999999999995</c:v>
                </c:pt>
                <c:pt idx="1051">
                  <c:v>646.20000000000005</c:v>
                </c:pt>
                <c:pt idx="1052">
                  <c:v>646.29999999999995</c:v>
                </c:pt>
                <c:pt idx="1053">
                  <c:v>646</c:v>
                </c:pt>
                <c:pt idx="1054">
                  <c:v>646.29999999999995</c:v>
                </c:pt>
                <c:pt idx="1055">
                  <c:v>646</c:v>
                </c:pt>
                <c:pt idx="1056">
                  <c:v>646</c:v>
                </c:pt>
                <c:pt idx="1057">
                  <c:v>646.20000000000005</c:v>
                </c:pt>
                <c:pt idx="1058">
                  <c:v>646</c:v>
                </c:pt>
                <c:pt idx="1059">
                  <c:v>645.9</c:v>
                </c:pt>
                <c:pt idx="1060">
                  <c:v>645.79999999999995</c:v>
                </c:pt>
                <c:pt idx="1061">
                  <c:v>645.9</c:v>
                </c:pt>
                <c:pt idx="1062">
                  <c:v>646.1</c:v>
                </c:pt>
                <c:pt idx="1063">
                  <c:v>645.79999999999995</c:v>
                </c:pt>
                <c:pt idx="1064">
                  <c:v>645.6</c:v>
                </c:pt>
                <c:pt idx="1065">
                  <c:v>645.70000000000005</c:v>
                </c:pt>
                <c:pt idx="1066">
                  <c:v>645.4</c:v>
                </c:pt>
                <c:pt idx="1067">
                  <c:v>645.4</c:v>
                </c:pt>
                <c:pt idx="1068">
                  <c:v>645.9</c:v>
                </c:pt>
                <c:pt idx="1069">
                  <c:v>645.5</c:v>
                </c:pt>
                <c:pt idx="1070">
                  <c:v>645.5</c:v>
                </c:pt>
                <c:pt idx="1071">
                  <c:v>645.70000000000005</c:v>
                </c:pt>
                <c:pt idx="1072">
                  <c:v>645.5</c:v>
                </c:pt>
                <c:pt idx="1073">
                  <c:v>645.29999999999995</c:v>
                </c:pt>
                <c:pt idx="1074">
                  <c:v>645.70000000000005</c:v>
                </c:pt>
                <c:pt idx="1075">
                  <c:v>645.70000000000005</c:v>
                </c:pt>
                <c:pt idx="1076">
                  <c:v>645.29999999999995</c:v>
                </c:pt>
                <c:pt idx="1077">
                  <c:v>645.6</c:v>
                </c:pt>
                <c:pt idx="1078">
                  <c:v>645.4</c:v>
                </c:pt>
                <c:pt idx="1079">
                  <c:v>645.4</c:v>
                </c:pt>
                <c:pt idx="1080">
                  <c:v>645.4</c:v>
                </c:pt>
                <c:pt idx="1081">
                  <c:v>645.4</c:v>
                </c:pt>
                <c:pt idx="1082">
                  <c:v>645.4</c:v>
                </c:pt>
                <c:pt idx="1083">
                  <c:v>645.1</c:v>
                </c:pt>
                <c:pt idx="1084">
                  <c:v>645.6</c:v>
                </c:pt>
                <c:pt idx="1085">
                  <c:v>645.29999999999995</c:v>
                </c:pt>
                <c:pt idx="1086">
                  <c:v>645.1</c:v>
                </c:pt>
                <c:pt idx="1087">
                  <c:v>645.4</c:v>
                </c:pt>
                <c:pt idx="1088">
                  <c:v>645.1</c:v>
                </c:pt>
                <c:pt idx="1089">
                  <c:v>645.20000000000005</c:v>
                </c:pt>
                <c:pt idx="1090">
                  <c:v>645.20000000000005</c:v>
                </c:pt>
                <c:pt idx="1091">
                  <c:v>645.1</c:v>
                </c:pt>
                <c:pt idx="1092">
                  <c:v>645</c:v>
                </c:pt>
                <c:pt idx="1093">
                  <c:v>645.1</c:v>
                </c:pt>
                <c:pt idx="1094">
                  <c:v>645.20000000000005</c:v>
                </c:pt>
                <c:pt idx="1095">
                  <c:v>644.79999999999995</c:v>
                </c:pt>
                <c:pt idx="1096">
                  <c:v>644.70000000000005</c:v>
                </c:pt>
                <c:pt idx="1097">
                  <c:v>644.70000000000005</c:v>
                </c:pt>
                <c:pt idx="1098">
                  <c:v>645</c:v>
                </c:pt>
                <c:pt idx="1099">
                  <c:v>644.5</c:v>
                </c:pt>
                <c:pt idx="1100">
                  <c:v>644.70000000000005</c:v>
                </c:pt>
                <c:pt idx="1101">
                  <c:v>644.9</c:v>
                </c:pt>
                <c:pt idx="1102">
                  <c:v>644.6</c:v>
                </c:pt>
                <c:pt idx="1103">
                  <c:v>644.6</c:v>
                </c:pt>
                <c:pt idx="1104">
                  <c:v>644.5</c:v>
                </c:pt>
                <c:pt idx="1105">
                  <c:v>644.6</c:v>
                </c:pt>
                <c:pt idx="1106">
                  <c:v>644.5</c:v>
                </c:pt>
                <c:pt idx="1107">
                  <c:v>644.4</c:v>
                </c:pt>
                <c:pt idx="1108">
                  <c:v>644.29999999999995</c:v>
                </c:pt>
                <c:pt idx="1109">
                  <c:v>644.4</c:v>
                </c:pt>
                <c:pt idx="1110">
                  <c:v>644.4</c:v>
                </c:pt>
                <c:pt idx="1111">
                  <c:v>644.29999999999995</c:v>
                </c:pt>
                <c:pt idx="1112">
                  <c:v>644.4</c:v>
                </c:pt>
                <c:pt idx="1113">
                  <c:v>644.29999999999995</c:v>
                </c:pt>
                <c:pt idx="1114">
                  <c:v>644.20000000000005</c:v>
                </c:pt>
                <c:pt idx="1115">
                  <c:v>644.20000000000005</c:v>
                </c:pt>
                <c:pt idx="1116">
                  <c:v>644.1</c:v>
                </c:pt>
                <c:pt idx="1117">
                  <c:v>644.20000000000005</c:v>
                </c:pt>
                <c:pt idx="1118">
                  <c:v>644.29999999999995</c:v>
                </c:pt>
                <c:pt idx="1119">
                  <c:v>644.20000000000005</c:v>
                </c:pt>
                <c:pt idx="1120">
                  <c:v>644.1</c:v>
                </c:pt>
                <c:pt idx="1121">
                  <c:v>644.1</c:v>
                </c:pt>
                <c:pt idx="1122">
                  <c:v>644</c:v>
                </c:pt>
                <c:pt idx="1123">
                  <c:v>644</c:v>
                </c:pt>
                <c:pt idx="1124">
                  <c:v>644.29999999999995</c:v>
                </c:pt>
                <c:pt idx="1125">
                  <c:v>643.9</c:v>
                </c:pt>
                <c:pt idx="1126">
                  <c:v>644</c:v>
                </c:pt>
                <c:pt idx="1127">
                  <c:v>643.70000000000005</c:v>
                </c:pt>
                <c:pt idx="1128">
                  <c:v>643.6</c:v>
                </c:pt>
                <c:pt idx="1129">
                  <c:v>644.29999999999995</c:v>
                </c:pt>
                <c:pt idx="1130">
                  <c:v>643.70000000000005</c:v>
                </c:pt>
                <c:pt idx="1131">
                  <c:v>643.9</c:v>
                </c:pt>
                <c:pt idx="1132">
                  <c:v>644</c:v>
                </c:pt>
                <c:pt idx="1133">
                  <c:v>643.70000000000005</c:v>
                </c:pt>
                <c:pt idx="1134">
                  <c:v>644</c:v>
                </c:pt>
                <c:pt idx="1135">
                  <c:v>644</c:v>
                </c:pt>
                <c:pt idx="1136">
                  <c:v>643.9</c:v>
                </c:pt>
                <c:pt idx="1137">
                  <c:v>644</c:v>
                </c:pt>
                <c:pt idx="1138">
                  <c:v>643.70000000000005</c:v>
                </c:pt>
                <c:pt idx="1139">
                  <c:v>643.79999999999995</c:v>
                </c:pt>
                <c:pt idx="1140">
                  <c:v>643.79999999999995</c:v>
                </c:pt>
                <c:pt idx="1141">
                  <c:v>643.6</c:v>
                </c:pt>
                <c:pt idx="1142">
                  <c:v>643.6</c:v>
                </c:pt>
                <c:pt idx="1143">
                  <c:v>643.4</c:v>
                </c:pt>
                <c:pt idx="1144">
                  <c:v>643.29999999999995</c:v>
                </c:pt>
                <c:pt idx="1145">
                  <c:v>643.4</c:v>
                </c:pt>
                <c:pt idx="1146">
                  <c:v>643.4</c:v>
                </c:pt>
                <c:pt idx="1147">
                  <c:v>643.4</c:v>
                </c:pt>
                <c:pt idx="1148">
                  <c:v>643.1</c:v>
                </c:pt>
                <c:pt idx="1149">
                  <c:v>643.20000000000005</c:v>
                </c:pt>
                <c:pt idx="1150">
                  <c:v>643</c:v>
                </c:pt>
                <c:pt idx="1151">
                  <c:v>643.29999999999995</c:v>
                </c:pt>
                <c:pt idx="1152">
                  <c:v>643.20000000000005</c:v>
                </c:pt>
                <c:pt idx="1153">
                  <c:v>643.20000000000005</c:v>
                </c:pt>
                <c:pt idx="1154">
                  <c:v>643.20000000000005</c:v>
                </c:pt>
                <c:pt idx="1155">
                  <c:v>643.20000000000005</c:v>
                </c:pt>
                <c:pt idx="1156">
                  <c:v>643.29999999999995</c:v>
                </c:pt>
                <c:pt idx="1157">
                  <c:v>643.1</c:v>
                </c:pt>
                <c:pt idx="1158">
                  <c:v>643.1</c:v>
                </c:pt>
                <c:pt idx="1159">
                  <c:v>643</c:v>
                </c:pt>
                <c:pt idx="1160">
                  <c:v>642.9</c:v>
                </c:pt>
                <c:pt idx="1161">
                  <c:v>643</c:v>
                </c:pt>
                <c:pt idx="1162">
                  <c:v>643</c:v>
                </c:pt>
                <c:pt idx="1163">
                  <c:v>643</c:v>
                </c:pt>
                <c:pt idx="1164">
                  <c:v>642.70000000000005</c:v>
                </c:pt>
                <c:pt idx="1165">
                  <c:v>642.79999999999995</c:v>
                </c:pt>
                <c:pt idx="1166">
                  <c:v>642.70000000000005</c:v>
                </c:pt>
                <c:pt idx="1167">
                  <c:v>643</c:v>
                </c:pt>
                <c:pt idx="1168">
                  <c:v>642.6</c:v>
                </c:pt>
                <c:pt idx="1169">
                  <c:v>643</c:v>
                </c:pt>
                <c:pt idx="1170">
                  <c:v>642.4</c:v>
                </c:pt>
                <c:pt idx="1171">
                  <c:v>642.5</c:v>
                </c:pt>
                <c:pt idx="1172">
                  <c:v>643</c:v>
                </c:pt>
                <c:pt idx="1173">
                  <c:v>642.6</c:v>
                </c:pt>
                <c:pt idx="1174">
                  <c:v>642.4</c:v>
                </c:pt>
                <c:pt idx="1175">
                  <c:v>642.5</c:v>
                </c:pt>
                <c:pt idx="1176">
                  <c:v>642.4</c:v>
                </c:pt>
                <c:pt idx="1177">
                  <c:v>642.29999999999995</c:v>
                </c:pt>
                <c:pt idx="1178">
                  <c:v>642.1</c:v>
                </c:pt>
                <c:pt idx="1179">
                  <c:v>642.20000000000005</c:v>
                </c:pt>
                <c:pt idx="1180">
                  <c:v>642.20000000000005</c:v>
                </c:pt>
                <c:pt idx="1181">
                  <c:v>641.9</c:v>
                </c:pt>
                <c:pt idx="1182">
                  <c:v>641.70000000000005</c:v>
                </c:pt>
                <c:pt idx="1183">
                  <c:v>642</c:v>
                </c:pt>
                <c:pt idx="1184">
                  <c:v>642</c:v>
                </c:pt>
                <c:pt idx="1185">
                  <c:v>641.70000000000005</c:v>
                </c:pt>
                <c:pt idx="1186">
                  <c:v>641.70000000000005</c:v>
                </c:pt>
                <c:pt idx="1187">
                  <c:v>642.29999999999995</c:v>
                </c:pt>
                <c:pt idx="1188">
                  <c:v>642</c:v>
                </c:pt>
                <c:pt idx="1189">
                  <c:v>641.79999999999995</c:v>
                </c:pt>
                <c:pt idx="1190">
                  <c:v>641.6</c:v>
                </c:pt>
                <c:pt idx="1191">
                  <c:v>641.79999999999995</c:v>
                </c:pt>
                <c:pt idx="1192">
                  <c:v>641.9</c:v>
                </c:pt>
                <c:pt idx="1193">
                  <c:v>641.6</c:v>
                </c:pt>
                <c:pt idx="1194">
                  <c:v>641.5</c:v>
                </c:pt>
                <c:pt idx="1195">
                  <c:v>641.6</c:v>
                </c:pt>
                <c:pt idx="1196">
                  <c:v>641.79999999999995</c:v>
                </c:pt>
                <c:pt idx="1197">
                  <c:v>641.6</c:v>
                </c:pt>
                <c:pt idx="1198">
                  <c:v>641.70000000000005</c:v>
                </c:pt>
                <c:pt idx="1199">
                  <c:v>641.5</c:v>
                </c:pt>
                <c:pt idx="1200">
                  <c:v>641.79999999999995</c:v>
                </c:pt>
                <c:pt idx="1201">
                  <c:v>641.70000000000005</c:v>
                </c:pt>
                <c:pt idx="1202">
                  <c:v>641.70000000000005</c:v>
                </c:pt>
                <c:pt idx="1203">
                  <c:v>641.9</c:v>
                </c:pt>
                <c:pt idx="1204">
                  <c:v>641.4</c:v>
                </c:pt>
                <c:pt idx="1205">
                  <c:v>641.9</c:v>
                </c:pt>
                <c:pt idx="1206">
                  <c:v>641.70000000000005</c:v>
                </c:pt>
                <c:pt idx="1207">
                  <c:v>641.5</c:v>
                </c:pt>
                <c:pt idx="1208">
                  <c:v>641.70000000000005</c:v>
                </c:pt>
                <c:pt idx="1209">
                  <c:v>641.9</c:v>
                </c:pt>
                <c:pt idx="1210">
                  <c:v>641.4</c:v>
                </c:pt>
                <c:pt idx="1211">
                  <c:v>641.70000000000005</c:v>
                </c:pt>
                <c:pt idx="1212">
                  <c:v>641.4</c:v>
                </c:pt>
                <c:pt idx="1213">
                  <c:v>641.70000000000005</c:v>
                </c:pt>
                <c:pt idx="1214">
                  <c:v>641.5</c:v>
                </c:pt>
                <c:pt idx="1215">
                  <c:v>641.4</c:v>
                </c:pt>
                <c:pt idx="1216">
                  <c:v>641.4</c:v>
                </c:pt>
                <c:pt idx="1217">
                  <c:v>641.20000000000005</c:v>
                </c:pt>
                <c:pt idx="1218">
                  <c:v>641.29999999999995</c:v>
                </c:pt>
                <c:pt idx="1219">
                  <c:v>641.4</c:v>
                </c:pt>
                <c:pt idx="1220">
                  <c:v>641.1</c:v>
                </c:pt>
                <c:pt idx="1221">
                  <c:v>641.1</c:v>
                </c:pt>
                <c:pt idx="1222">
                  <c:v>641.20000000000005</c:v>
                </c:pt>
                <c:pt idx="1223">
                  <c:v>641.1</c:v>
                </c:pt>
                <c:pt idx="1224">
                  <c:v>641.1</c:v>
                </c:pt>
                <c:pt idx="1225">
                  <c:v>641.29999999999995</c:v>
                </c:pt>
                <c:pt idx="1226">
                  <c:v>641.1</c:v>
                </c:pt>
                <c:pt idx="1227">
                  <c:v>640.9</c:v>
                </c:pt>
                <c:pt idx="1228">
                  <c:v>641.20000000000005</c:v>
                </c:pt>
                <c:pt idx="1229">
                  <c:v>640.9</c:v>
                </c:pt>
                <c:pt idx="1230">
                  <c:v>641.1</c:v>
                </c:pt>
                <c:pt idx="1231">
                  <c:v>641.1</c:v>
                </c:pt>
                <c:pt idx="1232">
                  <c:v>640.9</c:v>
                </c:pt>
                <c:pt idx="1233">
                  <c:v>640.79999999999995</c:v>
                </c:pt>
                <c:pt idx="1234">
                  <c:v>640.79999999999995</c:v>
                </c:pt>
                <c:pt idx="1235">
                  <c:v>640.9</c:v>
                </c:pt>
                <c:pt idx="1236">
                  <c:v>640.4</c:v>
                </c:pt>
                <c:pt idx="1237">
                  <c:v>640.4</c:v>
                </c:pt>
                <c:pt idx="1238">
                  <c:v>640.4</c:v>
                </c:pt>
                <c:pt idx="1239">
                  <c:v>640.79999999999995</c:v>
                </c:pt>
                <c:pt idx="1240">
                  <c:v>640.79999999999995</c:v>
                </c:pt>
                <c:pt idx="1241">
                  <c:v>640.70000000000005</c:v>
                </c:pt>
                <c:pt idx="1242">
                  <c:v>640.79999999999995</c:v>
                </c:pt>
                <c:pt idx="1243">
                  <c:v>640.5</c:v>
                </c:pt>
                <c:pt idx="1244">
                  <c:v>640.6</c:v>
                </c:pt>
                <c:pt idx="1245">
                  <c:v>640.20000000000005</c:v>
                </c:pt>
                <c:pt idx="1246">
                  <c:v>640.5</c:v>
                </c:pt>
                <c:pt idx="1247">
                  <c:v>640.5</c:v>
                </c:pt>
                <c:pt idx="1248">
                  <c:v>640.1</c:v>
                </c:pt>
                <c:pt idx="1249">
                  <c:v>640.6</c:v>
                </c:pt>
                <c:pt idx="1250">
                  <c:v>640.29999999999995</c:v>
                </c:pt>
                <c:pt idx="1251">
                  <c:v>640.5</c:v>
                </c:pt>
                <c:pt idx="1252">
                  <c:v>640.20000000000005</c:v>
                </c:pt>
                <c:pt idx="1253">
                  <c:v>640.29999999999995</c:v>
                </c:pt>
                <c:pt idx="1254">
                  <c:v>640.20000000000005</c:v>
                </c:pt>
                <c:pt idx="1255">
                  <c:v>640.5</c:v>
                </c:pt>
                <c:pt idx="1256">
                  <c:v>640.1</c:v>
                </c:pt>
                <c:pt idx="1257">
                  <c:v>640.20000000000005</c:v>
                </c:pt>
                <c:pt idx="1258">
                  <c:v>640</c:v>
                </c:pt>
                <c:pt idx="1259">
                  <c:v>640.1</c:v>
                </c:pt>
                <c:pt idx="1260">
                  <c:v>639.79999999999995</c:v>
                </c:pt>
                <c:pt idx="1261">
                  <c:v>639.79999999999995</c:v>
                </c:pt>
                <c:pt idx="1262">
                  <c:v>640.1</c:v>
                </c:pt>
                <c:pt idx="1263">
                  <c:v>640.1</c:v>
                </c:pt>
                <c:pt idx="1264">
                  <c:v>639.9</c:v>
                </c:pt>
                <c:pt idx="1265">
                  <c:v>640</c:v>
                </c:pt>
                <c:pt idx="1266">
                  <c:v>639.79999999999995</c:v>
                </c:pt>
                <c:pt idx="1267">
                  <c:v>639.70000000000005</c:v>
                </c:pt>
                <c:pt idx="1268">
                  <c:v>640.1</c:v>
                </c:pt>
                <c:pt idx="1269">
                  <c:v>640.1</c:v>
                </c:pt>
                <c:pt idx="1270">
                  <c:v>640</c:v>
                </c:pt>
                <c:pt idx="1271">
                  <c:v>639.79999999999995</c:v>
                </c:pt>
                <c:pt idx="1272">
                  <c:v>639.5</c:v>
                </c:pt>
                <c:pt idx="1273">
                  <c:v>639.79999999999995</c:v>
                </c:pt>
                <c:pt idx="1274">
                  <c:v>639.70000000000005</c:v>
                </c:pt>
                <c:pt idx="1275">
                  <c:v>639.79999999999995</c:v>
                </c:pt>
                <c:pt idx="1276">
                  <c:v>639.6</c:v>
                </c:pt>
                <c:pt idx="1277">
                  <c:v>639.9</c:v>
                </c:pt>
                <c:pt idx="1278">
                  <c:v>639.5</c:v>
                </c:pt>
                <c:pt idx="1279">
                  <c:v>639.5</c:v>
                </c:pt>
                <c:pt idx="1280">
                  <c:v>639.6</c:v>
                </c:pt>
                <c:pt idx="1281">
                  <c:v>639.5</c:v>
                </c:pt>
                <c:pt idx="1282">
                  <c:v>639.4</c:v>
                </c:pt>
                <c:pt idx="1283">
                  <c:v>639.29999999999995</c:v>
                </c:pt>
                <c:pt idx="1284">
                  <c:v>639.5</c:v>
                </c:pt>
                <c:pt idx="1285">
                  <c:v>639.4</c:v>
                </c:pt>
                <c:pt idx="1286">
                  <c:v>639.4</c:v>
                </c:pt>
                <c:pt idx="1287">
                  <c:v>639.29999999999995</c:v>
                </c:pt>
                <c:pt idx="1288">
                  <c:v>639.4</c:v>
                </c:pt>
                <c:pt idx="1289">
                  <c:v>639.1</c:v>
                </c:pt>
                <c:pt idx="1290">
                  <c:v>639.5</c:v>
                </c:pt>
                <c:pt idx="1291">
                  <c:v>639.29999999999995</c:v>
                </c:pt>
                <c:pt idx="1292">
                  <c:v>639.29999999999995</c:v>
                </c:pt>
                <c:pt idx="1293">
                  <c:v>639</c:v>
                </c:pt>
                <c:pt idx="1294">
                  <c:v>639.20000000000005</c:v>
                </c:pt>
                <c:pt idx="1295">
                  <c:v>639</c:v>
                </c:pt>
                <c:pt idx="1296">
                  <c:v>639.29999999999995</c:v>
                </c:pt>
                <c:pt idx="1297">
                  <c:v>639.20000000000005</c:v>
                </c:pt>
                <c:pt idx="1298">
                  <c:v>638.9</c:v>
                </c:pt>
                <c:pt idx="1299">
                  <c:v>638.9</c:v>
                </c:pt>
                <c:pt idx="1300">
                  <c:v>639.1</c:v>
                </c:pt>
                <c:pt idx="1301">
                  <c:v>639.1</c:v>
                </c:pt>
                <c:pt idx="1302">
                  <c:v>638.9</c:v>
                </c:pt>
                <c:pt idx="1303">
                  <c:v>638.79999999999995</c:v>
                </c:pt>
                <c:pt idx="1304">
                  <c:v>638.79999999999995</c:v>
                </c:pt>
                <c:pt idx="1305">
                  <c:v>639.20000000000005</c:v>
                </c:pt>
                <c:pt idx="1306">
                  <c:v>638.79999999999995</c:v>
                </c:pt>
                <c:pt idx="1307">
                  <c:v>638.9</c:v>
                </c:pt>
                <c:pt idx="1308">
                  <c:v>638.9</c:v>
                </c:pt>
                <c:pt idx="1309">
                  <c:v>638.79999999999995</c:v>
                </c:pt>
                <c:pt idx="1310">
                  <c:v>638.70000000000005</c:v>
                </c:pt>
                <c:pt idx="1311">
                  <c:v>638.70000000000005</c:v>
                </c:pt>
                <c:pt idx="1312">
                  <c:v>638.6</c:v>
                </c:pt>
                <c:pt idx="1313">
                  <c:v>638.5</c:v>
                </c:pt>
                <c:pt idx="1314">
                  <c:v>638.4</c:v>
                </c:pt>
                <c:pt idx="1315">
                  <c:v>638.6</c:v>
                </c:pt>
                <c:pt idx="1316">
                  <c:v>638.79999999999995</c:v>
                </c:pt>
                <c:pt idx="1317">
                  <c:v>638.6</c:v>
                </c:pt>
                <c:pt idx="1318">
                  <c:v>638.5</c:v>
                </c:pt>
                <c:pt idx="1319">
                  <c:v>638.5</c:v>
                </c:pt>
                <c:pt idx="1320">
                  <c:v>638.6</c:v>
                </c:pt>
                <c:pt idx="1321">
                  <c:v>638.5</c:v>
                </c:pt>
                <c:pt idx="1322">
                  <c:v>638.4</c:v>
                </c:pt>
                <c:pt idx="1323">
                  <c:v>638.70000000000005</c:v>
                </c:pt>
                <c:pt idx="1324">
                  <c:v>638.5</c:v>
                </c:pt>
                <c:pt idx="1325">
                  <c:v>638.4</c:v>
                </c:pt>
                <c:pt idx="1326">
                  <c:v>638.4</c:v>
                </c:pt>
                <c:pt idx="1327">
                  <c:v>638.4</c:v>
                </c:pt>
                <c:pt idx="1328">
                  <c:v>638.4</c:v>
                </c:pt>
                <c:pt idx="1329">
                  <c:v>638.4</c:v>
                </c:pt>
                <c:pt idx="1330">
                  <c:v>638</c:v>
                </c:pt>
                <c:pt idx="1331">
                  <c:v>638.5</c:v>
                </c:pt>
                <c:pt idx="1332">
                  <c:v>638.1</c:v>
                </c:pt>
                <c:pt idx="1333">
                  <c:v>638.6</c:v>
                </c:pt>
                <c:pt idx="1334">
                  <c:v>638.5</c:v>
                </c:pt>
                <c:pt idx="1335">
                  <c:v>637.9</c:v>
                </c:pt>
                <c:pt idx="1336">
                  <c:v>638.20000000000005</c:v>
                </c:pt>
                <c:pt idx="1337">
                  <c:v>638</c:v>
                </c:pt>
                <c:pt idx="1338">
                  <c:v>638.20000000000005</c:v>
                </c:pt>
                <c:pt idx="1339">
                  <c:v>638.20000000000005</c:v>
                </c:pt>
                <c:pt idx="1340">
                  <c:v>637.9</c:v>
                </c:pt>
                <c:pt idx="1341">
                  <c:v>637.9</c:v>
                </c:pt>
                <c:pt idx="1342">
                  <c:v>637.9</c:v>
                </c:pt>
                <c:pt idx="1343">
                  <c:v>637.9</c:v>
                </c:pt>
                <c:pt idx="1344">
                  <c:v>638.1</c:v>
                </c:pt>
                <c:pt idx="1345">
                  <c:v>637.9</c:v>
                </c:pt>
                <c:pt idx="1346">
                  <c:v>638</c:v>
                </c:pt>
                <c:pt idx="1347">
                  <c:v>638</c:v>
                </c:pt>
                <c:pt idx="1348">
                  <c:v>638.20000000000005</c:v>
                </c:pt>
                <c:pt idx="1349">
                  <c:v>637.9</c:v>
                </c:pt>
                <c:pt idx="1350">
                  <c:v>638.1</c:v>
                </c:pt>
                <c:pt idx="1351">
                  <c:v>637.70000000000005</c:v>
                </c:pt>
                <c:pt idx="1352">
                  <c:v>637.79999999999995</c:v>
                </c:pt>
                <c:pt idx="1353">
                  <c:v>637.70000000000005</c:v>
                </c:pt>
                <c:pt idx="1354">
                  <c:v>638</c:v>
                </c:pt>
                <c:pt idx="1355">
                  <c:v>637.79999999999995</c:v>
                </c:pt>
                <c:pt idx="1356">
                  <c:v>637.9</c:v>
                </c:pt>
                <c:pt idx="1357">
                  <c:v>637.9</c:v>
                </c:pt>
                <c:pt idx="1358">
                  <c:v>637.70000000000005</c:v>
                </c:pt>
                <c:pt idx="1359">
                  <c:v>637.6</c:v>
                </c:pt>
                <c:pt idx="1360">
                  <c:v>637.70000000000005</c:v>
                </c:pt>
                <c:pt idx="1361">
                  <c:v>637.6</c:v>
                </c:pt>
                <c:pt idx="1362">
                  <c:v>637.70000000000005</c:v>
                </c:pt>
                <c:pt idx="1363">
                  <c:v>637.70000000000005</c:v>
                </c:pt>
                <c:pt idx="1364">
                  <c:v>637.5</c:v>
                </c:pt>
                <c:pt idx="1365">
                  <c:v>637.29999999999995</c:v>
                </c:pt>
                <c:pt idx="1366">
                  <c:v>637.70000000000005</c:v>
                </c:pt>
                <c:pt idx="1367">
                  <c:v>637.4</c:v>
                </c:pt>
                <c:pt idx="1368">
                  <c:v>637.5</c:v>
                </c:pt>
                <c:pt idx="1369">
                  <c:v>637.29999999999995</c:v>
                </c:pt>
                <c:pt idx="1370">
                  <c:v>637.4</c:v>
                </c:pt>
                <c:pt idx="1371">
                  <c:v>637</c:v>
                </c:pt>
                <c:pt idx="1372">
                  <c:v>637.1</c:v>
                </c:pt>
                <c:pt idx="1373">
                  <c:v>637.1</c:v>
                </c:pt>
                <c:pt idx="1374">
                  <c:v>637.1</c:v>
                </c:pt>
                <c:pt idx="1375">
                  <c:v>637.20000000000005</c:v>
                </c:pt>
                <c:pt idx="1376">
                  <c:v>637.20000000000005</c:v>
                </c:pt>
                <c:pt idx="1377">
                  <c:v>637.1</c:v>
                </c:pt>
                <c:pt idx="1378">
                  <c:v>637.20000000000005</c:v>
                </c:pt>
                <c:pt idx="1379">
                  <c:v>637.29999999999995</c:v>
                </c:pt>
                <c:pt idx="1380">
                  <c:v>637.29999999999995</c:v>
                </c:pt>
                <c:pt idx="1381">
                  <c:v>637</c:v>
                </c:pt>
                <c:pt idx="1382">
                  <c:v>636.79999999999995</c:v>
                </c:pt>
                <c:pt idx="1383">
                  <c:v>636.79999999999995</c:v>
                </c:pt>
                <c:pt idx="1384">
                  <c:v>637</c:v>
                </c:pt>
                <c:pt idx="1385">
                  <c:v>636.9</c:v>
                </c:pt>
                <c:pt idx="1386">
                  <c:v>637.20000000000005</c:v>
                </c:pt>
                <c:pt idx="1387">
                  <c:v>637.20000000000005</c:v>
                </c:pt>
                <c:pt idx="1388">
                  <c:v>636.9</c:v>
                </c:pt>
                <c:pt idx="1389">
                  <c:v>636.70000000000005</c:v>
                </c:pt>
                <c:pt idx="1390">
                  <c:v>636.9</c:v>
                </c:pt>
                <c:pt idx="1391">
                  <c:v>636.9</c:v>
                </c:pt>
                <c:pt idx="1392">
                  <c:v>636.9</c:v>
                </c:pt>
                <c:pt idx="1393">
                  <c:v>636.79999999999995</c:v>
                </c:pt>
                <c:pt idx="1394">
                  <c:v>636.9</c:v>
                </c:pt>
                <c:pt idx="1395">
                  <c:v>636.6</c:v>
                </c:pt>
                <c:pt idx="1396">
                  <c:v>636.79999999999995</c:v>
                </c:pt>
                <c:pt idx="1397">
                  <c:v>637</c:v>
                </c:pt>
                <c:pt idx="1398">
                  <c:v>636.79999999999995</c:v>
                </c:pt>
                <c:pt idx="1399">
                  <c:v>636.6</c:v>
                </c:pt>
                <c:pt idx="1400">
                  <c:v>636.79999999999995</c:v>
                </c:pt>
                <c:pt idx="1401">
                  <c:v>637</c:v>
                </c:pt>
                <c:pt idx="1402">
                  <c:v>636.70000000000005</c:v>
                </c:pt>
                <c:pt idx="1403">
                  <c:v>636.29999999999995</c:v>
                </c:pt>
                <c:pt idx="1404">
                  <c:v>636.79999999999995</c:v>
                </c:pt>
                <c:pt idx="1405">
                  <c:v>636.5</c:v>
                </c:pt>
                <c:pt idx="1406">
                  <c:v>636.5</c:v>
                </c:pt>
                <c:pt idx="1407">
                  <c:v>636.4</c:v>
                </c:pt>
                <c:pt idx="1408">
                  <c:v>636.4</c:v>
                </c:pt>
                <c:pt idx="1409">
                  <c:v>636.6</c:v>
                </c:pt>
                <c:pt idx="1410">
                  <c:v>636.29999999999995</c:v>
                </c:pt>
                <c:pt idx="1411">
                  <c:v>636.29999999999995</c:v>
                </c:pt>
                <c:pt idx="1412">
                  <c:v>636.29999999999995</c:v>
                </c:pt>
                <c:pt idx="1413">
                  <c:v>636.5</c:v>
                </c:pt>
                <c:pt idx="1414">
                  <c:v>636.4</c:v>
                </c:pt>
                <c:pt idx="1415">
                  <c:v>636.29999999999995</c:v>
                </c:pt>
                <c:pt idx="1416">
                  <c:v>636.1</c:v>
                </c:pt>
                <c:pt idx="1417">
                  <c:v>636.4</c:v>
                </c:pt>
                <c:pt idx="1418">
                  <c:v>636.29999999999995</c:v>
                </c:pt>
                <c:pt idx="1419">
                  <c:v>636.4</c:v>
                </c:pt>
                <c:pt idx="1420">
                  <c:v>636.29999999999995</c:v>
                </c:pt>
                <c:pt idx="1421">
                  <c:v>636</c:v>
                </c:pt>
                <c:pt idx="1422">
                  <c:v>636.20000000000005</c:v>
                </c:pt>
                <c:pt idx="1423">
                  <c:v>636.29999999999995</c:v>
                </c:pt>
                <c:pt idx="1424">
                  <c:v>636.20000000000005</c:v>
                </c:pt>
                <c:pt idx="1425">
                  <c:v>636.1</c:v>
                </c:pt>
                <c:pt idx="1426">
                  <c:v>636.1</c:v>
                </c:pt>
                <c:pt idx="1427">
                  <c:v>636</c:v>
                </c:pt>
                <c:pt idx="1428">
                  <c:v>636.20000000000005</c:v>
                </c:pt>
                <c:pt idx="1429">
                  <c:v>636.20000000000005</c:v>
                </c:pt>
                <c:pt idx="1430">
                  <c:v>636</c:v>
                </c:pt>
                <c:pt idx="1431">
                  <c:v>635.79999999999995</c:v>
                </c:pt>
                <c:pt idx="1432">
                  <c:v>635.9</c:v>
                </c:pt>
                <c:pt idx="1433">
                  <c:v>636.1</c:v>
                </c:pt>
                <c:pt idx="1434">
                  <c:v>635.70000000000005</c:v>
                </c:pt>
                <c:pt idx="1435">
                  <c:v>635.6</c:v>
                </c:pt>
                <c:pt idx="1436">
                  <c:v>635.79999999999995</c:v>
                </c:pt>
                <c:pt idx="1437">
                  <c:v>636</c:v>
                </c:pt>
                <c:pt idx="1438">
                  <c:v>635.79999999999995</c:v>
                </c:pt>
                <c:pt idx="1439">
                  <c:v>635.9</c:v>
                </c:pt>
                <c:pt idx="1440">
                  <c:v>636.29999999999995</c:v>
                </c:pt>
                <c:pt idx="1441">
                  <c:v>635.6</c:v>
                </c:pt>
                <c:pt idx="1442">
                  <c:v>635.6</c:v>
                </c:pt>
                <c:pt idx="1443">
                  <c:v>635.5</c:v>
                </c:pt>
                <c:pt idx="1444">
                  <c:v>635.9</c:v>
                </c:pt>
                <c:pt idx="1445">
                  <c:v>635.70000000000005</c:v>
                </c:pt>
                <c:pt idx="1446">
                  <c:v>635.5</c:v>
                </c:pt>
                <c:pt idx="1447">
                  <c:v>635.4</c:v>
                </c:pt>
                <c:pt idx="1448">
                  <c:v>635.6</c:v>
                </c:pt>
                <c:pt idx="1449">
                  <c:v>635.4</c:v>
                </c:pt>
                <c:pt idx="1450">
                  <c:v>635.5</c:v>
                </c:pt>
                <c:pt idx="1451">
                  <c:v>635.70000000000005</c:v>
                </c:pt>
                <c:pt idx="1452">
                  <c:v>635.6</c:v>
                </c:pt>
                <c:pt idx="1453">
                  <c:v>635.70000000000005</c:v>
                </c:pt>
                <c:pt idx="1454">
                  <c:v>635.5</c:v>
                </c:pt>
                <c:pt idx="1455">
                  <c:v>635.6</c:v>
                </c:pt>
                <c:pt idx="1456">
                  <c:v>635.70000000000005</c:v>
                </c:pt>
                <c:pt idx="1457">
                  <c:v>635.70000000000005</c:v>
                </c:pt>
                <c:pt idx="1458">
                  <c:v>635.5</c:v>
                </c:pt>
                <c:pt idx="1459">
                  <c:v>635.5</c:v>
                </c:pt>
                <c:pt idx="1460">
                  <c:v>635.5</c:v>
                </c:pt>
                <c:pt idx="1461">
                  <c:v>635.6</c:v>
                </c:pt>
                <c:pt idx="1462">
                  <c:v>635.4</c:v>
                </c:pt>
                <c:pt idx="1463">
                  <c:v>635.4</c:v>
                </c:pt>
                <c:pt idx="1464">
                  <c:v>635.70000000000005</c:v>
                </c:pt>
                <c:pt idx="1465">
                  <c:v>635.29999999999995</c:v>
                </c:pt>
                <c:pt idx="1466">
                  <c:v>635.20000000000005</c:v>
                </c:pt>
                <c:pt idx="1467">
                  <c:v>635.70000000000005</c:v>
                </c:pt>
                <c:pt idx="1468">
                  <c:v>635.20000000000005</c:v>
                </c:pt>
                <c:pt idx="1469">
                  <c:v>635.29999999999995</c:v>
                </c:pt>
                <c:pt idx="1470">
                  <c:v>635.29999999999995</c:v>
                </c:pt>
                <c:pt idx="1471">
                  <c:v>635.1</c:v>
                </c:pt>
                <c:pt idx="1472">
                  <c:v>635.29999999999995</c:v>
                </c:pt>
                <c:pt idx="1473">
                  <c:v>635.20000000000005</c:v>
                </c:pt>
                <c:pt idx="1474">
                  <c:v>635</c:v>
                </c:pt>
                <c:pt idx="1475">
                  <c:v>635.29999999999995</c:v>
                </c:pt>
                <c:pt idx="1476">
                  <c:v>635.5</c:v>
                </c:pt>
                <c:pt idx="1477">
                  <c:v>635.20000000000005</c:v>
                </c:pt>
                <c:pt idx="1478">
                  <c:v>635.1</c:v>
                </c:pt>
                <c:pt idx="1479">
                  <c:v>635.29999999999995</c:v>
                </c:pt>
                <c:pt idx="1480">
                  <c:v>635.1</c:v>
                </c:pt>
                <c:pt idx="1481">
                  <c:v>634.70000000000005</c:v>
                </c:pt>
                <c:pt idx="1482">
                  <c:v>634.9</c:v>
                </c:pt>
                <c:pt idx="1483">
                  <c:v>635.20000000000005</c:v>
                </c:pt>
                <c:pt idx="1484">
                  <c:v>634.9</c:v>
                </c:pt>
                <c:pt idx="1485">
                  <c:v>635.20000000000005</c:v>
                </c:pt>
                <c:pt idx="1486">
                  <c:v>635.1</c:v>
                </c:pt>
                <c:pt idx="1487">
                  <c:v>635</c:v>
                </c:pt>
                <c:pt idx="1488">
                  <c:v>635</c:v>
                </c:pt>
                <c:pt idx="1489">
                  <c:v>634.6</c:v>
                </c:pt>
                <c:pt idx="1490">
                  <c:v>634.70000000000005</c:v>
                </c:pt>
                <c:pt idx="1491">
                  <c:v>634.9</c:v>
                </c:pt>
                <c:pt idx="1492">
                  <c:v>634.9</c:v>
                </c:pt>
                <c:pt idx="1493">
                  <c:v>635</c:v>
                </c:pt>
                <c:pt idx="1494">
                  <c:v>634.9</c:v>
                </c:pt>
                <c:pt idx="1495">
                  <c:v>634.79999999999995</c:v>
                </c:pt>
                <c:pt idx="1496">
                  <c:v>634.9</c:v>
                </c:pt>
                <c:pt idx="1497">
                  <c:v>634.79999999999995</c:v>
                </c:pt>
                <c:pt idx="1498">
                  <c:v>634.79999999999995</c:v>
                </c:pt>
                <c:pt idx="1499">
                  <c:v>634.79999999999995</c:v>
                </c:pt>
                <c:pt idx="1500">
                  <c:v>634.70000000000005</c:v>
                </c:pt>
                <c:pt idx="1501">
                  <c:v>634.6</c:v>
                </c:pt>
                <c:pt idx="1502">
                  <c:v>634.6</c:v>
                </c:pt>
                <c:pt idx="1503">
                  <c:v>634.79999999999995</c:v>
                </c:pt>
                <c:pt idx="1504">
                  <c:v>635.20000000000005</c:v>
                </c:pt>
                <c:pt idx="1505">
                  <c:v>634.9</c:v>
                </c:pt>
                <c:pt idx="1506">
                  <c:v>634.70000000000005</c:v>
                </c:pt>
                <c:pt idx="1507">
                  <c:v>634.6</c:v>
                </c:pt>
                <c:pt idx="1508">
                  <c:v>634.9</c:v>
                </c:pt>
                <c:pt idx="1509">
                  <c:v>635.1</c:v>
                </c:pt>
                <c:pt idx="1510">
                  <c:v>634.79999999999995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A-485A-B9B1-E53A69D9F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671008"/>
        <c:axId val="483664768"/>
      </c:scatterChart>
      <c:valAx>
        <c:axId val="48367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Strain</a:t>
                </a:r>
                <a:r>
                  <a:rPr lang="en-NZ" baseline="0"/>
                  <a:t> (%)</a:t>
                </a:r>
                <a:endParaRPr lang="en-NZ"/>
              </a:p>
            </c:rich>
          </c:tx>
          <c:layout>
            <c:manualLayout>
              <c:xMode val="edge"/>
              <c:yMode val="edge"/>
              <c:x val="0.4976656281748324"/>
              <c:y val="0.953431888993766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64768"/>
        <c:crosses val="autoZero"/>
        <c:crossBetween val="midCat"/>
      </c:valAx>
      <c:valAx>
        <c:axId val="48366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PWP (kPa)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71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7940587718381236"/>
        </c:manualLayout>
      </c:layout>
      <c:scatterChart>
        <c:scatterStyle val="smoothMarker"/>
        <c:varyColors val="0"/>
        <c:ser>
          <c:idx val="0"/>
          <c:order val="0"/>
          <c:tx>
            <c:v>PWP change base</c:v>
          </c:tx>
          <c:spPr>
            <a:ln w="19050"/>
          </c:spPr>
          <c:marker>
            <c:symbol val="circle"/>
            <c:size val="2"/>
          </c:marker>
          <c:xVal>
            <c:numRef>
              <c:f>'Shear '!$G$2:$G$1488</c:f>
              <c:numCache>
                <c:formatCode>0.0000%</c:formatCode>
                <c:ptCount val="1487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</c:numCache>
            </c:numRef>
          </c:xVal>
          <c:yVal>
            <c:numRef>
              <c:f>'Shear '!$S$2:$S$1488</c:f>
              <c:numCache>
                <c:formatCode>General</c:formatCode>
                <c:ptCount val="1487"/>
                <c:pt idx="0">
                  <c:v>0</c:v>
                </c:pt>
                <c:pt idx="1">
                  <c:v>2.8999999999999773</c:v>
                </c:pt>
                <c:pt idx="2">
                  <c:v>5</c:v>
                </c:pt>
                <c:pt idx="3">
                  <c:v>7.6000000000000227</c:v>
                </c:pt>
                <c:pt idx="4">
                  <c:v>9.2999999999999545</c:v>
                </c:pt>
                <c:pt idx="5">
                  <c:v>11.399999999999977</c:v>
                </c:pt>
                <c:pt idx="6">
                  <c:v>13.199999999999932</c:v>
                </c:pt>
                <c:pt idx="7">
                  <c:v>14.899999999999977</c:v>
                </c:pt>
                <c:pt idx="8">
                  <c:v>16.600000000000023</c:v>
                </c:pt>
                <c:pt idx="9">
                  <c:v>18.100000000000023</c:v>
                </c:pt>
                <c:pt idx="10">
                  <c:v>19.5</c:v>
                </c:pt>
                <c:pt idx="11">
                  <c:v>20.699999999999932</c:v>
                </c:pt>
                <c:pt idx="12">
                  <c:v>22</c:v>
                </c:pt>
                <c:pt idx="13">
                  <c:v>23.199999999999932</c:v>
                </c:pt>
                <c:pt idx="14">
                  <c:v>24.5</c:v>
                </c:pt>
                <c:pt idx="15">
                  <c:v>25.100000000000023</c:v>
                </c:pt>
                <c:pt idx="16">
                  <c:v>26.5</c:v>
                </c:pt>
                <c:pt idx="17">
                  <c:v>27.100000000000023</c:v>
                </c:pt>
                <c:pt idx="18">
                  <c:v>28.600000000000023</c:v>
                </c:pt>
                <c:pt idx="19">
                  <c:v>29.199999999999932</c:v>
                </c:pt>
                <c:pt idx="20">
                  <c:v>30.100000000000023</c:v>
                </c:pt>
                <c:pt idx="21">
                  <c:v>30.699999999999932</c:v>
                </c:pt>
                <c:pt idx="22">
                  <c:v>32</c:v>
                </c:pt>
                <c:pt idx="23">
                  <c:v>32.5</c:v>
                </c:pt>
                <c:pt idx="24">
                  <c:v>33</c:v>
                </c:pt>
                <c:pt idx="25">
                  <c:v>34</c:v>
                </c:pt>
                <c:pt idx="26">
                  <c:v>34.600000000000023</c:v>
                </c:pt>
                <c:pt idx="27">
                  <c:v>35.600000000000023</c:v>
                </c:pt>
                <c:pt idx="28">
                  <c:v>36.100000000000023</c:v>
                </c:pt>
                <c:pt idx="29">
                  <c:v>36.600000000000023</c:v>
                </c:pt>
                <c:pt idx="30">
                  <c:v>37.100000000000023</c:v>
                </c:pt>
                <c:pt idx="31">
                  <c:v>37.799999999999955</c:v>
                </c:pt>
                <c:pt idx="32">
                  <c:v>38</c:v>
                </c:pt>
                <c:pt idx="33">
                  <c:v>38.899999999999977</c:v>
                </c:pt>
                <c:pt idx="34">
                  <c:v>39.100000000000023</c:v>
                </c:pt>
                <c:pt idx="35">
                  <c:v>39.699999999999932</c:v>
                </c:pt>
                <c:pt idx="36">
                  <c:v>40.299999999999955</c:v>
                </c:pt>
                <c:pt idx="37">
                  <c:v>40.299999999999955</c:v>
                </c:pt>
                <c:pt idx="38">
                  <c:v>41.199999999999932</c:v>
                </c:pt>
                <c:pt idx="39">
                  <c:v>41.399999999999977</c:v>
                </c:pt>
                <c:pt idx="40">
                  <c:v>41.799999999999955</c:v>
                </c:pt>
                <c:pt idx="41">
                  <c:v>42.399999999999977</c:v>
                </c:pt>
                <c:pt idx="42">
                  <c:v>42.600000000000023</c:v>
                </c:pt>
                <c:pt idx="43">
                  <c:v>43</c:v>
                </c:pt>
                <c:pt idx="44">
                  <c:v>43.5</c:v>
                </c:pt>
                <c:pt idx="45">
                  <c:v>43.799999999999955</c:v>
                </c:pt>
                <c:pt idx="46">
                  <c:v>44.299999999999955</c:v>
                </c:pt>
                <c:pt idx="47">
                  <c:v>44.600000000000023</c:v>
                </c:pt>
                <c:pt idx="48">
                  <c:v>44.799999999999955</c:v>
                </c:pt>
                <c:pt idx="49">
                  <c:v>45.299999999999955</c:v>
                </c:pt>
                <c:pt idx="50">
                  <c:v>45.5</c:v>
                </c:pt>
                <c:pt idx="51">
                  <c:v>45.600000000000023</c:v>
                </c:pt>
                <c:pt idx="52">
                  <c:v>46.100000000000023</c:v>
                </c:pt>
                <c:pt idx="53">
                  <c:v>46.5</c:v>
                </c:pt>
                <c:pt idx="54">
                  <c:v>46.699999999999932</c:v>
                </c:pt>
                <c:pt idx="55">
                  <c:v>47</c:v>
                </c:pt>
                <c:pt idx="56">
                  <c:v>47.5</c:v>
                </c:pt>
                <c:pt idx="57">
                  <c:v>47.399999999999977</c:v>
                </c:pt>
                <c:pt idx="58">
                  <c:v>47.699999999999932</c:v>
                </c:pt>
                <c:pt idx="59">
                  <c:v>48</c:v>
                </c:pt>
                <c:pt idx="60">
                  <c:v>48.100000000000023</c:v>
                </c:pt>
                <c:pt idx="61">
                  <c:v>48.600000000000023</c:v>
                </c:pt>
                <c:pt idx="62">
                  <c:v>48.699999999999932</c:v>
                </c:pt>
                <c:pt idx="63">
                  <c:v>48.899999999999977</c:v>
                </c:pt>
                <c:pt idx="64">
                  <c:v>49.5</c:v>
                </c:pt>
                <c:pt idx="65">
                  <c:v>49.299999999999955</c:v>
                </c:pt>
                <c:pt idx="66">
                  <c:v>49.600000000000023</c:v>
                </c:pt>
                <c:pt idx="67">
                  <c:v>49.699999999999932</c:v>
                </c:pt>
                <c:pt idx="68">
                  <c:v>49.899999999999977</c:v>
                </c:pt>
                <c:pt idx="69">
                  <c:v>50</c:v>
                </c:pt>
                <c:pt idx="70">
                  <c:v>50.699999999999932</c:v>
                </c:pt>
                <c:pt idx="71">
                  <c:v>50.5</c:v>
                </c:pt>
                <c:pt idx="72">
                  <c:v>50.899999999999977</c:v>
                </c:pt>
                <c:pt idx="73">
                  <c:v>51</c:v>
                </c:pt>
                <c:pt idx="74">
                  <c:v>51.100000000000023</c:v>
                </c:pt>
                <c:pt idx="75">
                  <c:v>51.5</c:v>
                </c:pt>
                <c:pt idx="76">
                  <c:v>51.399999999999977</c:v>
                </c:pt>
                <c:pt idx="77">
                  <c:v>51.399999999999977</c:v>
                </c:pt>
                <c:pt idx="78">
                  <c:v>51.899999999999977</c:v>
                </c:pt>
                <c:pt idx="79">
                  <c:v>52</c:v>
                </c:pt>
                <c:pt idx="80">
                  <c:v>52</c:v>
                </c:pt>
                <c:pt idx="81">
                  <c:v>52.100000000000023</c:v>
                </c:pt>
                <c:pt idx="82">
                  <c:v>52.399999999999977</c:v>
                </c:pt>
                <c:pt idx="83">
                  <c:v>52.399999999999977</c:v>
                </c:pt>
                <c:pt idx="84">
                  <c:v>52.600000000000023</c:v>
                </c:pt>
                <c:pt idx="85">
                  <c:v>52.799999999999955</c:v>
                </c:pt>
                <c:pt idx="86">
                  <c:v>52.899999999999977</c:v>
                </c:pt>
                <c:pt idx="87">
                  <c:v>53.399999999999977</c:v>
                </c:pt>
                <c:pt idx="88">
                  <c:v>53.100000000000023</c:v>
                </c:pt>
                <c:pt idx="89">
                  <c:v>53.699999999999932</c:v>
                </c:pt>
                <c:pt idx="90">
                  <c:v>53.600000000000023</c:v>
                </c:pt>
                <c:pt idx="91">
                  <c:v>53.399999999999977</c:v>
                </c:pt>
                <c:pt idx="92">
                  <c:v>53.699999999999932</c:v>
                </c:pt>
                <c:pt idx="93">
                  <c:v>53.699999999999932</c:v>
                </c:pt>
                <c:pt idx="94">
                  <c:v>53.699999999999932</c:v>
                </c:pt>
                <c:pt idx="95">
                  <c:v>53.799999999999955</c:v>
                </c:pt>
                <c:pt idx="96">
                  <c:v>53.899999999999977</c:v>
                </c:pt>
                <c:pt idx="97">
                  <c:v>53.799999999999955</c:v>
                </c:pt>
                <c:pt idx="98">
                  <c:v>54.299999999999955</c:v>
                </c:pt>
                <c:pt idx="99">
                  <c:v>54.100000000000023</c:v>
                </c:pt>
                <c:pt idx="100">
                  <c:v>53.899999999999977</c:v>
                </c:pt>
                <c:pt idx="101">
                  <c:v>54.399999999999977</c:v>
                </c:pt>
                <c:pt idx="102">
                  <c:v>54.399999999999977</c:v>
                </c:pt>
                <c:pt idx="103">
                  <c:v>54.5</c:v>
                </c:pt>
                <c:pt idx="104">
                  <c:v>54.399999999999977</c:v>
                </c:pt>
                <c:pt idx="105">
                  <c:v>54.399999999999977</c:v>
                </c:pt>
                <c:pt idx="106">
                  <c:v>54.600000000000023</c:v>
                </c:pt>
                <c:pt idx="107">
                  <c:v>54.5</c:v>
                </c:pt>
                <c:pt idx="108">
                  <c:v>54.399999999999977</c:v>
                </c:pt>
                <c:pt idx="109">
                  <c:v>54.5</c:v>
                </c:pt>
                <c:pt idx="110">
                  <c:v>54.5</c:v>
                </c:pt>
                <c:pt idx="111">
                  <c:v>54.699999999999932</c:v>
                </c:pt>
                <c:pt idx="112">
                  <c:v>54.799999999999955</c:v>
                </c:pt>
                <c:pt idx="113">
                  <c:v>54.699999999999932</c:v>
                </c:pt>
                <c:pt idx="114">
                  <c:v>54.600000000000023</c:v>
                </c:pt>
                <c:pt idx="115">
                  <c:v>55</c:v>
                </c:pt>
                <c:pt idx="116">
                  <c:v>54.600000000000023</c:v>
                </c:pt>
                <c:pt idx="117">
                  <c:v>54.899999999999977</c:v>
                </c:pt>
                <c:pt idx="118">
                  <c:v>55</c:v>
                </c:pt>
                <c:pt idx="119">
                  <c:v>54.899999999999977</c:v>
                </c:pt>
                <c:pt idx="120">
                  <c:v>55.100000000000023</c:v>
                </c:pt>
                <c:pt idx="121">
                  <c:v>54.699999999999932</c:v>
                </c:pt>
                <c:pt idx="122">
                  <c:v>54.799999999999955</c:v>
                </c:pt>
                <c:pt idx="123">
                  <c:v>54.799999999999955</c:v>
                </c:pt>
                <c:pt idx="124">
                  <c:v>54.600000000000023</c:v>
                </c:pt>
                <c:pt idx="125">
                  <c:v>54.799999999999955</c:v>
                </c:pt>
                <c:pt idx="126">
                  <c:v>55</c:v>
                </c:pt>
                <c:pt idx="127">
                  <c:v>54.699999999999932</c:v>
                </c:pt>
                <c:pt idx="128">
                  <c:v>55</c:v>
                </c:pt>
                <c:pt idx="129">
                  <c:v>54.899999999999977</c:v>
                </c:pt>
                <c:pt idx="130">
                  <c:v>54.699999999999932</c:v>
                </c:pt>
                <c:pt idx="131">
                  <c:v>54.899999999999977</c:v>
                </c:pt>
                <c:pt idx="132">
                  <c:v>54.699999999999932</c:v>
                </c:pt>
                <c:pt idx="133">
                  <c:v>54.699999999999932</c:v>
                </c:pt>
                <c:pt idx="134">
                  <c:v>54.699999999999932</c:v>
                </c:pt>
                <c:pt idx="135">
                  <c:v>54.699999999999932</c:v>
                </c:pt>
                <c:pt idx="136">
                  <c:v>54.600000000000023</c:v>
                </c:pt>
                <c:pt idx="137">
                  <c:v>54.799999999999955</c:v>
                </c:pt>
                <c:pt idx="138">
                  <c:v>54.399999999999977</c:v>
                </c:pt>
                <c:pt idx="139">
                  <c:v>54.399999999999977</c:v>
                </c:pt>
                <c:pt idx="140">
                  <c:v>54.399999999999977</c:v>
                </c:pt>
                <c:pt idx="141">
                  <c:v>54.299999999999955</c:v>
                </c:pt>
                <c:pt idx="142">
                  <c:v>54.5</c:v>
                </c:pt>
                <c:pt idx="143">
                  <c:v>54.399999999999977</c:v>
                </c:pt>
                <c:pt idx="144">
                  <c:v>54.399999999999977</c:v>
                </c:pt>
                <c:pt idx="145">
                  <c:v>54.100000000000023</c:v>
                </c:pt>
                <c:pt idx="146">
                  <c:v>54.5</c:v>
                </c:pt>
                <c:pt idx="147">
                  <c:v>53.799999999999955</c:v>
                </c:pt>
                <c:pt idx="148">
                  <c:v>53.899999999999977</c:v>
                </c:pt>
                <c:pt idx="149">
                  <c:v>53.899999999999977</c:v>
                </c:pt>
                <c:pt idx="150">
                  <c:v>53.799999999999955</c:v>
                </c:pt>
                <c:pt idx="151">
                  <c:v>54</c:v>
                </c:pt>
                <c:pt idx="152">
                  <c:v>54</c:v>
                </c:pt>
                <c:pt idx="153">
                  <c:v>53.899999999999977</c:v>
                </c:pt>
                <c:pt idx="154">
                  <c:v>53.799999999999955</c:v>
                </c:pt>
                <c:pt idx="155">
                  <c:v>53.600000000000023</c:v>
                </c:pt>
                <c:pt idx="156">
                  <c:v>53.699999999999932</c:v>
                </c:pt>
                <c:pt idx="157">
                  <c:v>53.699999999999932</c:v>
                </c:pt>
                <c:pt idx="158">
                  <c:v>53.699999999999932</c:v>
                </c:pt>
                <c:pt idx="159">
                  <c:v>53.5</c:v>
                </c:pt>
                <c:pt idx="160">
                  <c:v>53.699999999999932</c:v>
                </c:pt>
                <c:pt idx="161">
                  <c:v>53.299999999999955</c:v>
                </c:pt>
                <c:pt idx="162">
                  <c:v>53.5</c:v>
                </c:pt>
                <c:pt idx="163">
                  <c:v>53.600000000000023</c:v>
                </c:pt>
                <c:pt idx="164">
                  <c:v>53.5</c:v>
                </c:pt>
                <c:pt idx="165">
                  <c:v>53.5</c:v>
                </c:pt>
                <c:pt idx="166">
                  <c:v>53.5</c:v>
                </c:pt>
                <c:pt idx="167">
                  <c:v>53.5</c:v>
                </c:pt>
                <c:pt idx="168">
                  <c:v>53.600000000000023</c:v>
                </c:pt>
                <c:pt idx="169">
                  <c:v>53.299999999999955</c:v>
                </c:pt>
                <c:pt idx="170">
                  <c:v>53.100000000000023</c:v>
                </c:pt>
                <c:pt idx="171">
                  <c:v>52.899999999999977</c:v>
                </c:pt>
                <c:pt idx="172">
                  <c:v>53.299999999999955</c:v>
                </c:pt>
                <c:pt idx="173">
                  <c:v>53</c:v>
                </c:pt>
                <c:pt idx="174">
                  <c:v>53</c:v>
                </c:pt>
                <c:pt idx="175">
                  <c:v>52.899999999999977</c:v>
                </c:pt>
                <c:pt idx="176">
                  <c:v>53</c:v>
                </c:pt>
                <c:pt idx="177">
                  <c:v>52.899999999999977</c:v>
                </c:pt>
                <c:pt idx="178">
                  <c:v>52.600000000000023</c:v>
                </c:pt>
                <c:pt idx="179">
                  <c:v>53</c:v>
                </c:pt>
                <c:pt idx="180">
                  <c:v>52.5</c:v>
                </c:pt>
                <c:pt idx="181">
                  <c:v>52.600000000000023</c:v>
                </c:pt>
                <c:pt idx="182">
                  <c:v>52.699999999999932</c:v>
                </c:pt>
                <c:pt idx="183">
                  <c:v>52.5</c:v>
                </c:pt>
                <c:pt idx="184">
                  <c:v>52.5</c:v>
                </c:pt>
                <c:pt idx="185">
                  <c:v>52.199999999999932</c:v>
                </c:pt>
                <c:pt idx="186">
                  <c:v>52.199999999999932</c:v>
                </c:pt>
                <c:pt idx="187">
                  <c:v>52.299999999999955</c:v>
                </c:pt>
                <c:pt idx="188">
                  <c:v>52.100000000000023</c:v>
                </c:pt>
                <c:pt idx="189">
                  <c:v>52.5</c:v>
                </c:pt>
                <c:pt idx="190">
                  <c:v>52.100000000000023</c:v>
                </c:pt>
                <c:pt idx="191">
                  <c:v>52</c:v>
                </c:pt>
                <c:pt idx="192">
                  <c:v>52</c:v>
                </c:pt>
                <c:pt idx="193">
                  <c:v>52.199999999999932</c:v>
                </c:pt>
                <c:pt idx="194">
                  <c:v>51.799999999999955</c:v>
                </c:pt>
                <c:pt idx="195">
                  <c:v>51.399999999999977</c:v>
                </c:pt>
                <c:pt idx="196">
                  <c:v>51.699999999999932</c:v>
                </c:pt>
                <c:pt idx="197">
                  <c:v>51.399999999999977</c:v>
                </c:pt>
                <c:pt idx="198">
                  <c:v>51.299999999999955</c:v>
                </c:pt>
                <c:pt idx="199">
                  <c:v>51.299999999999955</c:v>
                </c:pt>
                <c:pt idx="200">
                  <c:v>50.899999999999977</c:v>
                </c:pt>
                <c:pt idx="201">
                  <c:v>51.199999999999932</c:v>
                </c:pt>
                <c:pt idx="202">
                  <c:v>51</c:v>
                </c:pt>
                <c:pt idx="203">
                  <c:v>50.699999999999932</c:v>
                </c:pt>
                <c:pt idx="204">
                  <c:v>50.899999999999977</c:v>
                </c:pt>
                <c:pt idx="205">
                  <c:v>50.5</c:v>
                </c:pt>
                <c:pt idx="206">
                  <c:v>50</c:v>
                </c:pt>
                <c:pt idx="207">
                  <c:v>50.100000000000023</c:v>
                </c:pt>
                <c:pt idx="208">
                  <c:v>50.199999999999932</c:v>
                </c:pt>
                <c:pt idx="209">
                  <c:v>49.799999999999955</c:v>
                </c:pt>
                <c:pt idx="210">
                  <c:v>50.100000000000023</c:v>
                </c:pt>
                <c:pt idx="211">
                  <c:v>50</c:v>
                </c:pt>
                <c:pt idx="212">
                  <c:v>49.899999999999977</c:v>
                </c:pt>
                <c:pt idx="213">
                  <c:v>49.899999999999977</c:v>
                </c:pt>
                <c:pt idx="214">
                  <c:v>49.600000000000023</c:v>
                </c:pt>
                <c:pt idx="215">
                  <c:v>49.600000000000023</c:v>
                </c:pt>
                <c:pt idx="216">
                  <c:v>49.600000000000023</c:v>
                </c:pt>
                <c:pt idx="217">
                  <c:v>49.199999999999932</c:v>
                </c:pt>
                <c:pt idx="218">
                  <c:v>49.399999999999977</c:v>
                </c:pt>
                <c:pt idx="219">
                  <c:v>49.199999999999932</c:v>
                </c:pt>
                <c:pt idx="220">
                  <c:v>49.299999999999955</c:v>
                </c:pt>
                <c:pt idx="221">
                  <c:v>48.799999999999955</c:v>
                </c:pt>
                <c:pt idx="222">
                  <c:v>48.699999999999932</c:v>
                </c:pt>
                <c:pt idx="223">
                  <c:v>48.799999999999955</c:v>
                </c:pt>
                <c:pt idx="224">
                  <c:v>49</c:v>
                </c:pt>
                <c:pt idx="225">
                  <c:v>48.699999999999932</c:v>
                </c:pt>
                <c:pt idx="226">
                  <c:v>48.5</c:v>
                </c:pt>
                <c:pt idx="227">
                  <c:v>48.600000000000023</c:v>
                </c:pt>
                <c:pt idx="228">
                  <c:v>48.799999999999955</c:v>
                </c:pt>
                <c:pt idx="229">
                  <c:v>48.600000000000023</c:v>
                </c:pt>
                <c:pt idx="230">
                  <c:v>48.399999999999977</c:v>
                </c:pt>
                <c:pt idx="231">
                  <c:v>48.100000000000023</c:v>
                </c:pt>
                <c:pt idx="232">
                  <c:v>48</c:v>
                </c:pt>
                <c:pt idx="233">
                  <c:v>47.899999999999977</c:v>
                </c:pt>
                <c:pt idx="234">
                  <c:v>47.699999999999932</c:v>
                </c:pt>
                <c:pt idx="235">
                  <c:v>47.5</c:v>
                </c:pt>
                <c:pt idx="236">
                  <c:v>47.5</c:v>
                </c:pt>
                <c:pt idx="237">
                  <c:v>47.5</c:v>
                </c:pt>
                <c:pt idx="238">
                  <c:v>47.199999999999932</c:v>
                </c:pt>
                <c:pt idx="239">
                  <c:v>47.5</c:v>
                </c:pt>
                <c:pt idx="240">
                  <c:v>47.299999999999955</c:v>
                </c:pt>
                <c:pt idx="241">
                  <c:v>47.399999999999977</c:v>
                </c:pt>
                <c:pt idx="242">
                  <c:v>47.299999999999955</c:v>
                </c:pt>
                <c:pt idx="243">
                  <c:v>47.5</c:v>
                </c:pt>
                <c:pt idx="244">
                  <c:v>47</c:v>
                </c:pt>
                <c:pt idx="245">
                  <c:v>46.699999999999932</c:v>
                </c:pt>
                <c:pt idx="246">
                  <c:v>46.600000000000023</c:v>
                </c:pt>
                <c:pt idx="247">
                  <c:v>46.600000000000023</c:v>
                </c:pt>
                <c:pt idx="248">
                  <c:v>46.600000000000023</c:v>
                </c:pt>
                <c:pt idx="249">
                  <c:v>46.5</c:v>
                </c:pt>
                <c:pt idx="250">
                  <c:v>46.600000000000023</c:v>
                </c:pt>
                <c:pt idx="251">
                  <c:v>46.199999999999932</c:v>
                </c:pt>
                <c:pt idx="252">
                  <c:v>46.399999999999977</c:v>
                </c:pt>
                <c:pt idx="253">
                  <c:v>46.199999999999932</c:v>
                </c:pt>
                <c:pt idx="254">
                  <c:v>45.699999999999932</c:v>
                </c:pt>
                <c:pt idx="255">
                  <c:v>45.799999999999955</c:v>
                </c:pt>
                <c:pt idx="256">
                  <c:v>45.600000000000023</c:v>
                </c:pt>
                <c:pt idx="257">
                  <c:v>45.799999999999955</c:v>
                </c:pt>
                <c:pt idx="258">
                  <c:v>45.5</c:v>
                </c:pt>
                <c:pt idx="259">
                  <c:v>45.199999999999932</c:v>
                </c:pt>
                <c:pt idx="260">
                  <c:v>44.899999999999977</c:v>
                </c:pt>
                <c:pt idx="261">
                  <c:v>45</c:v>
                </c:pt>
                <c:pt idx="262">
                  <c:v>44.799999999999955</c:v>
                </c:pt>
                <c:pt idx="263">
                  <c:v>44.699999999999932</c:v>
                </c:pt>
                <c:pt idx="264">
                  <c:v>44.600000000000023</c:v>
                </c:pt>
                <c:pt idx="265">
                  <c:v>44.399999999999977</c:v>
                </c:pt>
                <c:pt idx="266">
                  <c:v>44.600000000000023</c:v>
                </c:pt>
                <c:pt idx="267">
                  <c:v>44.299999999999955</c:v>
                </c:pt>
                <c:pt idx="268">
                  <c:v>44.199999999999932</c:v>
                </c:pt>
                <c:pt idx="269">
                  <c:v>44.299999999999955</c:v>
                </c:pt>
                <c:pt idx="270">
                  <c:v>44.299999999999955</c:v>
                </c:pt>
                <c:pt idx="271">
                  <c:v>44.100000000000023</c:v>
                </c:pt>
                <c:pt idx="272">
                  <c:v>43.899999999999977</c:v>
                </c:pt>
                <c:pt idx="273">
                  <c:v>43.5</c:v>
                </c:pt>
                <c:pt idx="274">
                  <c:v>43.299999999999955</c:v>
                </c:pt>
                <c:pt idx="275">
                  <c:v>43.299999999999955</c:v>
                </c:pt>
                <c:pt idx="276">
                  <c:v>43.199999999999932</c:v>
                </c:pt>
                <c:pt idx="277">
                  <c:v>43.199999999999932</c:v>
                </c:pt>
                <c:pt idx="278">
                  <c:v>43.399999999999977</c:v>
                </c:pt>
                <c:pt idx="279">
                  <c:v>43.100000000000023</c:v>
                </c:pt>
                <c:pt idx="280">
                  <c:v>43.100000000000023</c:v>
                </c:pt>
                <c:pt idx="281">
                  <c:v>42.899999999999977</c:v>
                </c:pt>
                <c:pt idx="282">
                  <c:v>42.899999999999977</c:v>
                </c:pt>
                <c:pt idx="283">
                  <c:v>42.899999999999977</c:v>
                </c:pt>
                <c:pt idx="284">
                  <c:v>42.699999999999932</c:v>
                </c:pt>
                <c:pt idx="285">
                  <c:v>42.399999999999977</c:v>
                </c:pt>
                <c:pt idx="286">
                  <c:v>42.199999999999932</c:v>
                </c:pt>
                <c:pt idx="287">
                  <c:v>42.199999999999932</c:v>
                </c:pt>
                <c:pt idx="288">
                  <c:v>42.299999999999955</c:v>
                </c:pt>
                <c:pt idx="289">
                  <c:v>42</c:v>
                </c:pt>
                <c:pt idx="290">
                  <c:v>41.899999999999977</c:v>
                </c:pt>
                <c:pt idx="291">
                  <c:v>41.399999999999977</c:v>
                </c:pt>
                <c:pt idx="292">
                  <c:v>41.399999999999977</c:v>
                </c:pt>
                <c:pt idx="293">
                  <c:v>41.5</c:v>
                </c:pt>
                <c:pt idx="294">
                  <c:v>41.5</c:v>
                </c:pt>
                <c:pt idx="295">
                  <c:v>41.199999999999932</c:v>
                </c:pt>
                <c:pt idx="296">
                  <c:v>41.100000000000023</c:v>
                </c:pt>
                <c:pt idx="297">
                  <c:v>41</c:v>
                </c:pt>
                <c:pt idx="298">
                  <c:v>40.699999999999932</c:v>
                </c:pt>
                <c:pt idx="299">
                  <c:v>40.699999999999932</c:v>
                </c:pt>
                <c:pt idx="300">
                  <c:v>40.299999999999955</c:v>
                </c:pt>
                <c:pt idx="301">
                  <c:v>40</c:v>
                </c:pt>
                <c:pt idx="302">
                  <c:v>40</c:v>
                </c:pt>
                <c:pt idx="303">
                  <c:v>39.799999999999955</c:v>
                </c:pt>
                <c:pt idx="304">
                  <c:v>39.899999999999977</c:v>
                </c:pt>
                <c:pt idx="305">
                  <c:v>39.699999999999932</c:v>
                </c:pt>
                <c:pt idx="306">
                  <c:v>39.799999999999955</c:v>
                </c:pt>
                <c:pt idx="307">
                  <c:v>39.699999999999932</c:v>
                </c:pt>
                <c:pt idx="308">
                  <c:v>39.5</c:v>
                </c:pt>
                <c:pt idx="309">
                  <c:v>39.299999999999955</c:v>
                </c:pt>
                <c:pt idx="310">
                  <c:v>39.100000000000023</c:v>
                </c:pt>
                <c:pt idx="311">
                  <c:v>39.199999999999932</c:v>
                </c:pt>
                <c:pt idx="312">
                  <c:v>38.5</c:v>
                </c:pt>
                <c:pt idx="313">
                  <c:v>38.5</c:v>
                </c:pt>
                <c:pt idx="314">
                  <c:v>38.5</c:v>
                </c:pt>
                <c:pt idx="315">
                  <c:v>38.199999999999932</c:v>
                </c:pt>
                <c:pt idx="316">
                  <c:v>38.299999999999955</c:v>
                </c:pt>
                <c:pt idx="317">
                  <c:v>38.299999999999955</c:v>
                </c:pt>
                <c:pt idx="318">
                  <c:v>38.299999999999955</c:v>
                </c:pt>
                <c:pt idx="319">
                  <c:v>37.899999999999977</c:v>
                </c:pt>
                <c:pt idx="320">
                  <c:v>37.600000000000023</c:v>
                </c:pt>
                <c:pt idx="321">
                  <c:v>37.699999999999932</c:v>
                </c:pt>
                <c:pt idx="322">
                  <c:v>37.799999999999955</c:v>
                </c:pt>
                <c:pt idx="323">
                  <c:v>37.699999999999932</c:v>
                </c:pt>
                <c:pt idx="324">
                  <c:v>37.5</c:v>
                </c:pt>
                <c:pt idx="325">
                  <c:v>37.5</c:v>
                </c:pt>
                <c:pt idx="326">
                  <c:v>37.299999999999955</c:v>
                </c:pt>
                <c:pt idx="327">
                  <c:v>36.899999999999977</c:v>
                </c:pt>
                <c:pt idx="328">
                  <c:v>36.899999999999977</c:v>
                </c:pt>
                <c:pt idx="329">
                  <c:v>36.799999999999955</c:v>
                </c:pt>
                <c:pt idx="330">
                  <c:v>36.899999999999977</c:v>
                </c:pt>
                <c:pt idx="331">
                  <c:v>37</c:v>
                </c:pt>
                <c:pt idx="332">
                  <c:v>36.899999999999977</c:v>
                </c:pt>
                <c:pt idx="333">
                  <c:v>36.699999999999932</c:v>
                </c:pt>
                <c:pt idx="334">
                  <c:v>36.799999999999955</c:v>
                </c:pt>
                <c:pt idx="335">
                  <c:v>36.299999999999955</c:v>
                </c:pt>
                <c:pt idx="336">
                  <c:v>36.199999999999932</c:v>
                </c:pt>
                <c:pt idx="337">
                  <c:v>36.100000000000023</c:v>
                </c:pt>
                <c:pt idx="338">
                  <c:v>36.399999999999977</c:v>
                </c:pt>
                <c:pt idx="339">
                  <c:v>35.899999999999977</c:v>
                </c:pt>
                <c:pt idx="340">
                  <c:v>36</c:v>
                </c:pt>
                <c:pt idx="341">
                  <c:v>35.5</c:v>
                </c:pt>
                <c:pt idx="342">
                  <c:v>35.5</c:v>
                </c:pt>
                <c:pt idx="343">
                  <c:v>35.5</c:v>
                </c:pt>
                <c:pt idx="344">
                  <c:v>35.5</c:v>
                </c:pt>
                <c:pt idx="345">
                  <c:v>35.299999999999955</c:v>
                </c:pt>
                <c:pt idx="346">
                  <c:v>35.699999999999932</c:v>
                </c:pt>
                <c:pt idx="347">
                  <c:v>35.199999999999932</c:v>
                </c:pt>
                <c:pt idx="348">
                  <c:v>35.199999999999932</c:v>
                </c:pt>
                <c:pt idx="349">
                  <c:v>34.699999999999932</c:v>
                </c:pt>
                <c:pt idx="350">
                  <c:v>35.199999999999932</c:v>
                </c:pt>
                <c:pt idx="351">
                  <c:v>34.799999999999955</c:v>
                </c:pt>
                <c:pt idx="352">
                  <c:v>34.5</c:v>
                </c:pt>
                <c:pt idx="353">
                  <c:v>34.699999999999932</c:v>
                </c:pt>
                <c:pt idx="354">
                  <c:v>34.5</c:v>
                </c:pt>
                <c:pt idx="355">
                  <c:v>34.5</c:v>
                </c:pt>
                <c:pt idx="356">
                  <c:v>33.899999999999977</c:v>
                </c:pt>
                <c:pt idx="357">
                  <c:v>33.899999999999977</c:v>
                </c:pt>
                <c:pt idx="358">
                  <c:v>34.100000000000023</c:v>
                </c:pt>
                <c:pt idx="359">
                  <c:v>34</c:v>
                </c:pt>
                <c:pt idx="360">
                  <c:v>34.100000000000023</c:v>
                </c:pt>
                <c:pt idx="361">
                  <c:v>33.899999999999977</c:v>
                </c:pt>
                <c:pt idx="362">
                  <c:v>33.699999999999932</c:v>
                </c:pt>
                <c:pt idx="363">
                  <c:v>33.5</c:v>
                </c:pt>
                <c:pt idx="364">
                  <c:v>33.399999999999977</c:v>
                </c:pt>
                <c:pt idx="365">
                  <c:v>33.600000000000023</c:v>
                </c:pt>
                <c:pt idx="366">
                  <c:v>33.600000000000023</c:v>
                </c:pt>
                <c:pt idx="367">
                  <c:v>33.399999999999977</c:v>
                </c:pt>
                <c:pt idx="368">
                  <c:v>33</c:v>
                </c:pt>
                <c:pt idx="369">
                  <c:v>33.100000000000023</c:v>
                </c:pt>
                <c:pt idx="370">
                  <c:v>33.199999999999932</c:v>
                </c:pt>
                <c:pt idx="371">
                  <c:v>33.100000000000023</c:v>
                </c:pt>
                <c:pt idx="372">
                  <c:v>32.799999999999955</c:v>
                </c:pt>
                <c:pt idx="373">
                  <c:v>32.899999999999977</c:v>
                </c:pt>
                <c:pt idx="374">
                  <c:v>32.600000000000023</c:v>
                </c:pt>
                <c:pt idx="375">
                  <c:v>32.600000000000023</c:v>
                </c:pt>
                <c:pt idx="376">
                  <c:v>32.600000000000023</c:v>
                </c:pt>
                <c:pt idx="377">
                  <c:v>32.5</c:v>
                </c:pt>
                <c:pt idx="378">
                  <c:v>32.299999999999955</c:v>
                </c:pt>
                <c:pt idx="379">
                  <c:v>32.5</c:v>
                </c:pt>
                <c:pt idx="380">
                  <c:v>32.299999999999955</c:v>
                </c:pt>
                <c:pt idx="381">
                  <c:v>32.199999999999932</c:v>
                </c:pt>
                <c:pt idx="382">
                  <c:v>32.299999999999955</c:v>
                </c:pt>
                <c:pt idx="383">
                  <c:v>31.899999999999977</c:v>
                </c:pt>
                <c:pt idx="384">
                  <c:v>31.899999999999977</c:v>
                </c:pt>
                <c:pt idx="385">
                  <c:v>32</c:v>
                </c:pt>
                <c:pt idx="386">
                  <c:v>31.899999999999977</c:v>
                </c:pt>
                <c:pt idx="387">
                  <c:v>31.699999999999932</c:v>
                </c:pt>
                <c:pt idx="388">
                  <c:v>32</c:v>
                </c:pt>
                <c:pt idx="389">
                  <c:v>31.5</c:v>
                </c:pt>
                <c:pt idx="390">
                  <c:v>31.699999999999932</c:v>
                </c:pt>
                <c:pt idx="391">
                  <c:v>31.299999999999955</c:v>
                </c:pt>
                <c:pt idx="392">
                  <c:v>31.5</c:v>
                </c:pt>
                <c:pt idx="393">
                  <c:v>31.299999999999955</c:v>
                </c:pt>
                <c:pt idx="394">
                  <c:v>31</c:v>
                </c:pt>
                <c:pt idx="395">
                  <c:v>31</c:v>
                </c:pt>
                <c:pt idx="396">
                  <c:v>30.899999999999977</c:v>
                </c:pt>
                <c:pt idx="397">
                  <c:v>30.799999999999955</c:v>
                </c:pt>
                <c:pt idx="398">
                  <c:v>30.899999999999977</c:v>
                </c:pt>
                <c:pt idx="399">
                  <c:v>30.899999999999977</c:v>
                </c:pt>
                <c:pt idx="400">
                  <c:v>30.899999999999977</c:v>
                </c:pt>
                <c:pt idx="401">
                  <c:v>30.600000000000023</c:v>
                </c:pt>
                <c:pt idx="402">
                  <c:v>30.600000000000023</c:v>
                </c:pt>
                <c:pt idx="403">
                  <c:v>30.199999999999932</c:v>
                </c:pt>
                <c:pt idx="404">
                  <c:v>30.100000000000023</c:v>
                </c:pt>
                <c:pt idx="405">
                  <c:v>30.399999999999977</c:v>
                </c:pt>
                <c:pt idx="406">
                  <c:v>30.199999999999932</c:v>
                </c:pt>
                <c:pt idx="407">
                  <c:v>30.199999999999932</c:v>
                </c:pt>
                <c:pt idx="408">
                  <c:v>30</c:v>
                </c:pt>
                <c:pt idx="409">
                  <c:v>29.899999999999977</c:v>
                </c:pt>
                <c:pt idx="410">
                  <c:v>30.100000000000023</c:v>
                </c:pt>
                <c:pt idx="411">
                  <c:v>29.799999999999955</c:v>
                </c:pt>
                <c:pt idx="412">
                  <c:v>30</c:v>
                </c:pt>
                <c:pt idx="413">
                  <c:v>30</c:v>
                </c:pt>
                <c:pt idx="414">
                  <c:v>29.799999999999955</c:v>
                </c:pt>
                <c:pt idx="415">
                  <c:v>29.600000000000023</c:v>
                </c:pt>
                <c:pt idx="416">
                  <c:v>29.600000000000023</c:v>
                </c:pt>
                <c:pt idx="417">
                  <c:v>29.299999999999955</c:v>
                </c:pt>
                <c:pt idx="418">
                  <c:v>29.5</c:v>
                </c:pt>
                <c:pt idx="419">
                  <c:v>29.299999999999955</c:v>
                </c:pt>
                <c:pt idx="420">
                  <c:v>29.600000000000023</c:v>
                </c:pt>
                <c:pt idx="421">
                  <c:v>29.199999999999932</c:v>
                </c:pt>
                <c:pt idx="422">
                  <c:v>29.299999999999955</c:v>
                </c:pt>
                <c:pt idx="423">
                  <c:v>29.100000000000023</c:v>
                </c:pt>
                <c:pt idx="424">
                  <c:v>29.199999999999932</c:v>
                </c:pt>
                <c:pt idx="425">
                  <c:v>28.899999999999977</c:v>
                </c:pt>
                <c:pt idx="426">
                  <c:v>29.399999999999977</c:v>
                </c:pt>
                <c:pt idx="427">
                  <c:v>28.899999999999977</c:v>
                </c:pt>
                <c:pt idx="428">
                  <c:v>28.899999999999977</c:v>
                </c:pt>
                <c:pt idx="429">
                  <c:v>28.799999999999955</c:v>
                </c:pt>
                <c:pt idx="430">
                  <c:v>28.5</c:v>
                </c:pt>
                <c:pt idx="431">
                  <c:v>28.5</c:v>
                </c:pt>
                <c:pt idx="432">
                  <c:v>28.600000000000023</c:v>
                </c:pt>
                <c:pt idx="433">
                  <c:v>28.299999999999955</c:v>
                </c:pt>
                <c:pt idx="434">
                  <c:v>28.5</c:v>
                </c:pt>
                <c:pt idx="435">
                  <c:v>28</c:v>
                </c:pt>
                <c:pt idx="436">
                  <c:v>28.199999999999932</c:v>
                </c:pt>
                <c:pt idx="437">
                  <c:v>28.100000000000023</c:v>
                </c:pt>
                <c:pt idx="438">
                  <c:v>27.699999999999932</c:v>
                </c:pt>
                <c:pt idx="439">
                  <c:v>27.899999999999977</c:v>
                </c:pt>
                <c:pt idx="440">
                  <c:v>28.100000000000023</c:v>
                </c:pt>
                <c:pt idx="441">
                  <c:v>27.799999999999955</c:v>
                </c:pt>
                <c:pt idx="442">
                  <c:v>27.799999999999955</c:v>
                </c:pt>
                <c:pt idx="443">
                  <c:v>28.100000000000023</c:v>
                </c:pt>
                <c:pt idx="444">
                  <c:v>27.799999999999955</c:v>
                </c:pt>
                <c:pt idx="445">
                  <c:v>27.699999999999932</c:v>
                </c:pt>
                <c:pt idx="446">
                  <c:v>27.799999999999955</c:v>
                </c:pt>
                <c:pt idx="447">
                  <c:v>27.799999999999955</c:v>
                </c:pt>
                <c:pt idx="448">
                  <c:v>27.600000000000023</c:v>
                </c:pt>
                <c:pt idx="449">
                  <c:v>27.399999999999977</c:v>
                </c:pt>
                <c:pt idx="450">
                  <c:v>27.299999999999955</c:v>
                </c:pt>
                <c:pt idx="451">
                  <c:v>27.199999999999932</c:v>
                </c:pt>
                <c:pt idx="452">
                  <c:v>27.199999999999932</c:v>
                </c:pt>
                <c:pt idx="453">
                  <c:v>26.899999999999977</c:v>
                </c:pt>
                <c:pt idx="454">
                  <c:v>27.100000000000023</c:v>
                </c:pt>
                <c:pt idx="455">
                  <c:v>27.100000000000023</c:v>
                </c:pt>
                <c:pt idx="456">
                  <c:v>26.799999999999955</c:v>
                </c:pt>
                <c:pt idx="457">
                  <c:v>27.100000000000023</c:v>
                </c:pt>
                <c:pt idx="458">
                  <c:v>26.899999999999977</c:v>
                </c:pt>
                <c:pt idx="459">
                  <c:v>26.799999999999955</c:v>
                </c:pt>
                <c:pt idx="460">
                  <c:v>26.899999999999977</c:v>
                </c:pt>
                <c:pt idx="461">
                  <c:v>26.600000000000023</c:v>
                </c:pt>
                <c:pt idx="462">
                  <c:v>27</c:v>
                </c:pt>
                <c:pt idx="463">
                  <c:v>26.699999999999932</c:v>
                </c:pt>
                <c:pt idx="464">
                  <c:v>26.600000000000023</c:v>
                </c:pt>
                <c:pt idx="465">
                  <c:v>26.600000000000023</c:v>
                </c:pt>
                <c:pt idx="466">
                  <c:v>26.399999999999977</c:v>
                </c:pt>
                <c:pt idx="467">
                  <c:v>26.199999999999932</c:v>
                </c:pt>
                <c:pt idx="468">
                  <c:v>26.299999999999955</c:v>
                </c:pt>
                <c:pt idx="469">
                  <c:v>26.100000000000023</c:v>
                </c:pt>
                <c:pt idx="470">
                  <c:v>25.799999999999955</c:v>
                </c:pt>
                <c:pt idx="471">
                  <c:v>26.100000000000023</c:v>
                </c:pt>
                <c:pt idx="472">
                  <c:v>25.699999999999932</c:v>
                </c:pt>
                <c:pt idx="473">
                  <c:v>25.600000000000023</c:v>
                </c:pt>
                <c:pt idx="474">
                  <c:v>25.799999999999955</c:v>
                </c:pt>
                <c:pt idx="475">
                  <c:v>25.600000000000023</c:v>
                </c:pt>
                <c:pt idx="476">
                  <c:v>25.699999999999932</c:v>
                </c:pt>
                <c:pt idx="477">
                  <c:v>25.5</c:v>
                </c:pt>
                <c:pt idx="478">
                  <c:v>25.699999999999932</c:v>
                </c:pt>
                <c:pt idx="479">
                  <c:v>25.399999999999977</c:v>
                </c:pt>
                <c:pt idx="480">
                  <c:v>25.799999999999955</c:v>
                </c:pt>
                <c:pt idx="481">
                  <c:v>25.100000000000023</c:v>
                </c:pt>
                <c:pt idx="482">
                  <c:v>25.100000000000023</c:v>
                </c:pt>
                <c:pt idx="483">
                  <c:v>25.100000000000023</c:v>
                </c:pt>
                <c:pt idx="484">
                  <c:v>25.100000000000023</c:v>
                </c:pt>
                <c:pt idx="485">
                  <c:v>24.899999999999977</c:v>
                </c:pt>
                <c:pt idx="486">
                  <c:v>24.899999999999977</c:v>
                </c:pt>
                <c:pt idx="487">
                  <c:v>25</c:v>
                </c:pt>
                <c:pt idx="488">
                  <c:v>24.799999999999955</c:v>
                </c:pt>
                <c:pt idx="489">
                  <c:v>24.799999999999955</c:v>
                </c:pt>
                <c:pt idx="490">
                  <c:v>24.899999999999977</c:v>
                </c:pt>
                <c:pt idx="491">
                  <c:v>25</c:v>
                </c:pt>
                <c:pt idx="492">
                  <c:v>24.799999999999955</c:v>
                </c:pt>
                <c:pt idx="493">
                  <c:v>24.600000000000023</c:v>
                </c:pt>
                <c:pt idx="494">
                  <c:v>24.699999999999932</c:v>
                </c:pt>
                <c:pt idx="495">
                  <c:v>24.600000000000023</c:v>
                </c:pt>
                <c:pt idx="496">
                  <c:v>24.600000000000023</c:v>
                </c:pt>
                <c:pt idx="497">
                  <c:v>24.699999999999932</c:v>
                </c:pt>
                <c:pt idx="498">
                  <c:v>24.399999999999977</c:v>
                </c:pt>
                <c:pt idx="499">
                  <c:v>24.600000000000023</c:v>
                </c:pt>
                <c:pt idx="500">
                  <c:v>24.100000000000023</c:v>
                </c:pt>
                <c:pt idx="501">
                  <c:v>24.399999999999977</c:v>
                </c:pt>
                <c:pt idx="502">
                  <c:v>24.299999999999955</c:v>
                </c:pt>
                <c:pt idx="503">
                  <c:v>24.199999999999932</c:v>
                </c:pt>
                <c:pt idx="504">
                  <c:v>24.399999999999977</c:v>
                </c:pt>
                <c:pt idx="505">
                  <c:v>24.100000000000023</c:v>
                </c:pt>
                <c:pt idx="506">
                  <c:v>24.399999999999977</c:v>
                </c:pt>
                <c:pt idx="507">
                  <c:v>24.299999999999955</c:v>
                </c:pt>
                <c:pt idx="508">
                  <c:v>24.100000000000023</c:v>
                </c:pt>
                <c:pt idx="509">
                  <c:v>24.399999999999977</c:v>
                </c:pt>
                <c:pt idx="510">
                  <c:v>23.699999999999932</c:v>
                </c:pt>
                <c:pt idx="511">
                  <c:v>24.299999999999955</c:v>
                </c:pt>
                <c:pt idx="512">
                  <c:v>24</c:v>
                </c:pt>
                <c:pt idx="513">
                  <c:v>23.699999999999932</c:v>
                </c:pt>
                <c:pt idx="514">
                  <c:v>23.600000000000023</c:v>
                </c:pt>
                <c:pt idx="515">
                  <c:v>23.699999999999932</c:v>
                </c:pt>
                <c:pt idx="516">
                  <c:v>23.899999999999977</c:v>
                </c:pt>
                <c:pt idx="517">
                  <c:v>23.799999999999955</c:v>
                </c:pt>
                <c:pt idx="518">
                  <c:v>23.5</c:v>
                </c:pt>
                <c:pt idx="519">
                  <c:v>23.399999999999977</c:v>
                </c:pt>
                <c:pt idx="520">
                  <c:v>23.299999999999955</c:v>
                </c:pt>
                <c:pt idx="521">
                  <c:v>23.5</c:v>
                </c:pt>
                <c:pt idx="522">
                  <c:v>23.199999999999932</c:v>
                </c:pt>
                <c:pt idx="523">
                  <c:v>23.299999999999955</c:v>
                </c:pt>
                <c:pt idx="524">
                  <c:v>23.399999999999977</c:v>
                </c:pt>
                <c:pt idx="525">
                  <c:v>23.100000000000023</c:v>
                </c:pt>
                <c:pt idx="526">
                  <c:v>22.899999999999977</c:v>
                </c:pt>
                <c:pt idx="527">
                  <c:v>22.799999999999955</c:v>
                </c:pt>
                <c:pt idx="528">
                  <c:v>22.899999999999977</c:v>
                </c:pt>
                <c:pt idx="529">
                  <c:v>22.600000000000023</c:v>
                </c:pt>
                <c:pt idx="530">
                  <c:v>22.5</c:v>
                </c:pt>
                <c:pt idx="531">
                  <c:v>22.399999999999977</c:v>
                </c:pt>
                <c:pt idx="532">
                  <c:v>22.399999999999977</c:v>
                </c:pt>
                <c:pt idx="533">
                  <c:v>22.299999999999955</c:v>
                </c:pt>
                <c:pt idx="534">
                  <c:v>22.299999999999955</c:v>
                </c:pt>
                <c:pt idx="535">
                  <c:v>22.299999999999955</c:v>
                </c:pt>
                <c:pt idx="536">
                  <c:v>22.399999999999977</c:v>
                </c:pt>
                <c:pt idx="537">
                  <c:v>22.399999999999977</c:v>
                </c:pt>
                <c:pt idx="538">
                  <c:v>22.299999999999955</c:v>
                </c:pt>
                <c:pt idx="539">
                  <c:v>22.600000000000023</c:v>
                </c:pt>
                <c:pt idx="540">
                  <c:v>22.199999999999932</c:v>
                </c:pt>
                <c:pt idx="541">
                  <c:v>22.100000000000023</c:v>
                </c:pt>
                <c:pt idx="542">
                  <c:v>22.100000000000023</c:v>
                </c:pt>
                <c:pt idx="543">
                  <c:v>22</c:v>
                </c:pt>
                <c:pt idx="544">
                  <c:v>21.899999999999977</c:v>
                </c:pt>
                <c:pt idx="545">
                  <c:v>22</c:v>
                </c:pt>
                <c:pt idx="546">
                  <c:v>21.899999999999977</c:v>
                </c:pt>
                <c:pt idx="547">
                  <c:v>21.899999999999977</c:v>
                </c:pt>
                <c:pt idx="548">
                  <c:v>22</c:v>
                </c:pt>
                <c:pt idx="549">
                  <c:v>21.899999999999977</c:v>
                </c:pt>
                <c:pt idx="550">
                  <c:v>21.699999999999932</c:v>
                </c:pt>
                <c:pt idx="551">
                  <c:v>21.899999999999977</c:v>
                </c:pt>
                <c:pt idx="552">
                  <c:v>21.799999999999955</c:v>
                </c:pt>
                <c:pt idx="553">
                  <c:v>21.899999999999977</c:v>
                </c:pt>
                <c:pt idx="554">
                  <c:v>21.799999999999955</c:v>
                </c:pt>
                <c:pt idx="555">
                  <c:v>21.5</c:v>
                </c:pt>
                <c:pt idx="556">
                  <c:v>21.5</c:v>
                </c:pt>
                <c:pt idx="557">
                  <c:v>21.5</c:v>
                </c:pt>
                <c:pt idx="558">
                  <c:v>21.399999999999977</c:v>
                </c:pt>
                <c:pt idx="559">
                  <c:v>21.399999999999977</c:v>
                </c:pt>
                <c:pt idx="560">
                  <c:v>21.399999999999977</c:v>
                </c:pt>
                <c:pt idx="561">
                  <c:v>21.399999999999977</c:v>
                </c:pt>
                <c:pt idx="562">
                  <c:v>21.299999999999955</c:v>
                </c:pt>
                <c:pt idx="563">
                  <c:v>21.299999999999955</c:v>
                </c:pt>
                <c:pt idx="564">
                  <c:v>21.5</c:v>
                </c:pt>
                <c:pt idx="565">
                  <c:v>21.600000000000023</c:v>
                </c:pt>
                <c:pt idx="566">
                  <c:v>21.299999999999955</c:v>
                </c:pt>
                <c:pt idx="567">
                  <c:v>21.100000000000023</c:v>
                </c:pt>
                <c:pt idx="568">
                  <c:v>21.100000000000023</c:v>
                </c:pt>
                <c:pt idx="569">
                  <c:v>21</c:v>
                </c:pt>
                <c:pt idx="570">
                  <c:v>20.799999999999955</c:v>
                </c:pt>
                <c:pt idx="571">
                  <c:v>20.5</c:v>
                </c:pt>
                <c:pt idx="572">
                  <c:v>20.600000000000023</c:v>
                </c:pt>
                <c:pt idx="573">
                  <c:v>20.600000000000023</c:v>
                </c:pt>
                <c:pt idx="574">
                  <c:v>20.699999999999932</c:v>
                </c:pt>
                <c:pt idx="575">
                  <c:v>20.600000000000023</c:v>
                </c:pt>
                <c:pt idx="576">
                  <c:v>20.699999999999932</c:v>
                </c:pt>
                <c:pt idx="577">
                  <c:v>20.199999999999932</c:v>
                </c:pt>
                <c:pt idx="578">
                  <c:v>20.5</c:v>
                </c:pt>
                <c:pt idx="579">
                  <c:v>20.399999999999977</c:v>
                </c:pt>
                <c:pt idx="580">
                  <c:v>20.5</c:v>
                </c:pt>
                <c:pt idx="581">
                  <c:v>20.199999999999932</c:v>
                </c:pt>
                <c:pt idx="582">
                  <c:v>20.199999999999932</c:v>
                </c:pt>
                <c:pt idx="583">
                  <c:v>20.199999999999932</c:v>
                </c:pt>
                <c:pt idx="584">
                  <c:v>20.299999999999955</c:v>
                </c:pt>
                <c:pt idx="585">
                  <c:v>20.600000000000023</c:v>
                </c:pt>
                <c:pt idx="586">
                  <c:v>20.5</c:v>
                </c:pt>
                <c:pt idx="587">
                  <c:v>20.299999999999955</c:v>
                </c:pt>
                <c:pt idx="588">
                  <c:v>20.399999999999977</c:v>
                </c:pt>
                <c:pt idx="589">
                  <c:v>20.100000000000023</c:v>
                </c:pt>
                <c:pt idx="590">
                  <c:v>20.199999999999932</c:v>
                </c:pt>
                <c:pt idx="591">
                  <c:v>20.100000000000023</c:v>
                </c:pt>
                <c:pt idx="592">
                  <c:v>20.100000000000023</c:v>
                </c:pt>
                <c:pt idx="593">
                  <c:v>20.100000000000023</c:v>
                </c:pt>
                <c:pt idx="594">
                  <c:v>20</c:v>
                </c:pt>
                <c:pt idx="595">
                  <c:v>19.799999999999955</c:v>
                </c:pt>
                <c:pt idx="596">
                  <c:v>20</c:v>
                </c:pt>
                <c:pt idx="597">
                  <c:v>19.799999999999955</c:v>
                </c:pt>
                <c:pt idx="598">
                  <c:v>19.799999999999955</c:v>
                </c:pt>
                <c:pt idx="599">
                  <c:v>19.799999999999955</c:v>
                </c:pt>
                <c:pt idx="600">
                  <c:v>19.899999999999977</c:v>
                </c:pt>
                <c:pt idx="601">
                  <c:v>19.600000000000023</c:v>
                </c:pt>
                <c:pt idx="602">
                  <c:v>19.5</c:v>
                </c:pt>
                <c:pt idx="603">
                  <c:v>19.799999999999955</c:v>
                </c:pt>
                <c:pt idx="604">
                  <c:v>19.799999999999955</c:v>
                </c:pt>
                <c:pt idx="605">
                  <c:v>19.699999999999932</c:v>
                </c:pt>
                <c:pt idx="606">
                  <c:v>19.799999999999955</c:v>
                </c:pt>
                <c:pt idx="607">
                  <c:v>20</c:v>
                </c:pt>
                <c:pt idx="608">
                  <c:v>19.799999999999955</c:v>
                </c:pt>
                <c:pt idx="609">
                  <c:v>19.899999999999977</c:v>
                </c:pt>
                <c:pt idx="610">
                  <c:v>19.699999999999932</c:v>
                </c:pt>
                <c:pt idx="611">
                  <c:v>19.5</c:v>
                </c:pt>
                <c:pt idx="612">
                  <c:v>19.600000000000023</c:v>
                </c:pt>
                <c:pt idx="613">
                  <c:v>19.600000000000023</c:v>
                </c:pt>
                <c:pt idx="614">
                  <c:v>19.100000000000023</c:v>
                </c:pt>
                <c:pt idx="615">
                  <c:v>19.5</c:v>
                </c:pt>
                <c:pt idx="616">
                  <c:v>19.199999999999932</c:v>
                </c:pt>
                <c:pt idx="617">
                  <c:v>19.399999999999977</c:v>
                </c:pt>
                <c:pt idx="618">
                  <c:v>19.5</c:v>
                </c:pt>
                <c:pt idx="619">
                  <c:v>18.899999999999977</c:v>
                </c:pt>
                <c:pt idx="620">
                  <c:v>19.299999999999955</c:v>
                </c:pt>
                <c:pt idx="621">
                  <c:v>19.399999999999977</c:v>
                </c:pt>
                <c:pt idx="622">
                  <c:v>19.199999999999932</c:v>
                </c:pt>
                <c:pt idx="623">
                  <c:v>19.199999999999932</c:v>
                </c:pt>
                <c:pt idx="624">
                  <c:v>19.399999999999977</c:v>
                </c:pt>
                <c:pt idx="625">
                  <c:v>19.100000000000023</c:v>
                </c:pt>
                <c:pt idx="626">
                  <c:v>19</c:v>
                </c:pt>
                <c:pt idx="627">
                  <c:v>19</c:v>
                </c:pt>
                <c:pt idx="628">
                  <c:v>18.799999999999955</c:v>
                </c:pt>
                <c:pt idx="629">
                  <c:v>18.899999999999977</c:v>
                </c:pt>
                <c:pt idx="630">
                  <c:v>18.799999999999955</c:v>
                </c:pt>
                <c:pt idx="631">
                  <c:v>18.799999999999955</c:v>
                </c:pt>
                <c:pt idx="632">
                  <c:v>18.899999999999977</c:v>
                </c:pt>
                <c:pt idx="633">
                  <c:v>18.600000000000023</c:v>
                </c:pt>
                <c:pt idx="634">
                  <c:v>18.899999999999977</c:v>
                </c:pt>
                <c:pt idx="635">
                  <c:v>18.799999999999955</c:v>
                </c:pt>
                <c:pt idx="636">
                  <c:v>18.600000000000023</c:v>
                </c:pt>
                <c:pt idx="637">
                  <c:v>18.5</c:v>
                </c:pt>
                <c:pt idx="638">
                  <c:v>18.5</c:v>
                </c:pt>
                <c:pt idx="639">
                  <c:v>18.5</c:v>
                </c:pt>
                <c:pt idx="640">
                  <c:v>18.600000000000023</c:v>
                </c:pt>
                <c:pt idx="641">
                  <c:v>18.100000000000023</c:v>
                </c:pt>
                <c:pt idx="642">
                  <c:v>18.399999999999977</c:v>
                </c:pt>
                <c:pt idx="643">
                  <c:v>18.100000000000023</c:v>
                </c:pt>
                <c:pt idx="644">
                  <c:v>18.199999999999932</c:v>
                </c:pt>
                <c:pt idx="645">
                  <c:v>18.100000000000023</c:v>
                </c:pt>
                <c:pt idx="646">
                  <c:v>18</c:v>
                </c:pt>
                <c:pt idx="647">
                  <c:v>18</c:v>
                </c:pt>
                <c:pt idx="648">
                  <c:v>17.699999999999932</c:v>
                </c:pt>
                <c:pt idx="649">
                  <c:v>17.699999999999932</c:v>
                </c:pt>
                <c:pt idx="650">
                  <c:v>18.100000000000023</c:v>
                </c:pt>
                <c:pt idx="651">
                  <c:v>17.699999999999932</c:v>
                </c:pt>
                <c:pt idx="652">
                  <c:v>17.899999999999977</c:v>
                </c:pt>
                <c:pt idx="653">
                  <c:v>17.699999999999932</c:v>
                </c:pt>
                <c:pt idx="654">
                  <c:v>17.899999999999977</c:v>
                </c:pt>
                <c:pt idx="655">
                  <c:v>17.799999999999955</c:v>
                </c:pt>
                <c:pt idx="656">
                  <c:v>17.5</c:v>
                </c:pt>
                <c:pt idx="657">
                  <c:v>17.899999999999977</c:v>
                </c:pt>
                <c:pt idx="658">
                  <c:v>17.799999999999955</c:v>
                </c:pt>
                <c:pt idx="659">
                  <c:v>17.600000000000023</c:v>
                </c:pt>
                <c:pt idx="660">
                  <c:v>17.799999999999955</c:v>
                </c:pt>
                <c:pt idx="661">
                  <c:v>17.699999999999932</c:v>
                </c:pt>
                <c:pt idx="662">
                  <c:v>17.699999999999932</c:v>
                </c:pt>
                <c:pt idx="663">
                  <c:v>17.399999999999977</c:v>
                </c:pt>
                <c:pt idx="664">
                  <c:v>17.100000000000023</c:v>
                </c:pt>
                <c:pt idx="665">
                  <c:v>17.199999999999932</c:v>
                </c:pt>
                <c:pt idx="666">
                  <c:v>17.100000000000023</c:v>
                </c:pt>
                <c:pt idx="667">
                  <c:v>17.199999999999932</c:v>
                </c:pt>
                <c:pt idx="668">
                  <c:v>17.199999999999932</c:v>
                </c:pt>
                <c:pt idx="669">
                  <c:v>16.799999999999955</c:v>
                </c:pt>
                <c:pt idx="670">
                  <c:v>17.100000000000023</c:v>
                </c:pt>
                <c:pt idx="671">
                  <c:v>17.199999999999932</c:v>
                </c:pt>
                <c:pt idx="672">
                  <c:v>17</c:v>
                </c:pt>
                <c:pt idx="673">
                  <c:v>17.100000000000023</c:v>
                </c:pt>
                <c:pt idx="674">
                  <c:v>17.100000000000023</c:v>
                </c:pt>
                <c:pt idx="675">
                  <c:v>17</c:v>
                </c:pt>
                <c:pt idx="676">
                  <c:v>17.100000000000023</c:v>
                </c:pt>
                <c:pt idx="677">
                  <c:v>16.799999999999955</c:v>
                </c:pt>
                <c:pt idx="678">
                  <c:v>16.899999999999977</c:v>
                </c:pt>
                <c:pt idx="679">
                  <c:v>16.899999999999977</c:v>
                </c:pt>
                <c:pt idx="680">
                  <c:v>16.799999999999955</c:v>
                </c:pt>
                <c:pt idx="681">
                  <c:v>16.799999999999955</c:v>
                </c:pt>
                <c:pt idx="682">
                  <c:v>16.699999999999932</c:v>
                </c:pt>
                <c:pt idx="683">
                  <c:v>16.899999999999977</c:v>
                </c:pt>
                <c:pt idx="684">
                  <c:v>16.799999999999955</c:v>
                </c:pt>
                <c:pt idx="685">
                  <c:v>16.799999999999955</c:v>
                </c:pt>
                <c:pt idx="686">
                  <c:v>16.799999999999955</c:v>
                </c:pt>
                <c:pt idx="687">
                  <c:v>16.600000000000023</c:v>
                </c:pt>
                <c:pt idx="688">
                  <c:v>16.799999999999955</c:v>
                </c:pt>
                <c:pt idx="689">
                  <c:v>16.600000000000023</c:v>
                </c:pt>
                <c:pt idx="690">
                  <c:v>16.699999999999932</c:v>
                </c:pt>
                <c:pt idx="691">
                  <c:v>16.600000000000023</c:v>
                </c:pt>
                <c:pt idx="692">
                  <c:v>16.600000000000023</c:v>
                </c:pt>
                <c:pt idx="693">
                  <c:v>16.600000000000023</c:v>
                </c:pt>
                <c:pt idx="694">
                  <c:v>16.299999999999955</c:v>
                </c:pt>
                <c:pt idx="695">
                  <c:v>16.399999999999977</c:v>
                </c:pt>
                <c:pt idx="696">
                  <c:v>16.5</c:v>
                </c:pt>
                <c:pt idx="697">
                  <c:v>16.199999999999932</c:v>
                </c:pt>
                <c:pt idx="698">
                  <c:v>16.399999999999977</c:v>
                </c:pt>
                <c:pt idx="699">
                  <c:v>16</c:v>
                </c:pt>
                <c:pt idx="700">
                  <c:v>16.199999999999932</c:v>
                </c:pt>
                <c:pt idx="701">
                  <c:v>16.199999999999932</c:v>
                </c:pt>
                <c:pt idx="702">
                  <c:v>16</c:v>
                </c:pt>
                <c:pt idx="703">
                  <c:v>16</c:v>
                </c:pt>
                <c:pt idx="704">
                  <c:v>16.100000000000023</c:v>
                </c:pt>
                <c:pt idx="705">
                  <c:v>15.899999999999977</c:v>
                </c:pt>
                <c:pt idx="706">
                  <c:v>16</c:v>
                </c:pt>
                <c:pt idx="707">
                  <c:v>16.399999999999977</c:v>
                </c:pt>
                <c:pt idx="708">
                  <c:v>16.100000000000023</c:v>
                </c:pt>
                <c:pt idx="709">
                  <c:v>16</c:v>
                </c:pt>
                <c:pt idx="710">
                  <c:v>15.899999999999977</c:v>
                </c:pt>
                <c:pt idx="711">
                  <c:v>15.600000000000023</c:v>
                </c:pt>
                <c:pt idx="712">
                  <c:v>15.899999999999977</c:v>
                </c:pt>
                <c:pt idx="713">
                  <c:v>16.100000000000023</c:v>
                </c:pt>
                <c:pt idx="714">
                  <c:v>15.899999999999977</c:v>
                </c:pt>
                <c:pt idx="715">
                  <c:v>15.899999999999977</c:v>
                </c:pt>
                <c:pt idx="716">
                  <c:v>15.699999999999932</c:v>
                </c:pt>
                <c:pt idx="717">
                  <c:v>15.699999999999932</c:v>
                </c:pt>
                <c:pt idx="718">
                  <c:v>15.699999999999932</c:v>
                </c:pt>
                <c:pt idx="719">
                  <c:v>15.699999999999932</c:v>
                </c:pt>
                <c:pt idx="720">
                  <c:v>15.699999999999932</c:v>
                </c:pt>
                <c:pt idx="721">
                  <c:v>15.5</c:v>
                </c:pt>
                <c:pt idx="722">
                  <c:v>16</c:v>
                </c:pt>
                <c:pt idx="723">
                  <c:v>15.699999999999932</c:v>
                </c:pt>
                <c:pt idx="724">
                  <c:v>15.5</c:v>
                </c:pt>
                <c:pt idx="725">
                  <c:v>15.699999999999932</c:v>
                </c:pt>
                <c:pt idx="726">
                  <c:v>15.5</c:v>
                </c:pt>
                <c:pt idx="727">
                  <c:v>15.399999999999977</c:v>
                </c:pt>
                <c:pt idx="728">
                  <c:v>15.5</c:v>
                </c:pt>
                <c:pt idx="729">
                  <c:v>15.399999999999977</c:v>
                </c:pt>
                <c:pt idx="730">
                  <c:v>15.399999999999977</c:v>
                </c:pt>
                <c:pt idx="731">
                  <c:v>15.600000000000023</c:v>
                </c:pt>
                <c:pt idx="732">
                  <c:v>15.399999999999977</c:v>
                </c:pt>
                <c:pt idx="733">
                  <c:v>15.299999999999955</c:v>
                </c:pt>
                <c:pt idx="734">
                  <c:v>15.5</c:v>
                </c:pt>
                <c:pt idx="735">
                  <c:v>15.399999999999977</c:v>
                </c:pt>
                <c:pt idx="736">
                  <c:v>15.100000000000023</c:v>
                </c:pt>
                <c:pt idx="737">
                  <c:v>14.699999999999932</c:v>
                </c:pt>
                <c:pt idx="738">
                  <c:v>15.100000000000023</c:v>
                </c:pt>
                <c:pt idx="739">
                  <c:v>15</c:v>
                </c:pt>
                <c:pt idx="740">
                  <c:v>15</c:v>
                </c:pt>
                <c:pt idx="741">
                  <c:v>15.199999999999932</c:v>
                </c:pt>
                <c:pt idx="742">
                  <c:v>14.899999999999977</c:v>
                </c:pt>
                <c:pt idx="743">
                  <c:v>14.799999999999955</c:v>
                </c:pt>
                <c:pt idx="744">
                  <c:v>15</c:v>
                </c:pt>
                <c:pt idx="745">
                  <c:v>15</c:v>
                </c:pt>
                <c:pt idx="746">
                  <c:v>14.799999999999955</c:v>
                </c:pt>
                <c:pt idx="747">
                  <c:v>14.799999999999955</c:v>
                </c:pt>
                <c:pt idx="748">
                  <c:v>14.799999999999955</c:v>
                </c:pt>
                <c:pt idx="749">
                  <c:v>14.699999999999932</c:v>
                </c:pt>
                <c:pt idx="750">
                  <c:v>14.899999999999977</c:v>
                </c:pt>
                <c:pt idx="751">
                  <c:v>14.799999999999955</c:v>
                </c:pt>
                <c:pt idx="752">
                  <c:v>14.699999999999932</c:v>
                </c:pt>
                <c:pt idx="753">
                  <c:v>14.600000000000023</c:v>
                </c:pt>
                <c:pt idx="754">
                  <c:v>14.5</c:v>
                </c:pt>
                <c:pt idx="755">
                  <c:v>14.299999999999955</c:v>
                </c:pt>
                <c:pt idx="756">
                  <c:v>14.199999999999932</c:v>
                </c:pt>
                <c:pt idx="757">
                  <c:v>14.299999999999955</c:v>
                </c:pt>
                <c:pt idx="758">
                  <c:v>14.399999999999977</c:v>
                </c:pt>
                <c:pt idx="759">
                  <c:v>14.199999999999932</c:v>
                </c:pt>
                <c:pt idx="760">
                  <c:v>14.399999999999977</c:v>
                </c:pt>
                <c:pt idx="761">
                  <c:v>14</c:v>
                </c:pt>
                <c:pt idx="762">
                  <c:v>14.100000000000023</c:v>
                </c:pt>
                <c:pt idx="763">
                  <c:v>14.100000000000023</c:v>
                </c:pt>
                <c:pt idx="764">
                  <c:v>14.199999999999932</c:v>
                </c:pt>
                <c:pt idx="765">
                  <c:v>14.5</c:v>
                </c:pt>
                <c:pt idx="766">
                  <c:v>14.100000000000023</c:v>
                </c:pt>
                <c:pt idx="767">
                  <c:v>14.199999999999932</c:v>
                </c:pt>
                <c:pt idx="768">
                  <c:v>14.199999999999932</c:v>
                </c:pt>
                <c:pt idx="769">
                  <c:v>13.899999999999977</c:v>
                </c:pt>
                <c:pt idx="770">
                  <c:v>14</c:v>
                </c:pt>
                <c:pt idx="771">
                  <c:v>13.799999999999955</c:v>
                </c:pt>
                <c:pt idx="772">
                  <c:v>13.799999999999955</c:v>
                </c:pt>
                <c:pt idx="773">
                  <c:v>13.899999999999977</c:v>
                </c:pt>
                <c:pt idx="774">
                  <c:v>13.600000000000023</c:v>
                </c:pt>
                <c:pt idx="775">
                  <c:v>13.899999999999977</c:v>
                </c:pt>
                <c:pt idx="776">
                  <c:v>13.399999999999977</c:v>
                </c:pt>
                <c:pt idx="777">
                  <c:v>13.899999999999977</c:v>
                </c:pt>
                <c:pt idx="778">
                  <c:v>13.799999999999955</c:v>
                </c:pt>
                <c:pt idx="779">
                  <c:v>13.799999999999955</c:v>
                </c:pt>
                <c:pt idx="780">
                  <c:v>13.799999999999955</c:v>
                </c:pt>
                <c:pt idx="781">
                  <c:v>13.5</c:v>
                </c:pt>
                <c:pt idx="782">
                  <c:v>13.699999999999932</c:v>
                </c:pt>
                <c:pt idx="783">
                  <c:v>13.699999999999932</c:v>
                </c:pt>
                <c:pt idx="784">
                  <c:v>13.399999999999977</c:v>
                </c:pt>
                <c:pt idx="785">
                  <c:v>13.600000000000023</c:v>
                </c:pt>
                <c:pt idx="786">
                  <c:v>13.600000000000023</c:v>
                </c:pt>
                <c:pt idx="787">
                  <c:v>13.600000000000023</c:v>
                </c:pt>
                <c:pt idx="788">
                  <c:v>13.399999999999977</c:v>
                </c:pt>
                <c:pt idx="789">
                  <c:v>13.5</c:v>
                </c:pt>
                <c:pt idx="790">
                  <c:v>13.299999999999955</c:v>
                </c:pt>
                <c:pt idx="791">
                  <c:v>13.199999999999932</c:v>
                </c:pt>
                <c:pt idx="792">
                  <c:v>12.899999999999977</c:v>
                </c:pt>
                <c:pt idx="793">
                  <c:v>13.199999999999932</c:v>
                </c:pt>
                <c:pt idx="794">
                  <c:v>13.299999999999955</c:v>
                </c:pt>
                <c:pt idx="795">
                  <c:v>13.299999999999955</c:v>
                </c:pt>
                <c:pt idx="796">
                  <c:v>12.899999999999977</c:v>
                </c:pt>
                <c:pt idx="797">
                  <c:v>13.100000000000023</c:v>
                </c:pt>
                <c:pt idx="798">
                  <c:v>12.899999999999977</c:v>
                </c:pt>
                <c:pt idx="799">
                  <c:v>13.100000000000023</c:v>
                </c:pt>
                <c:pt idx="800">
                  <c:v>13</c:v>
                </c:pt>
                <c:pt idx="801">
                  <c:v>12.699999999999932</c:v>
                </c:pt>
                <c:pt idx="802">
                  <c:v>12.799999999999955</c:v>
                </c:pt>
                <c:pt idx="803">
                  <c:v>12.699999999999932</c:v>
                </c:pt>
                <c:pt idx="804">
                  <c:v>12.699999999999932</c:v>
                </c:pt>
                <c:pt idx="805">
                  <c:v>12.799999999999955</c:v>
                </c:pt>
                <c:pt idx="806">
                  <c:v>13</c:v>
                </c:pt>
                <c:pt idx="807">
                  <c:v>12.799999999999955</c:v>
                </c:pt>
                <c:pt idx="808">
                  <c:v>12.799999999999955</c:v>
                </c:pt>
                <c:pt idx="809">
                  <c:v>12.899999999999977</c:v>
                </c:pt>
                <c:pt idx="810">
                  <c:v>12.799999999999955</c:v>
                </c:pt>
                <c:pt idx="811">
                  <c:v>12.899999999999977</c:v>
                </c:pt>
                <c:pt idx="812">
                  <c:v>13</c:v>
                </c:pt>
                <c:pt idx="813">
                  <c:v>12.699999999999932</c:v>
                </c:pt>
                <c:pt idx="814">
                  <c:v>12.799999999999955</c:v>
                </c:pt>
                <c:pt idx="815">
                  <c:v>12.899999999999977</c:v>
                </c:pt>
                <c:pt idx="816">
                  <c:v>12.799999999999955</c:v>
                </c:pt>
                <c:pt idx="817">
                  <c:v>12.899999999999977</c:v>
                </c:pt>
                <c:pt idx="818">
                  <c:v>12.799999999999955</c:v>
                </c:pt>
                <c:pt idx="819">
                  <c:v>12.799999999999955</c:v>
                </c:pt>
                <c:pt idx="820">
                  <c:v>12.600000000000023</c:v>
                </c:pt>
                <c:pt idx="821">
                  <c:v>12.699999999999932</c:v>
                </c:pt>
                <c:pt idx="822">
                  <c:v>12.399999999999977</c:v>
                </c:pt>
                <c:pt idx="823">
                  <c:v>12.699999999999932</c:v>
                </c:pt>
                <c:pt idx="824">
                  <c:v>12.399999999999977</c:v>
                </c:pt>
                <c:pt idx="825">
                  <c:v>12.799999999999955</c:v>
                </c:pt>
                <c:pt idx="826">
                  <c:v>12.600000000000023</c:v>
                </c:pt>
                <c:pt idx="827">
                  <c:v>12.699999999999932</c:v>
                </c:pt>
                <c:pt idx="828">
                  <c:v>12.299999999999955</c:v>
                </c:pt>
                <c:pt idx="829">
                  <c:v>12.399999999999977</c:v>
                </c:pt>
                <c:pt idx="830">
                  <c:v>12</c:v>
                </c:pt>
                <c:pt idx="831">
                  <c:v>12.199999999999932</c:v>
                </c:pt>
                <c:pt idx="832">
                  <c:v>12.100000000000023</c:v>
                </c:pt>
                <c:pt idx="833">
                  <c:v>12.199999999999932</c:v>
                </c:pt>
                <c:pt idx="834">
                  <c:v>11.899999999999977</c:v>
                </c:pt>
                <c:pt idx="835">
                  <c:v>12.100000000000023</c:v>
                </c:pt>
                <c:pt idx="836">
                  <c:v>11.899999999999977</c:v>
                </c:pt>
                <c:pt idx="837">
                  <c:v>12</c:v>
                </c:pt>
                <c:pt idx="838">
                  <c:v>11.799999999999955</c:v>
                </c:pt>
                <c:pt idx="839">
                  <c:v>11.899999999999977</c:v>
                </c:pt>
                <c:pt idx="840">
                  <c:v>11.699999999999932</c:v>
                </c:pt>
                <c:pt idx="841">
                  <c:v>11.899999999999977</c:v>
                </c:pt>
                <c:pt idx="842">
                  <c:v>11.799999999999955</c:v>
                </c:pt>
                <c:pt idx="843">
                  <c:v>11.799999999999955</c:v>
                </c:pt>
                <c:pt idx="844">
                  <c:v>11.299999999999955</c:v>
                </c:pt>
                <c:pt idx="845">
                  <c:v>11.799999999999955</c:v>
                </c:pt>
                <c:pt idx="846">
                  <c:v>11.399999999999977</c:v>
                </c:pt>
                <c:pt idx="847">
                  <c:v>11.699999999999932</c:v>
                </c:pt>
                <c:pt idx="848">
                  <c:v>11.5</c:v>
                </c:pt>
                <c:pt idx="849">
                  <c:v>11.899999999999977</c:v>
                </c:pt>
                <c:pt idx="850">
                  <c:v>11.5</c:v>
                </c:pt>
                <c:pt idx="851">
                  <c:v>11.600000000000023</c:v>
                </c:pt>
                <c:pt idx="852">
                  <c:v>11.600000000000023</c:v>
                </c:pt>
                <c:pt idx="853">
                  <c:v>11.299999999999955</c:v>
                </c:pt>
                <c:pt idx="854">
                  <c:v>11.5</c:v>
                </c:pt>
                <c:pt idx="855">
                  <c:v>11.399999999999977</c:v>
                </c:pt>
                <c:pt idx="856">
                  <c:v>11.299999999999955</c:v>
                </c:pt>
                <c:pt idx="857">
                  <c:v>11.299999999999955</c:v>
                </c:pt>
                <c:pt idx="858">
                  <c:v>11.5</c:v>
                </c:pt>
                <c:pt idx="859">
                  <c:v>10.899999999999977</c:v>
                </c:pt>
                <c:pt idx="860">
                  <c:v>11.399999999999977</c:v>
                </c:pt>
                <c:pt idx="861">
                  <c:v>11.100000000000023</c:v>
                </c:pt>
                <c:pt idx="862">
                  <c:v>11.199999999999932</c:v>
                </c:pt>
                <c:pt idx="863">
                  <c:v>11.100000000000023</c:v>
                </c:pt>
                <c:pt idx="864">
                  <c:v>11.5</c:v>
                </c:pt>
                <c:pt idx="865">
                  <c:v>11.100000000000023</c:v>
                </c:pt>
                <c:pt idx="866">
                  <c:v>10.899999999999977</c:v>
                </c:pt>
                <c:pt idx="867">
                  <c:v>10.799999999999955</c:v>
                </c:pt>
                <c:pt idx="868">
                  <c:v>10.799999999999955</c:v>
                </c:pt>
                <c:pt idx="869">
                  <c:v>10.699999999999932</c:v>
                </c:pt>
                <c:pt idx="870">
                  <c:v>10.399999999999977</c:v>
                </c:pt>
                <c:pt idx="871">
                  <c:v>10.600000000000023</c:v>
                </c:pt>
                <c:pt idx="872">
                  <c:v>10.699999999999932</c:v>
                </c:pt>
                <c:pt idx="873">
                  <c:v>11.100000000000023</c:v>
                </c:pt>
                <c:pt idx="874">
                  <c:v>10.699999999999932</c:v>
                </c:pt>
                <c:pt idx="875">
                  <c:v>10.699999999999932</c:v>
                </c:pt>
                <c:pt idx="876">
                  <c:v>10.799999999999955</c:v>
                </c:pt>
                <c:pt idx="877">
                  <c:v>10.600000000000023</c:v>
                </c:pt>
                <c:pt idx="878">
                  <c:v>10.799999999999955</c:v>
                </c:pt>
                <c:pt idx="879">
                  <c:v>10.699999999999932</c:v>
                </c:pt>
                <c:pt idx="880">
                  <c:v>10.5</c:v>
                </c:pt>
                <c:pt idx="881">
                  <c:v>10.399999999999977</c:v>
                </c:pt>
                <c:pt idx="882">
                  <c:v>10.699999999999932</c:v>
                </c:pt>
                <c:pt idx="883">
                  <c:v>10.600000000000023</c:v>
                </c:pt>
                <c:pt idx="884">
                  <c:v>10.600000000000023</c:v>
                </c:pt>
                <c:pt idx="885">
                  <c:v>10.5</c:v>
                </c:pt>
                <c:pt idx="886">
                  <c:v>10.600000000000023</c:v>
                </c:pt>
                <c:pt idx="887">
                  <c:v>10.5</c:v>
                </c:pt>
                <c:pt idx="888">
                  <c:v>10.5</c:v>
                </c:pt>
                <c:pt idx="889">
                  <c:v>10.399999999999977</c:v>
                </c:pt>
                <c:pt idx="890">
                  <c:v>10.5</c:v>
                </c:pt>
                <c:pt idx="891">
                  <c:v>10</c:v>
                </c:pt>
                <c:pt idx="892">
                  <c:v>10</c:v>
                </c:pt>
                <c:pt idx="893">
                  <c:v>10.299999999999955</c:v>
                </c:pt>
                <c:pt idx="894">
                  <c:v>10</c:v>
                </c:pt>
                <c:pt idx="895">
                  <c:v>9.8999999999999773</c:v>
                </c:pt>
                <c:pt idx="896">
                  <c:v>10.199999999999932</c:v>
                </c:pt>
                <c:pt idx="897">
                  <c:v>10.199999999999932</c:v>
                </c:pt>
                <c:pt idx="898">
                  <c:v>10.199999999999932</c:v>
                </c:pt>
                <c:pt idx="899">
                  <c:v>10.100000000000023</c:v>
                </c:pt>
                <c:pt idx="900">
                  <c:v>9.7999999999999545</c:v>
                </c:pt>
                <c:pt idx="901">
                  <c:v>9.5</c:v>
                </c:pt>
                <c:pt idx="902">
                  <c:v>10</c:v>
                </c:pt>
                <c:pt idx="903">
                  <c:v>9.8999999999999773</c:v>
                </c:pt>
                <c:pt idx="904">
                  <c:v>9.7999999999999545</c:v>
                </c:pt>
                <c:pt idx="905">
                  <c:v>10</c:v>
                </c:pt>
                <c:pt idx="906">
                  <c:v>10</c:v>
                </c:pt>
                <c:pt idx="907">
                  <c:v>10</c:v>
                </c:pt>
                <c:pt idx="908">
                  <c:v>9.6999999999999318</c:v>
                </c:pt>
                <c:pt idx="909">
                  <c:v>9.6999999999999318</c:v>
                </c:pt>
                <c:pt idx="910">
                  <c:v>9.6000000000000227</c:v>
                </c:pt>
                <c:pt idx="911">
                  <c:v>9.5</c:v>
                </c:pt>
                <c:pt idx="912">
                  <c:v>9.3999999999999773</c:v>
                </c:pt>
                <c:pt idx="913">
                  <c:v>9.5</c:v>
                </c:pt>
                <c:pt idx="914">
                  <c:v>9.1999999999999318</c:v>
                </c:pt>
                <c:pt idx="915">
                  <c:v>9.1000000000000227</c:v>
                </c:pt>
                <c:pt idx="916">
                  <c:v>9.3999999999999773</c:v>
                </c:pt>
                <c:pt idx="917">
                  <c:v>9.2999999999999545</c:v>
                </c:pt>
                <c:pt idx="918">
                  <c:v>9.1999999999999318</c:v>
                </c:pt>
                <c:pt idx="919">
                  <c:v>9</c:v>
                </c:pt>
                <c:pt idx="920">
                  <c:v>9.5</c:v>
                </c:pt>
                <c:pt idx="921">
                  <c:v>8.8999999999999773</c:v>
                </c:pt>
                <c:pt idx="922">
                  <c:v>9.3999999999999773</c:v>
                </c:pt>
                <c:pt idx="923">
                  <c:v>9</c:v>
                </c:pt>
                <c:pt idx="924">
                  <c:v>8.7999999999999545</c:v>
                </c:pt>
                <c:pt idx="925">
                  <c:v>9.1999999999999318</c:v>
                </c:pt>
                <c:pt idx="926">
                  <c:v>9.1999999999999318</c:v>
                </c:pt>
                <c:pt idx="927">
                  <c:v>8.8999999999999773</c:v>
                </c:pt>
                <c:pt idx="928">
                  <c:v>9.3999999999999773</c:v>
                </c:pt>
                <c:pt idx="929">
                  <c:v>9.2999999999999545</c:v>
                </c:pt>
                <c:pt idx="930">
                  <c:v>9.1999999999999318</c:v>
                </c:pt>
                <c:pt idx="931">
                  <c:v>9.1999999999999318</c:v>
                </c:pt>
                <c:pt idx="932">
                  <c:v>8.8999999999999773</c:v>
                </c:pt>
                <c:pt idx="933">
                  <c:v>9.2999999999999545</c:v>
                </c:pt>
                <c:pt idx="934">
                  <c:v>9.1999999999999318</c:v>
                </c:pt>
                <c:pt idx="935">
                  <c:v>9</c:v>
                </c:pt>
                <c:pt idx="936">
                  <c:v>9.1999999999999318</c:v>
                </c:pt>
                <c:pt idx="937">
                  <c:v>9.1000000000000227</c:v>
                </c:pt>
                <c:pt idx="938">
                  <c:v>9</c:v>
                </c:pt>
                <c:pt idx="939">
                  <c:v>9</c:v>
                </c:pt>
                <c:pt idx="940">
                  <c:v>9</c:v>
                </c:pt>
                <c:pt idx="941">
                  <c:v>9.1999999999999318</c:v>
                </c:pt>
                <c:pt idx="942">
                  <c:v>9</c:v>
                </c:pt>
                <c:pt idx="943">
                  <c:v>8.6000000000000227</c:v>
                </c:pt>
                <c:pt idx="944">
                  <c:v>8.6000000000000227</c:v>
                </c:pt>
                <c:pt idx="945">
                  <c:v>8.7999999999999545</c:v>
                </c:pt>
                <c:pt idx="946">
                  <c:v>8.5</c:v>
                </c:pt>
                <c:pt idx="947">
                  <c:v>8.7999999999999545</c:v>
                </c:pt>
                <c:pt idx="948">
                  <c:v>8.1000000000000227</c:v>
                </c:pt>
                <c:pt idx="949">
                  <c:v>8.3999999999999773</c:v>
                </c:pt>
                <c:pt idx="950">
                  <c:v>8.6999999999999318</c:v>
                </c:pt>
                <c:pt idx="951">
                  <c:v>8.2999999999999545</c:v>
                </c:pt>
                <c:pt idx="952">
                  <c:v>8.5</c:v>
                </c:pt>
                <c:pt idx="953">
                  <c:v>8.3999999999999773</c:v>
                </c:pt>
                <c:pt idx="954">
                  <c:v>8.2999999999999545</c:v>
                </c:pt>
                <c:pt idx="955">
                  <c:v>8.3999999999999773</c:v>
                </c:pt>
                <c:pt idx="956">
                  <c:v>8.3999999999999773</c:v>
                </c:pt>
                <c:pt idx="957">
                  <c:v>8.1000000000000227</c:v>
                </c:pt>
                <c:pt idx="958">
                  <c:v>7.8999999999999773</c:v>
                </c:pt>
                <c:pt idx="959">
                  <c:v>8</c:v>
                </c:pt>
                <c:pt idx="960">
                  <c:v>8.2999999999999545</c:v>
                </c:pt>
                <c:pt idx="961">
                  <c:v>8.2999999999999545</c:v>
                </c:pt>
                <c:pt idx="962">
                  <c:v>8</c:v>
                </c:pt>
                <c:pt idx="963">
                  <c:v>8.1000000000000227</c:v>
                </c:pt>
                <c:pt idx="964">
                  <c:v>8.1999999999999318</c:v>
                </c:pt>
                <c:pt idx="965">
                  <c:v>7.7999999999999545</c:v>
                </c:pt>
                <c:pt idx="966">
                  <c:v>8.1999999999999318</c:v>
                </c:pt>
                <c:pt idx="967">
                  <c:v>8</c:v>
                </c:pt>
                <c:pt idx="968">
                  <c:v>8</c:v>
                </c:pt>
                <c:pt idx="969">
                  <c:v>7.6999999999999318</c:v>
                </c:pt>
                <c:pt idx="970">
                  <c:v>8.1000000000000227</c:v>
                </c:pt>
                <c:pt idx="971">
                  <c:v>7.7999999999999545</c:v>
                </c:pt>
                <c:pt idx="972">
                  <c:v>7.8999999999999773</c:v>
                </c:pt>
                <c:pt idx="973">
                  <c:v>7.7999999999999545</c:v>
                </c:pt>
                <c:pt idx="974">
                  <c:v>7.8999999999999773</c:v>
                </c:pt>
                <c:pt idx="975">
                  <c:v>7.6000000000000227</c:v>
                </c:pt>
                <c:pt idx="976">
                  <c:v>7.6000000000000227</c:v>
                </c:pt>
                <c:pt idx="977">
                  <c:v>7.6999999999999318</c:v>
                </c:pt>
                <c:pt idx="978">
                  <c:v>7.8999999999999773</c:v>
                </c:pt>
                <c:pt idx="979">
                  <c:v>7.6999999999999318</c:v>
                </c:pt>
                <c:pt idx="980">
                  <c:v>7.8999999999999773</c:v>
                </c:pt>
                <c:pt idx="981">
                  <c:v>7.5</c:v>
                </c:pt>
                <c:pt idx="982">
                  <c:v>7.7999999999999545</c:v>
                </c:pt>
                <c:pt idx="983">
                  <c:v>7.6999999999999318</c:v>
                </c:pt>
                <c:pt idx="984">
                  <c:v>7.3999999999999773</c:v>
                </c:pt>
                <c:pt idx="985">
                  <c:v>7.6000000000000227</c:v>
                </c:pt>
                <c:pt idx="986">
                  <c:v>7.2999999999999545</c:v>
                </c:pt>
                <c:pt idx="987">
                  <c:v>7.1999999999999318</c:v>
                </c:pt>
                <c:pt idx="988">
                  <c:v>7.3999999999999773</c:v>
                </c:pt>
                <c:pt idx="989">
                  <c:v>7.3999999999999773</c:v>
                </c:pt>
                <c:pt idx="990">
                  <c:v>7.1999999999999318</c:v>
                </c:pt>
                <c:pt idx="991">
                  <c:v>7.3999999999999773</c:v>
                </c:pt>
                <c:pt idx="992">
                  <c:v>7.2999999999999545</c:v>
                </c:pt>
                <c:pt idx="993">
                  <c:v>7.2999999999999545</c:v>
                </c:pt>
                <c:pt idx="994">
                  <c:v>7.3999999999999773</c:v>
                </c:pt>
                <c:pt idx="995">
                  <c:v>7.1000000000000227</c:v>
                </c:pt>
                <c:pt idx="996">
                  <c:v>7.1999999999999318</c:v>
                </c:pt>
                <c:pt idx="997">
                  <c:v>7.3999999999999773</c:v>
                </c:pt>
                <c:pt idx="998">
                  <c:v>7.1000000000000227</c:v>
                </c:pt>
                <c:pt idx="999">
                  <c:v>7.6000000000000227</c:v>
                </c:pt>
                <c:pt idx="1000">
                  <c:v>7.1000000000000227</c:v>
                </c:pt>
                <c:pt idx="1001">
                  <c:v>7.1000000000000227</c:v>
                </c:pt>
                <c:pt idx="1002">
                  <c:v>7.1000000000000227</c:v>
                </c:pt>
                <c:pt idx="1003">
                  <c:v>7.3999999999999773</c:v>
                </c:pt>
                <c:pt idx="1004">
                  <c:v>7.2999999999999545</c:v>
                </c:pt>
                <c:pt idx="1005">
                  <c:v>7.1999999999999318</c:v>
                </c:pt>
                <c:pt idx="1006">
                  <c:v>7.2999999999999545</c:v>
                </c:pt>
                <c:pt idx="1007">
                  <c:v>7</c:v>
                </c:pt>
                <c:pt idx="1008">
                  <c:v>7</c:v>
                </c:pt>
                <c:pt idx="1009">
                  <c:v>6.7999999999999545</c:v>
                </c:pt>
                <c:pt idx="1010">
                  <c:v>7</c:v>
                </c:pt>
                <c:pt idx="1011">
                  <c:v>7.1000000000000227</c:v>
                </c:pt>
                <c:pt idx="1012">
                  <c:v>6.7999999999999545</c:v>
                </c:pt>
                <c:pt idx="1013">
                  <c:v>6.5</c:v>
                </c:pt>
                <c:pt idx="1014">
                  <c:v>6.7999999999999545</c:v>
                </c:pt>
                <c:pt idx="1015">
                  <c:v>6.2999999999999545</c:v>
                </c:pt>
                <c:pt idx="1016">
                  <c:v>6.3999999999999773</c:v>
                </c:pt>
                <c:pt idx="1017">
                  <c:v>6.6999999999999318</c:v>
                </c:pt>
                <c:pt idx="1018">
                  <c:v>6.5</c:v>
                </c:pt>
                <c:pt idx="1019">
                  <c:v>6.6000000000000227</c:v>
                </c:pt>
                <c:pt idx="1020">
                  <c:v>6.6000000000000227</c:v>
                </c:pt>
                <c:pt idx="1021">
                  <c:v>6.5</c:v>
                </c:pt>
                <c:pt idx="1022">
                  <c:v>6.3999999999999773</c:v>
                </c:pt>
                <c:pt idx="1023">
                  <c:v>6.6000000000000227</c:v>
                </c:pt>
                <c:pt idx="1024">
                  <c:v>6.2999999999999545</c:v>
                </c:pt>
                <c:pt idx="1025">
                  <c:v>6.2999999999999545</c:v>
                </c:pt>
                <c:pt idx="1026">
                  <c:v>6.1999999999999318</c:v>
                </c:pt>
                <c:pt idx="1027">
                  <c:v>6.2999999999999545</c:v>
                </c:pt>
                <c:pt idx="1028">
                  <c:v>5.8999999999999773</c:v>
                </c:pt>
                <c:pt idx="1029">
                  <c:v>6.1000000000000227</c:v>
                </c:pt>
                <c:pt idx="1030">
                  <c:v>6.5</c:v>
                </c:pt>
                <c:pt idx="1031">
                  <c:v>6.5</c:v>
                </c:pt>
                <c:pt idx="1032">
                  <c:v>6.3999999999999773</c:v>
                </c:pt>
                <c:pt idx="1033">
                  <c:v>6.1999999999999318</c:v>
                </c:pt>
                <c:pt idx="1034">
                  <c:v>6.1000000000000227</c:v>
                </c:pt>
                <c:pt idx="1035">
                  <c:v>5.8999999999999773</c:v>
                </c:pt>
                <c:pt idx="1036">
                  <c:v>6</c:v>
                </c:pt>
                <c:pt idx="1037">
                  <c:v>6</c:v>
                </c:pt>
                <c:pt idx="1038">
                  <c:v>5.8999999999999773</c:v>
                </c:pt>
                <c:pt idx="1039">
                  <c:v>5.6999999999999318</c:v>
                </c:pt>
                <c:pt idx="1040">
                  <c:v>6.1999999999999318</c:v>
                </c:pt>
                <c:pt idx="1041">
                  <c:v>5.7999999999999545</c:v>
                </c:pt>
                <c:pt idx="1042">
                  <c:v>5.6999999999999318</c:v>
                </c:pt>
                <c:pt idx="1043">
                  <c:v>5.7999999999999545</c:v>
                </c:pt>
                <c:pt idx="1044">
                  <c:v>5.6000000000000227</c:v>
                </c:pt>
                <c:pt idx="1045">
                  <c:v>5.7999999999999545</c:v>
                </c:pt>
                <c:pt idx="1046">
                  <c:v>5.6999999999999318</c:v>
                </c:pt>
                <c:pt idx="1047">
                  <c:v>5.7999999999999545</c:v>
                </c:pt>
                <c:pt idx="1048">
                  <c:v>5.6000000000000227</c:v>
                </c:pt>
                <c:pt idx="1049">
                  <c:v>5.6000000000000227</c:v>
                </c:pt>
                <c:pt idx="1050">
                  <c:v>5.6999999999999318</c:v>
                </c:pt>
                <c:pt idx="1051">
                  <c:v>5.6000000000000227</c:v>
                </c:pt>
                <c:pt idx="1052">
                  <c:v>5.6999999999999318</c:v>
                </c:pt>
                <c:pt idx="1053">
                  <c:v>5.3999999999999773</c:v>
                </c:pt>
                <c:pt idx="1054">
                  <c:v>5.6999999999999318</c:v>
                </c:pt>
                <c:pt idx="1055">
                  <c:v>5.3999999999999773</c:v>
                </c:pt>
                <c:pt idx="1056">
                  <c:v>5.3999999999999773</c:v>
                </c:pt>
                <c:pt idx="1057">
                  <c:v>5.6000000000000227</c:v>
                </c:pt>
                <c:pt idx="1058">
                  <c:v>5.3999999999999773</c:v>
                </c:pt>
                <c:pt idx="1059">
                  <c:v>5.2999999999999545</c:v>
                </c:pt>
                <c:pt idx="1060">
                  <c:v>5.1999999999999318</c:v>
                </c:pt>
                <c:pt idx="1061">
                  <c:v>5.2999999999999545</c:v>
                </c:pt>
                <c:pt idx="1062">
                  <c:v>5.5</c:v>
                </c:pt>
                <c:pt idx="1063">
                  <c:v>5.1999999999999318</c:v>
                </c:pt>
                <c:pt idx="1064">
                  <c:v>5</c:v>
                </c:pt>
                <c:pt idx="1065">
                  <c:v>5.1000000000000227</c:v>
                </c:pt>
                <c:pt idx="1066">
                  <c:v>4.7999999999999545</c:v>
                </c:pt>
                <c:pt idx="1067">
                  <c:v>4.7999999999999545</c:v>
                </c:pt>
                <c:pt idx="1068">
                  <c:v>5.2999999999999545</c:v>
                </c:pt>
                <c:pt idx="1069">
                  <c:v>4.8999999999999773</c:v>
                </c:pt>
                <c:pt idx="1070">
                  <c:v>4.8999999999999773</c:v>
                </c:pt>
                <c:pt idx="1071">
                  <c:v>5.1000000000000227</c:v>
                </c:pt>
                <c:pt idx="1072">
                  <c:v>4.8999999999999773</c:v>
                </c:pt>
                <c:pt idx="1073">
                  <c:v>4.6999999999999318</c:v>
                </c:pt>
                <c:pt idx="1074">
                  <c:v>5.1000000000000227</c:v>
                </c:pt>
                <c:pt idx="1075">
                  <c:v>5.1000000000000227</c:v>
                </c:pt>
                <c:pt idx="1076">
                  <c:v>4.6999999999999318</c:v>
                </c:pt>
                <c:pt idx="1077">
                  <c:v>5</c:v>
                </c:pt>
                <c:pt idx="1078">
                  <c:v>4.7999999999999545</c:v>
                </c:pt>
                <c:pt idx="1079">
                  <c:v>4.7999999999999545</c:v>
                </c:pt>
                <c:pt idx="1080">
                  <c:v>4.7999999999999545</c:v>
                </c:pt>
                <c:pt idx="1081">
                  <c:v>4.7999999999999545</c:v>
                </c:pt>
                <c:pt idx="1082">
                  <c:v>4.7999999999999545</c:v>
                </c:pt>
                <c:pt idx="1083">
                  <c:v>4.5</c:v>
                </c:pt>
                <c:pt idx="1084">
                  <c:v>5</c:v>
                </c:pt>
                <c:pt idx="1085">
                  <c:v>4.6999999999999318</c:v>
                </c:pt>
                <c:pt idx="1086">
                  <c:v>4.5</c:v>
                </c:pt>
                <c:pt idx="1087">
                  <c:v>4.7999999999999545</c:v>
                </c:pt>
                <c:pt idx="1088">
                  <c:v>4.5</c:v>
                </c:pt>
                <c:pt idx="1089">
                  <c:v>4.6000000000000227</c:v>
                </c:pt>
                <c:pt idx="1090">
                  <c:v>4.6000000000000227</c:v>
                </c:pt>
                <c:pt idx="1091">
                  <c:v>4.5</c:v>
                </c:pt>
                <c:pt idx="1092">
                  <c:v>4.3999999999999773</c:v>
                </c:pt>
                <c:pt idx="1093">
                  <c:v>4.5</c:v>
                </c:pt>
                <c:pt idx="1094">
                  <c:v>4.6000000000000227</c:v>
                </c:pt>
                <c:pt idx="1095">
                  <c:v>4.1999999999999318</c:v>
                </c:pt>
                <c:pt idx="1096">
                  <c:v>4.1000000000000227</c:v>
                </c:pt>
                <c:pt idx="1097">
                  <c:v>4.1000000000000227</c:v>
                </c:pt>
                <c:pt idx="1098">
                  <c:v>4.3999999999999773</c:v>
                </c:pt>
                <c:pt idx="1099">
                  <c:v>3.8999999999999773</c:v>
                </c:pt>
                <c:pt idx="1100">
                  <c:v>4.1000000000000227</c:v>
                </c:pt>
                <c:pt idx="1101">
                  <c:v>4.2999999999999545</c:v>
                </c:pt>
                <c:pt idx="1102">
                  <c:v>4</c:v>
                </c:pt>
                <c:pt idx="1103">
                  <c:v>4</c:v>
                </c:pt>
                <c:pt idx="1104">
                  <c:v>3.8999999999999773</c:v>
                </c:pt>
                <c:pt idx="1105">
                  <c:v>4</c:v>
                </c:pt>
                <c:pt idx="1106">
                  <c:v>3.8999999999999773</c:v>
                </c:pt>
                <c:pt idx="1107">
                  <c:v>3.7999999999999545</c:v>
                </c:pt>
                <c:pt idx="1108">
                  <c:v>3.6999999999999318</c:v>
                </c:pt>
                <c:pt idx="1109">
                  <c:v>3.7999999999999545</c:v>
                </c:pt>
                <c:pt idx="1110">
                  <c:v>3.7999999999999545</c:v>
                </c:pt>
                <c:pt idx="1111">
                  <c:v>3.6999999999999318</c:v>
                </c:pt>
                <c:pt idx="1112">
                  <c:v>3.7999999999999545</c:v>
                </c:pt>
                <c:pt idx="1113">
                  <c:v>3.6999999999999318</c:v>
                </c:pt>
                <c:pt idx="1114">
                  <c:v>3.6000000000000227</c:v>
                </c:pt>
                <c:pt idx="1115">
                  <c:v>3.6000000000000227</c:v>
                </c:pt>
                <c:pt idx="1116">
                  <c:v>3.5</c:v>
                </c:pt>
                <c:pt idx="1117">
                  <c:v>3.6000000000000227</c:v>
                </c:pt>
                <c:pt idx="1118">
                  <c:v>3.6999999999999318</c:v>
                </c:pt>
                <c:pt idx="1119">
                  <c:v>3.6000000000000227</c:v>
                </c:pt>
                <c:pt idx="1120">
                  <c:v>3.5</c:v>
                </c:pt>
                <c:pt idx="1121">
                  <c:v>3.5</c:v>
                </c:pt>
                <c:pt idx="1122">
                  <c:v>3.3999999999999773</c:v>
                </c:pt>
                <c:pt idx="1123">
                  <c:v>3.3999999999999773</c:v>
                </c:pt>
                <c:pt idx="1124">
                  <c:v>3.6999999999999318</c:v>
                </c:pt>
                <c:pt idx="1125">
                  <c:v>3.2999999999999545</c:v>
                </c:pt>
                <c:pt idx="1126">
                  <c:v>3.3999999999999773</c:v>
                </c:pt>
                <c:pt idx="1127">
                  <c:v>3.1000000000000227</c:v>
                </c:pt>
                <c:pt idx="1128">
                  <c:v>3</c:v>
                </c:pt>
                <c:pt idx="1129">
                  <c:v>3.6999999999999318</c:v>
                </c:pt>
                <c:pt idx="1130">
                  <c:v>3.1000000000000227</c:v>
                </c:pt>
                <c:pt idx="1131">
                  <c:v>3.2999999999999545</c:v>
                </c:pt>
                <c:pt idx="1132">
                  <c:v>3.3999999999999773</c:v>
                </c:pt>
                <c:pt idx="1133">
                  <c:v>3.1000000000000227</c:v>
                </c:pt>
                <c:pt idx="1134">
                  <c:v>3.3999999999999773</c:v>
                </c:pt>
                <c:pt idx="1135">
                  <c:v>3.3999999999999773</c:v>
                </c:pt>
                <c:pt idx="1136">
                  <c:v>3.2999999999999545</c:v>
                </c:pt>
                <c:pt idx="1137">
                  <c:v>3.3999999999999773</c:v>
                </c:pt>
                <c:pt idx="1138">
                  <c:v>3.1000000000000227</c:v>
                </c:pt>
                <c:pt idx="1139">
                  <c:v>3.1999999999999318</c:v>
                </c:pt>
                <c:pt idx="1140">
                  <c:v>3.1999999999999318</c:v>
                </c:pt>
                <c:pt idx="1141">
                  <c:v>3</c:v>
                </c:pt>
                <c:pt idx="1142">
                  <c:v>3</c:v>
                </c:pt>
                <c:pt idx="1143">
                  <c:v>2.7999999999999545</c:v>
                </c:pt>
                <c:pt idx="1144">
                  <c:v>2.6999999999999318</c:v>
                </c:pt>
                <c:pt idx="1145">
                  <c:v>2.7999999999999545</c:v>
                </c:pt>
                <c:pt idx="1146">
                  <c:v>2.7999999999999545</c:v>
                </c:pt>
                <c:pt idx="1147">
                  <c:v>2.7999999999999545</c:v>
                </c:pt>
                <c:pt idx="1148">
                  <c:v>2.5</c:v>
                </c:pt>
                <c:pt idx="1149">
                  <c:v>2.6000000000000227</c:v>
                </c:pt>
                <c:pt idx="1150">
                  <c:v>2.3999999999999773</c:v>
                </c:pt>
                <c:pt idx="1151">
                  <c:v>2.6999999999999318</c:v>
                </c:pt>
                <c:pt idx="1152">
                  <c:v>2.6000000000000227</c:v>
                </c:pt>
                <c:pt idx="1153">
                  <c:v>2.6000000000000227</c:v>
                </c:pt>
                <c:pt idx="1154">
                  <c:v>2.6000000000000227</c:v>
                </c:pt>
                <c:pt idx="1155">
                  <c:v>2.6000000000000227</c:v>
                </c:pt>
                <c:pt idx="1156">
                  <c:v>2.6999999999999318</c:v>
                </c:pt>
                <c:pt idx="1157">
                  <c:v>2.5</c:v>
                </c:pt>
                <c:pt idx="1158">
                  <c:v>2.5</c:v>
                </c:pt>
                <c:pt idx="1159">
                  <c:v>2.3999999999999773</c:v>
                </c:pt>
                <c:pt idx="1160">
                  <c:v>2.2999999999999545</c:v>
                </c:pt>
                <c:pt idx="1161">
                  <c:v>2.3999999999999773</c:v>
                </c:pt>
                <c:pt idx="1162">
                  <c:v>2.3999999999999773</c:v>
                </c:pt>
                <c:pt idx="1163">
                  <c:v>2.3999999999999773</c:v>
                </c:pt>
                <c:pt idx="1164">
                  <c:v>2.1000000000000227</c:v>
                </c:pt>
                <c:pt idx="1165">
                  <c:v>2.1999999999999318</c:v>
                </c:pt>
                <c:pt idx="1166">
                  <c:v>2.1000000000000227</c:v>
                </c:pt>
                <c:pt idx="1167">
                  <c:v>2.3999999999999773</c:v>
                </c:pt>
                <c:pt idx="1168">
                  <c:v>2</c:v>
                </c:pt>
                <c:pt idx="1169">
                  <c:v>2.3999999999999773</c:v>
                </c:pt>
                <c:pt idx="1170">
                  <c:v>1.7999999999999545</c:v>
                </c:pt>
                <c:pt idx="1171">
                  <c:v>1.8999999999999773</c:v>
                </c:pt>
                <c:pt idx="1172">
                  <c:v>2.3999999999999773</c:v>
                </c:pt>
                <c:pt idx="1173">
                  <c:v>2</c:v>
                </c:pt>
                <c:pt idx="1174">
                  <c:v>1.7999999999999545</c:v>
                </c:pt>
                <c:pt idx="1175">
                  <c:v>1.8999999999999773</c:v>
                </c:pt>
                <c:pt idx="1176">
                  <c:v>1.7999999999999545</c:v>
                </c:pt>
                <c:pt idx="1177">
                  <c:v>1.6999999999999318</c:v>
                </c:pt>
                <c:pt idx="1178">
                  <c:v>1.5</c:v>
                </c:pt>
                <c:pt idx="1179">
                  <c:v>1.6000000000000227</c:v>
                </c:pt>
                <c:pt idx="1180">
                  <c:v>1.6000000000000227</c:v>
                </c:pt>
                <c:pt idx="1181">
                  <c:v>1.2999999999999545</c:v>
                </c:pt>
                <c:pt idx="1182">
                  <c:v>1.1000000000000227</c:v>
                </c:pt>
                <c:pt idx="1183">
                  <c:v>1.3999999999999773</c:v>
                </c:pt>
                <c:pt idx="1184">
                  <c:v>1.3999999999999773</c:v>
                </c:pt>
                <c:pt idx="1185">
                  <c:v>1.1000000000000227</c:v>
                </c:pt>
                <c:pt idx="1186">
                  <c:v>1.1000000000000227</c:v>
                </c:pt>
                <c:pt idx="1187">
                  <c:v>1.6999999999999318</c:v>
                </c:pt>
                <c:pt idx="1188">
                  <c:v>1.3999999999999773</c:v>
                </c:pt>
                <c:pt idx="1189">
                  <c:v>1.1999999999999318</c:v>
                </c:pt>
                <c:pt idx="1190">
                  <c:v>1</c:v>
                </c:pt>
                <c:pt idx="1191">
                  <c:v>1.1999999999999318</c:v>
                </c:pt>
                <c:pt idx="1192">
                  <c:v>1.2999999999999545</c:v>
                </c:pt>
                <c:pt idx="1193">
                  <c:v>1</c:v>
                </c:pt>
                <c:pt idx="1194">
                  <c:v>0.89999999999997726</c:v>
                </c:pt>
                <c:pt idx="1195">
                  <c:v>1</c:v>
                </c:pt>
                <c:pt idx="1196">
                  <c:v>1.1999999999999318</c:v>
                </c:pt>
                <c:pt idx="1197">
                  <c:v>1</c:v>
                </c:pt>
                <c:pt idx="1198">
                  <c:v>1.1000000000000227</c:v>
                </c:pt>
                <c:pt idx="1199">
                  <c:v>0.89999999999997726</c:v>
                </c:pt>
                <c:pt idx="1200">
                  <c:v>1.1999999999999318</c:v>
                </c:pt>
                <c:pt idx="1201">
                  <c:v>1.1000000000000227</c:v>
                </c:pt>
                <c:pt idx="1202">
                  <c:v>1.1000000000000227</c:v>
                </c:pt>
                <c:pt idx="1203">
                  <c:v>1.2999999999999545</c:v>
                </c:pt>
                <c:pt idx="1204">
                  <c:v>0.79999999999995453</c:v>
                </c:pt>
                <c:pt idx="1205">
                  <c:v>1.2999999999999545</c:v>
                </c:pt>
                <c:pt idx="1206">
                  <c:v>1.1000000000000227</c:v>
                </c:pt>
                <c:pt idx="1207">
                  <c:v>0.89999999999997726</c:v>
                </c:pt>
                <c:pt idx="1208">
                  <c:v>1.1000000000000227</c:v>
                </c:pt>
                <c:pt idx="1209">
                  <c:v>1.2999999999999545</c:v>
                </c:pt>
                <c:pt idx="1210">
                  <c:v>0.79999999999995453</c:v>
                </c:pt>
                <c:pt idx="1211">
                  <c:v>1.1000000000000227</c:v>
                </c:pt>
                <c:pt idx="1212">
                  <c:v>0.79999999999995453</c:v>
                </c:pt>
                <c:pt idx="1213">
                  <c:v>1.1000000000000227</c:v>
                </c:pt>
                <c:pt idx="1214">
                  <c:v>0.89999999999997726</c:v>
                </c:pt>
                <c:pt idx="1215">
                  <c:v>0.79999999999995453</c:v>
                </c:pt>
                <c:pt idx="1216">
                  <c:v>0.79999999999995453</c:v>
                </c:pt>
                <c:pt idx="1217">
                  <c:v>0.60000000000002274</c:v>
                </c:pt>
                <c:pt idx="1218">
                  <c:v>0.69999999999993179</c:v>
                </c:pt>
                <c:pt idx="1219">
                  <c:v>0.79999999999995453</c:v>
                </c:pt>
                <c:pt idx="1220">
                  <c:v>0.5</c:v>
                </c:pt>
                <c:pt idx="1221">
                  <c:v>0.5</c:v>
                </c:pt>
                <c:pt idx="1222">
                  <c:v>0.60000000000002274</c:v>
                </c:pt>
                <c:pt idx="1223">
                  <c:v>0.5</c:v>
                </c:pt>
                <c:pt idx="1224">
                  <c:v>0.5</c:v>
                </c:pt>
                <c:pt idx="1225">
                  <c:v>0.69999999999993179</c:v>
                </c:pt>
                <c:pt idx="1226">
                  <c:v>0.5</c:v>
                </c:pt>
                <c:pt idx="1227">
                  <c:v>0.29999999999995453</c:v>
                </c:pt>
                <c:pt idx="1228">
                  <c:v>0.60000000000002274</c:v>
                </c:pt>
                <c:pt idx="1229">
                  <c:v>0.29999999999995453</c:v>
                </c:pt>
                <c:pt idx="1230">
                  <c:v>0.5</c:v>
                </c:pt>
                <c:pt idx="1231">
                  <c:v>0.5</c:v>
                </c:pt>
                <c:pt idx="1232">
                  <c:v>0.29999999999995453</c:v>
                </c:pt>
                <c:pt idx="1233">
                  <c:v>0.19999999999993179</c:v>
                </c:pt>
                <c:pt idx="1234">
                  <c:v>0.19999999999993179</c:v>
                </c:pt>
                <c:pt idx="1235">
                  <c:v>0.29999999999995453</c:v>
                </c:pt>
                <c:pt idx="1236">
                  <c:v>-0.20000000000004547</c:v>
                </c:pt>
                <c:pt idx="1237">
                  <c:v>-0.20000000000004547</c:v>
                </c:pt>
                <c:pt idx="1238">
                  <c:v>-0.20000000000004547</c:v>
                </c:pt>
                <c:pt idx="1239">
                  <c:v>0.19999999999993179</c:v>
                </c:pt>
                <c:pt idx="1240">
                  <c:v>0.19999999999993179</c:v>
                </c:pt>
                <c:pt idx="1241">
                  <c:v>0.10000000000002274</c:v>
                </c:pt>
                <c:pt idx="1242">
                  <c:v>0.19999999999993179</c:v>
                </c:pt>
                <c:pt idx="1243">
                  <c:v>-0.10000000000002274</c:v>
                </c:pt>
                <c:pt idx="1244">
                  <c:v>0</c:v>
                </c:pt>
                <c:pt idx="1245">
                  <c:v>-0.39999999999997726</c:v>
                </c:pt>
                <c:pt idx="1246">
                  <c:v>-0.10000000000002274</c:v>
                </c:pt>
                <c:pt idx="1247">
                  <c:v>-0.10000000000002274</c:v>
                </c:pt>
                <c:pt idx="1248">
                  <c:v>-0.5</c:v>
                </c:pt>
                <c:pt idx="1249">
                  <c:v>0</c:v>
                </c:pt>
                <c:pt idx="1250">
                  <c:v>-0.30000000000006821</c:v>
                </c:pt>
                <c:pt idx="1251">
                  <c:v>-0.10000000000002274</c:v>
                </c:pt>
                <c:pt idx="1252">
                  <c:v>-0.39999999999997726</c:v>
                </c:pt>
                <c:pt idx="1253">
                  <c:v>-0.30000000000006821</c:v>
                </c:pt>
                <c:pt idx="1254">
                  <c:v>-0.39999999999997726</c:v>
                </c:pt>
                <c:pt idx="1255">
                  <c:v>-0.10000000000002274</c:v>
                </c:pt>
                <c:pt idx="1256">
                  <c:v>-0.5</c:v>
                </c:pt>
                <c:pt idx="1257">
                  <c:v>-0.39999999999997726</c:v>
                </c:pt>
                <c:pt idx="1258">
                  <c:v>-0.60000000000002274</c:v>
                </c:pt>
                <c:pt idx="1259">
                  <c:v>-0.5</c:v>
                </c:pt>
                <c:pt idx="1260">
                  <c:v>-0.80000000000006821</c:v>
                </c:pt>
                <c:pt idx="1261">
                  <c:v>-0.80000000000006821</c:v>
                </c:pt>
                <c:pt idx="1262">
                  <c:v>-0.5</c:v>
                </c:pt>
                <c:pt idx="1263">
                  <c:v>-0.5</c:v>
                </c:pt>
                <c:pt idx="1264">
                  <c:v>-0.70000000000004547</c:v>
                </c:pt>
                <c:pt idx="1265">
                  <c:v>-0.60000000000002274</c:v>
                </c:pt>
                <c:pt idx="1266">
                  <c:v>-0.80000000000006821</c:v>
                </c:pt>
                <c:pt idx="1267">
                  <c:v>-0.89999999999997726</c:v>
                </c:pt>
                <c:pt idx="1268">
                  <c:v>-0.5</c:v>
                </c:pt>
                <c:pt idx="1269">
                  <c:v>-0.5</c:v>
                </c:pt>
                <c:pt idx="1270">
                  <c:v>-0.60000000000002274</c:v>
                </c:pt>
                <c:pt idx="1271">
                  <c:v>-0.80000000000006821</c:v>
                </c:pt>
                <c:pt idx="1272">
                  <c:v>-1.1000000000000227</c:v>
                </c:pt>
                <c:pt idx="1273">
                  <c:v>-0.80000000000006821</c:v>
                </c:pt>
                <c:pt idx="1274">
                  <c:v>-0.89999999999997726</c:v>
                </c:pt>
                <c:pt idx="1275">
                  <c:v>-0.80000000000006821</c:v>
                </c:pt>
                <c:pt idx="1276">
                  <c:v>-1</c:v>
                </c:pt>
                <c:pt idx="1277">
                  <c:v>-0.70000000000004547</c:v>
                </c:pt>
                <c:pt idx="1278">
                  <c:v>-1.1000000000000227</c:v>
                </c:pt>
                <c:pt idx="1279">
                  <c:v>-1.1000000000000227</c:v>
                </c:pt>
                <c:pt idx="1280">
                  <c:v>-1</c:v>
                </c:pt>
                <c:pt idx="1281">
                  <c:v>-1.1000000000000227</c:v>
                </c:pt>
                <c:pt idx="1282">
                  <c:v>-1.2000000000000455</c:v>
                </c:pt>
                <c:pt idx="1283">
                  <c:v>-1.3000000000000682</c:v>
                </c:pt>
                <c:pt idx="1284">
                  <c:v>-1.1000000000000227</c:v>
                </c:pt>
                <c:pt idx="1285">
                  <c:v>-1.2000000000000455</c:v>
                </c:pt>
                <c:pt idx="1286">
                  <c:v>-1.2000000000000455</c:v>
                </c:pt>
                <c:pt idx="1287">
                  <c:v>-1.3000000000000682</c:v>
                </c:pt>
                <c:pt idx="1288">
                  <c:v>-1.2000000000000455</c:v>
                </c:pt>
                <c:pt idx="1289">
                  <c:v>-1.5</c:v>
                </c:pt>
                <c:pt idx="1290">
                  <c:v>-1.1000000000000227</c:v>
                </c:pt>
                <c:pt idx="1291">
                  <c:v>-1.3000000000000682</c:v>
                </c:pt>
                <c:pt idx="1292">
                  <c:v>-1.3000000000000682</c:v>
                </c:pt>
                <c:pt idx="1293">
                  <c:v>-1.6000000000000227</c:v>
                </c:pt>
                <c:pt idx="1294">
                  <c:v>-1.3999999999999773</c:v>
                </c:pt>
                <c:pt idx="1295">
                  <c:v>-1.6000000000000227</c:v>
                </c:pt>
                <c:pt idx="1296">
                  <c:v>-1.3000000000000682</c:v>
                </c:pt>
                <c:pt idx="1297">
                  <c:v>-1.3999999999999773</c:v>
                </c:pt>
                <c:pt idx="1298">
                  <c:v>-1.7000000000000455</c:v>
                </c:pt>
                <c:pt idx="1299">
                  <c:v>-1.7000000000000455</c:v>
                </c:pt>
                <c:pt idx="1300">
                  <c:v>-1.5</c:v>
                </c:pt>
                <c:pt idx="1301">
                  <c:v>-1.5</c:v>
                </c:pt>
                <c:pt idx="1302">
                  <c:v>-1.7000000000000455</c:v>
                </c:pt>
                <c:pt idx="1303">
                  <c:v>-1.8000000000000682</c:v>
                </c:pt>
                <c:pt idx="1304">
                  <c:v>-1.8000000000000682</c:v>
                </c:pt>
                <c:pt idx="1305">
                  <c:v>-1.3999999999999773</c:v>
                </c:pt>
                <c:pt idx="1306">
                  <c:v>-1.8000000000000682</c:v>
                </c:pt>
                <c:pt idx="1307">
                  <c:v>-1.7000000000000455</c:v>
                </c:pt>
                <c:pt idx="1308">
                  <c:v>-1.7000000000000455</c:v>
                </c:pt>
                <c:pt idx="1309">
                  <c:v>-1.8000000000000682</c:v>
                </c:pt>
                <c:pt idx="1310">
                  <c:v>-1.8999999999999773</c:v>
                </c:pt>
                <c:pt idx="1311">
                  <c:v>-1.8999999999999773</c:v>
                </c:pt>
                <c:pt idx="1312">
                  <c:v>-2</c:v>
                </c:pt>
                <c:pt idx="1313">
                  <c:v>-2.1000000000000227</c:v>
                </c:pt>
                <c:pt idx="1314">
                  <c:v>-2.2000000000000455</c:v>
                </c:pt>
                <c:pt idx="1315">
                  <c:v>-2</c:v>
                </c:pt>
                <c:pt idx="1316">
                  <c:v>-1.8000000000000682</c:v>
                </c:pt>
                <c:pt idx="1317">
                  <c:v>-2</c:v>
                </c:pt>
                <c:pt idx="1318">
                  <c:v>-2.1000000000000227</c:v>
                </c:pt>
                <c:pt idx="1319">
                  <c:v>-2.1000000000000227</c:v>
                </c:pt>
                <c:pt idx="1320">
                  <c:v>-2</c:v>
                </c:pt>
                <c:pt idx="1321">
                  <c:v>-2.1000000000000227</c:v>
                </c:pt>
                <c:pt idx="1322">
                  <c:v>-2.2000000000000455</c:v>
                </c:pt>
                <c:pt idx="1323">
                  <c:v>-1.8999999999999773</c:v>
                </c:pt>
                <c:pt idx="1324">
                  <c:v>-2.1000000000000227</c:v>
                </c:pt>
                <c:pt idx="1325">
                  <c:v>-2.2000000000000455</c:v>
                </c:pt>
                <c:pt idx="1326">
                  <c:v>-2.2000000000000455</c:v>
                </c:pt>
                <c:pt idx="1327">
                  <c:v>-2.2000000000000455</c:v>
                </c:pt>
                <c:pt idx="1328">
                  <c:v>-2.2000000000000455</c:v>
                </c:pt>
                <c:pt idx="1329">
                  <c:v>-2.2000000000000455</c:v>
                </c:pt>
                <c:pt idx="1330">
                  <c:v>-2.6000000000000227</c:v>
                </c:pt>
                <c:pt idx="1331">
                  <c:v>-2.1000000000000227</c:v>
                </c:pt>
                <c:pt idx="1332">
                  <c:v>-2.5</c:v>
                </c:pt>
                <c:pt idx="1333">
                  <c:v>-2</c:v>
                </c:pt>
                <c:pt idx="1334">
                  <c:v>-2.1000000000000227</c:v>
                </c:pt>
                <c:pt idx="1335">
                  <c:v>-2.7000000000000455</c:v>
                </c:pt>
                <c:pt idx="1336">
                  <c:v>-2.3999999999999773</c:v>
                </c:pt>
                <c:pt idx="1337">
                  <c:v>-2.6000000000000227</c:v>
                </c:pt>
                <c:pt idx="1338">
                  <c:v>-2.3999999999999773</c:v>
                </c:pt>
                <c:pt idx="1339">
                  <c:v>-2.3999999999999773</c:v>
                </c:pt>
                <c:pt idx="1340">
                  <c:v>-2.7000000000000455</c:v>
                </c:pt>
                <c:pt idx="1341">
                  <c:v>-2.7000000000000455</c:v>
                </c:pt>
                <c:pt idx="1342">
                  <c:v>-2.7000000000000455</c:v>
                </c:pt>
                <c:pt idx="1343">
                  <c:v>-2.7000000000000455</c:v>
                </c:pt>
                <c:pt idx="1344">
                  <c:v>-2.5</c:v>
                </c:pt>
                <c:pt idx="1345">
                  <c:v>-2.7000000000000455</c:v>
                </c:pt>
                <c:pt idx="1346">
                  <c:v>-2.6000000000000227</c:v>
                </c:pt>
                <c:pt idx="1347">
                  <c:v>-2.6000000000000227</c:v>
                </c:pt>
                <c:pt idx="1348">
                  <c:v>-2.3999999999999773</c:v>
                </c:pt>
                <c:pt idx="1349">
                  <c:v>-2.7000000000000455</c:v>
                </c:pt>
                <c:pt idx="1350">
                  <c:v>-2.5</c:v>
                </c:pt>
                <c:pt idx="1351">
                  <c:v>-2.8999999999999773</c:v>
                </c:pt>
                <c:pt idx="1352">
                  <c:v>-2.8000000000000682</c:v>
                </c:pt>
                <c:pt idx="1353">
                  <c:v>-2.8999999999999773</c:v>
                </c:pt>
                <c:pt idx="1354">
                  <c:v>-2.6000000000000227</c:v>
                </c:pt>
                <c:pt idx="1355">
                  <c:v>-2.8000000000000682</c:v>
                </c:pt>
                <c:pt idx="1356">
                  <c:v>-2.7000000000000455</c:v>
                </c:pt>
                <c:pt idx="1357">
                  <c:v>-2.7000000000000455</c:v>
                </c:pt>
                <c:pt idx="1358">
                  <c:v>-2.8999999999999773</c:v>
                </c:pt>
                <c:pt idx="1359">
                  <c:v>-3</c:v>
                </c:pt>
                <c:pt idx="1360">
                  <c:v>-2.8999999999999773</c:v>
                </c:pt>
                <c:pt idx="1361">
                  <c:v>-3</c:v>
                </c:pt>
                <c:pt idx="1362">
                  <c:v>-2.8999999999999773</c:v>
                </c:pt>
                <c:pt idx="1363">
                  <c:v>-2.8999999999999773</c:v>
                </c:pt>
                <c:pt idx="1364">
                  <c:v>-3.1000000000000227</c:v>
                </c:pt>
                <c:pt idx="1365">
                  <c:v>-3.3000000000000682</c:v>
                </c:pt>
                <c:pt idx="1366">
                  <c:v>-2.8999999999999773</c:v>
                </c:pt>
                <c:pt idx="1367">
                  <c:v>-3.2000000000000455</c:v>
                </c:pt>
                <c:pt idx="1368">
                  <c:v>-3.1000000000000227</c:v>
                </c:pt>
                <c:pt idx="1369">
                  <c:v>-3.3000000000000682</c:v>
                </c:pt>
                <c:pt idx="1370">
                  <c:v>-3.2000000000000455</c:v>
                </c:pt>
                <c:pt idx="1371">
                  <c:v>-3.6000000000000227</c:v>
                </c:pt>
                <c:pt idx="1372">
                  <c:v>-3.5</c:v>
                </c:pt>
                <c:pt idx="1373">
                  <c:v>-3.5</c:v>
                </c:pt>
                <c:pt idx="1374">
                  <c:v>-3.5</c:v>
                </c:pt>
                <c:pt idx="1375">
                  <c:v>-3.3999999999999773</c:v>
                </c:pt>
                <c:pt idx="1376">
                  <c:v>-3.3999999999999773</c:v>
                </c:pt>
                <c:pt idx="1377">
                  <c:v>-3.5</c:v>
                </c:pt>
                <c:pt idx="1378">
                  <c:v>-3.3999999999999773</c:v>
                </c:pt>
                <c:pt idx="1379">
                  <c:v>-3.3000000000000682</c:v>
                </c:pt>
                <c:pt idx="1380">
                  <c:v>-3.3000000000000682</c:v>
                </c:pt>
                <c:pt idx="1381">
                  <c:v>-3.6000000000000227</c:v>
                </c:pt>
                <c:pt idx="1382">
                  <c:v>-3.8000000000000682</c:v>
                </c:pt>
                <c:pt idx="1383">
                  <c:v>-3.8000000000000682</c:v>
                </c:pt>
                <c:pt idx="1384">
                  <c:v>-3.6000000000000227</c:v>
                </c:pt>
                <c:pt idx="1385">
                  <c:v>-3.7000000000000455</c:v>
                </c:pt>
                <c:pt idx="1386">
                  <c:v>-3.3999999999999773</c:v>
                </c:pt>
                <c:pt idx="1387">
                  <c:v>-3.3999999999999773</c:v>
                </c:pt>
                <c:pt idx="1388">
                  <c:v>-3.7000000000000455</c:v>
                </c:pt>
                <c:pt idx="1389">
                  <c:v>-3.8999999999999773</c:v>
                </c:pt>
                <c:pt idx="1390">
                  <c:v>-3.7000000000000455</c:v>
                </c:pt>
                <c:pt idx="1391">
                  <c:v>-3.7000000000000455</c:v>
                </c:pt>
                <c:pt idx="1392">
                  <c:v>-3.7000000000000455</c:v>
                </c:pt>
                <c:pt idx="1393">
                  <c:v>-3.8000000000000682</c:v>
                </c:pt>
                <c:pt idx="1394">
                  <c:v>-3.7000000000000455</c:v>
                </c:pt>
                <c:pt idx="1395">
                  <c:v>-4</c:v>
                </c:pt>
                <c:pt idx="1396">
                  <c:v>-3.8000000000000682</c:v>
                </c:pt>
                <c:pt idx="1397">
                  <c:v>-3.6000000000000227</c:v>
                </c:pt>
                <c:pt idx="1398">
                  <c:v>-3.8000000000000682</c:v>
                </c:pt>
                <c:pt idx="1399">
                  <c:v>-4</c:v>
                </c:pt>
                <c:pt idx="1400">
                  <c:v>-3.8000000000000682</c:v>
                </c:pt>
                <c:pt idx="1401">
                  <c:v>-3.6000000000000227</c:v>
                </c:pt>
                <c:pt idx="1402">
                  <c:v>-3.8999999999999773</c:v>
                </c:pt>
                <c:pt idx="1403">
                  <c:v>-4.3000000000000682</c:v>
                </c:pt>
                <c:pt idx="1404">
                  <c:v>-3.8000000000000682</c:v>
                </c:pt>
                <c:pt idx="1405">
                  <c:v>-4.1000000000000227</c:v>
                </c:pt>
                <c:pt idx="1406">
                  <c:v>-4.1000000000000227</c:v>
                </c:pt>
                <c:pt idx="1407">
                  <c:v>-4.2000000000000455</c:v>
                </c:pt>
                <c:pt idx="1408">
                  <c:v>-4.2000000000000455</c:v>
                </c:pt>
                <c:pt idx="1409">
                  <c:v>-4</c:v>
                </c:pt>
                <c:pt idx="1410">
                  <c:v>-4.3000000000000682</c:v>
                </c:pt>
                <c:pt idx="1411">
                  <c:v>-4.3000000000000682</c:v>
                </c:pt>
                <c:pt idx="1412">
                  <c:v>-4.3000000000000682</c:v>
                </c:pt>
                <c:pt idx="1413">
                  <c:v>-4.1000000000000227</c:v>
                </c:pt>
                <c:pt idx="1414">
                  <c:v>-4.2000000000000455</c:v>
                </c:pt>
                <c:pt idx="1415">
                  <c:v>-4.3000000000000682</c:v>
                </c:pt>
                <c:pt idx="1416">
                  <c:v>-4.5</c:v>
                </c:pt>
                <c:pt idx="1417">
                  <c:v>-4.2000000000000455</c:v>
                </c:pt>
                <c:pt idx="1418">
                  <c:v>-4.3000000000000682</c:v>
                </c:pt>
                <c:pt idx="1419">
                  <c:v>-4.2000000000000455</c:v>
                </c:pt>
                <c:pt idx="1420">
                  <c:v>-4.3000000000000682</c:v>
                </c:pt>
                <c:pt idx="1421">
                  <c:v>-4.6000000000000227</c:v>
                </c:pt>
                <c:pt idx="1422">
                  <c:v>-4.3999999999999773</c:v>
                </c:pt>
                <c:pt idx="1423">
                  <c:v>-4.3000000000000682</c:v>
                </c:pt>
                <c:pt idx="1424">
                  <c:v>-4.3999999999999773</c:v>
                </c:pt>
                <c:pt idx="1425">
                  <c:v>-4.5</c:v>
                </c:pt>
                <c:pt idx="1426">
                  <c:v>-4.5</c:v>
                </c:pt>
                <c:pt idx="1427">
                  <c:v>-4.6000000000000227</c:v>
                </c:pt>
                <c:pt idx="1428">
                  <c:v>-4.3999999999999773</c:v>
                </c:pt>
                <c:pt idx="1429">
                  <c:v>-4.3999999999999773</c:v>
                </c:pt>
                <c:pt idx="1430">
                  <c:v>-4.6000000000000227</c:v>
                </c:pt>
                <c:pt idx="1431">
                  <c:v>-4.8000000000000682</c:v>
                </c:pt>
                <c:pt idx="1432">
                  <c:v>-4.7000000000000455</c:v>
                </c:pt>
                <c:pt idx="1433">
                  <c:v>-4.5</c:v>
                </c:pt>
                <c:pt idx="1434">
                  <c:v>-4.8999999999999773</c:v>
                </c:pt>
                <c:pt idx="1435">
                  <c:v>-5</c:v>
                </c:pt>
                <c:pt idx="1436">
                  <c:v>-4.8000000000000682</c:v>
                </c:pt>
                <c:pt idx="1437">
                  <c:v>-4.6000000000000227</c:v>
                </c:pt>
                <c:pt idx="1438">
                  <c:v>-4.8000000000000682</c:v>
                </c:pt>
                <c:pt idx="1439">
                  <c:v>-4.7000000000000455</c:v>
                </c:pt>
                <c:pt idx="1440">
                  <c:v>-4.3000000000000682</c:v>
                </c:pt>
                <c:pt idx="1441">
                  <c:v>-5</c:v>
                </c:pt>
                <c:pt idx="1442">
                  <c:v>-5</c:v>
                </c:pt>
                <c:pt idx="1443">
                  <c:v>-5.1000000000000227</c:v>
                </c:pt>
                <c:pt idx="1444">
                  <c:v>-4.7000000000000455</c:v>
                </c:pt>
                <c:pt idx="1445">
                  <c:v>-4.8999999999999773</c:v>
                </c:pt>
                <c:pt idx="1446">
                  <c:v>-5.1000000000000227</c:v>
                </c:pt>
                <c:pt idx="1447">
                  <c:v>-5.2000000000000455</c:v>
                </c:pt>
                <c:pt idx="1448">
                  <c:v>-5</c:v>
                </c:pt>
                <c:pt idx="1449">
                  <c:v>-5.2000000000000455</c:v>
                </c:pt>
                <c:pt idx="1450">
                  <c:v>-5.1000000000000227</c:v>
                </c:pt>
                <c:pt idx="1451">
                  <c:v>-4.8999999999999773</c:v>
                </c:pt>
                <c:pt idx="1452">
                  <c:v>-5</c:v>
                </c:pt>
                <c:pt idx="1453">
                  <c:v>-4.8999999999999773</c:v>
                </c:pt>
                <c:pt idx="1454">
                  <c:v>-5.1000000000000227</c:v>
                </c:pt>
                <c:pt idx="1455">
                  <c:v>-5</c:v>
                </c:pt>
                <c:pt idx="1456">
                  <c:v>-4.8999999999999773</c:v>
                </c:pt>
                <c:pt idx="1457">
                  <c:v>-4.8999999999999773</c:v>
                </c:pt>
                <c:pt idx="1458">
                  <c:v>-5.1000000000000227</c:v>
                </c:pt>
                <c:pt idx="1459">
                  <c:v>-5.1000000000000227</c:v>
                </c:pt>
                <c:pt idx="1460">
                  <c:v>-5.1000000000000227</c:v>
                </c:pt>
                <c:pt idx="1461">
                  <c:v>-5</c:v>
                </c:pt>
                <c:pt idx="1462">
                  <c:v>-5.2000000000000455</c:v>
                </c:pt>
                <c:pt idx="1463">
                  <c:v>-5.2000000000000455</c:v>
                </c:pt>
                <c:pt idx="1464">
                  <c:v>-4.8999999999999773</c:v>
                </c:pt>
                <c:pt idx="1465">
                  <c:v>-5.3000000000000682</c:v>
                </c:pt>
                <c:pt idx="1466">
                  <c:v>-5.3999999999999773</c:v>
                </c:pt>
                <c:pt idx="1467">
                  <c:v>-4.8999999999999773</c:v>
                </c:pt>
                <c:pt idx="1468">
                  <c:v>-5.3999999999999773</c:v>
                </c:pt>
                <c:pt idx="1469">
                  <c:v>-5.3000000000000682</c:v>
                </c:pt>
                <c:pt idx="1470">
                  <c:v>-5.3000000000000682</c:v>
                </c:pt>
                <c:pt idx="1471">
                  <c:v>-5.5</c:v>
                </c:pt>
                <c:pt idx="1472">
                  <c:v>-5.3000000000000682</c:v>
                </c:pt>
                <c:pt idx="1473">
                  <c:v>-5.3999999999999773</c:v>
                </c:pt>
                <c:pt idx="1474">
                  <c:v>-5.6000000000000227</c:v>
                </c:pt>
                <c:pt idx="1475">
                  <c:v>-5.3000000000000682</c:v>
                </c:pt>
                <c:pt idx="1476">
                  <c:v>-5.1000000000000227</c:v>
                </c:pt>
                <c:pt idx="1477">
                  <c:v>-5.3999999999999773</c:v>
                </c:pt>
                <c:pt idx="1478">
                  <c:v>-5.5</c:v>
                </c:pt>
                <c:pt idx="1479">
                  <c:v>-5.3000000000000682</c:v>
                </c:pt>
                <c:pt idx="1480">
                  <c:v>-5.5</c:v>
                </c:pt>
                <c:pt idx="1481">
                  <c:v>-5.8999999999999773</c:v>
                </c:pt>
                <c:pt idx="1482">
                  <c:v>-5.7000000000000455</c:v>
                </c:pt>
                <c:pt idx="1483">
                  <c:v>-5.3999999999999773</c:v>
                </c:pt>
                <c:pt idx="1484">
                  <c:v>-5.7000000000000455</c:v>
                </c:pt>
                <c:pt idx="1485">
                  <c:v>-5.3999999999999773</c:v>
                </c:pt>
                <c:pt idx="1486">
                  <c:v>-5.5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6B-4950-8358-3DEAE4B5A2E9}"/>
            </c:ext>
          </c:extLst>
        </c:ser>
        <c:ser>
          <c:idx val="1"/>
          <c:order val="1"/>
          <c:tx>
            <c:v>PWP change top</c:v>
          </c:tx>
          <c:spPr>
            <a:ln w="19050"/>
          </c:spPr>
          <c:marker>
            <c:symbol val="circle"/>
            <c:size val="2"/>
            <c:spPr>
              <a:ln w="12700"/>
            </c:spPr>
          </c:marker>
          <c:xVal>
            <c:numRef>
              <c:f>'Shear '!$G$2:$G$1488</c:f>
              <c:numCache>
                <c:formatCode>0.0000%</c:formatCode>
                <c:ptCount val="1487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</c:numCache>
            </c:numRef>
          </c:xVal>
          <c:yVal>
            <c:numRef>
              <c:f>'Shear '!$T$2:$T$1488</c:f>
              <c:numCache>
                <c:formatCode>General</c:formatCode>
                <c:ptCount val="1487"/>
                <c:pt idx="0">
                  <c:v>0</c:v>
                </c:pt>
                <c:pt idx="1">
                  <c:v>4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29</c:v>
                </c:pt>
                <c:pt idx="16">
                  <c:v>30</c:v>
                </c:pt>
                <c:pt idx="17">
                  <c:v>31</c:v>
                </c:pt>
                <c:pt idx="18">
                  <c:v>32</c:v>
                </c:pt>
                <c:pt idx="19">
                  <c:v>33</c:v>
                </c:pt>
                <c:pt idx="20">
                  <c:v>34</c:v>
                </c:pt>
                <c:pt idx="21">
                  <c:v>35</c:v>
                </c:pt>
                <c:pt idx="22">
                  <c:v>36</c:v>
                </c:pt>
                <c:pt idx="23">
                  <c:v>37</c:v>
                </c:pt>
                <c:pt idx="24">
                  <c:v>37</c:v>
                </c:pt>
                <c:pt idx="25">
                  <c:v>39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41</c:v>
                </c:pt>
                <c:pt idx="30">
                  <c:v>42</c:v>
                </c:pt>
                <c:pt idx="31">
                  <c:v>43</c:v>
                </c:pt>
                <c:pt idx="32">
                  <c:v>44</c:v>
                </c:pt>
                <c:pt idx="33">
                  <c:v>44</c:v>
                </c:pt>
                <c:pt idx="34">
                  <c:v>45</c:v>
                </c:pt>
                <c:pt idx="35">
                  <c:v>45</c:v>
                </c:pt>
                <c:pt idx="36">
                  <c:v>46</c:v>
                </c:pt>
                <c:pt idx="37">
                  <c:v>46</c:v>
                </c:pt>
                <c:pt idx="38">
                  <c:v>47</c:v>
                </c:pt>
                <c:pt idx="39">
                  <c:v>48</c:v>
                </c:pt>
                <c:pt idx="40">
                  <c:v>48</c:v>
                </c:pt>
                <c:pt idx="41">
                  <c:v>48</c:v>
                </c:pt>
                <c:pt idx="42">
                  <c:v>49</c:v>
                </c:pt>
                <c:pt idx="43">
                  <c:v>50</c:v>
                </c:pt>
                <c:pt idx="44">
                  <c:v>50</c:v>
                </c:pt>
                <c:pt idx="45">
                  <c:v>51</c:v>
                </c:pt>
                <c:pt idx="46">
                  <c:v>51</c:v>
                </c:pt>
                <c:pt idx="47">
                  <c:v>52</c:v>
                </c:pt>
                <c:pt idx="48">
                  <c:v>52</c:v>
                </c:pt>
                <c:pt idx="49">
                  <c:v>52</c:v>
                </c:pt>
                <c:pt idx="50">
                  <c:v>53</c:v>
                </c:pt>
                <c:pt idx="51">
                  <c:v>53</c:v>
                </c:pt>
                <c:pt idx="52">
                  <c:v>53</c:v>
                </c:pt>
                <c:pt idx="53">
                  <c:v>54</c:v>
                </c:pt>
                <c:pt idx="54">
                  <c:v>54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56</c:v>
                </c:pt>
                <c:pt idx="62">
                  <c:v>56</c:v>
                </c:pt>
                <c:pt idx="63">
                  <c:v>57</c:v>
                </c:pt>
                <c:pt idx="64">
                  <c:v>57</c:v>
                </c:pt>
                <c:pt idx="65">
                  <c:v>57</c:v>
                </c:pt>
                <c:pt idx="66">
                  <c:v>57</c:v>
                </c:pt>
                <c:pt idx="67">
                  <c:v>58</c:v>
                </c:pt>
                <c:pt idx="68">
                  <c:v>58</c:v>
                </c:pt>
                <c:pt idx="69">
                  <c:v>58</c:v>
                </c:pt>
                <c:pt idx="70">
                  <c:v>58</c:v>
                </c:pt>
                <c:pt idx="71">
                  <c:v>58</c:v>
                </c:pt>
                <c:pt idx="72">
                  <c:v>59</c:v>
                </c:pt>
                <c:pt idx="73">
                  <c:v>59</c:v>
                </c:pt>
                <c:pt idx="74">
                  <c:v>59</c:v>
                </c:pt>
                <c:pt idx="75">
                  <c:v>59</c:v>
                </c:pt>
                <c:pt idx="76">
                  <c:v>59</c:v>
                </c:pt>
                <c:pt idx="77">
                  <c:v>59</c:v>
                </c:pt>
                <c:pt idx="78">
                  <c:v>59</c:v>
                </c:pt>
                <c:pt idx="79">
                  <c:v>59</c:v>
                </c:pt>
                <c:pt idx="80">
                  <c:v>59</c:v>
                </c:pt>
                <c:pt idx="81">
                  <c:v>59</c:v>
                </c:pt>
                <c:pt idx="82">
                  <c:v>60</c:v>
                </c:pt>
                <c:pt idx="83">
                  <c:v>60</c:v>
                </c:pt>
                <c:pt idx="84">
                  <c:v>60</c:v>
                </c:pt>
                <c:pt idx="85">
                  <c:v>60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61</c:v>
                </c:pt>
                <c:pt idx="90">
                  <c:v>61</c:v>
                </c:pt>
                <c:pt idx="91">
                  <c:v>61</c:v>
                </c:pt>
                <c:pt idx="92">
                  <c:v>61</c:v>
                </c:pt>
                <c:pt idx="93">
                  <c:v>61</c:v>
                </c:pt>
                <c:pt idx="94">
                  <c:v>61</c:v>
                </c:pt>
                <c:pt idx="95">
                  <c:v>61</c:v>
                </c:pt>
                <c:pt idx="96">
                  <c:v>61</c:v>
                </c:pt>
                <c:pt idx="97">
                  <c:v>61</c:v>
                </c:pt>
                <c:pt idx="98">
                  <c:v>61</c:v>
                </c:pt>
                <c:pt idx="99">
                  <c:v>61</c:v>
                </c:pt>
                <c:pt idx="100">
                  <c:v>61</c:v>
                </c:pt>
                <c:pt idx="101">
                  <c:v>61</c:v>
                </c:pt>
                <c:pt idx="102">
                  <c:v>62</c:v>
                </c:pt>
                <c:pt idx="103">
                  <c:v>62</c:v>
                </c:pt>
                <c:pt idx="104">
                  <c:v>61</c:v>
                </c:pt>
                <c:pt idx="105">
                  <c:v>62</c:v>
                </c:pt>
                <c:pt idx="106">
                  <c:v>62</c:v>
                </c:pt>
                <c:pt idx="107">
                  <c:v>62</c:v>
                </c:pt>
                <c:pt idx="108">
                  <c:v>62</c:v>
                </c:pt>
                <c:pt idx="109">
                  <c:v>62</c:v>
                </c:pt>
                <c:pt idx="110">
                  <c:v>62</c:v>
                </c:pt>
                <c:pt idx="111">
                  <c:v>62</c:v>
                </c:pt>
                <c:pt idx="112">
                  <c:v>62</c:v>
                </c:pt>
                <c:pt idx="113">
                  <c:v>62</c:v>
                </c:pt>
                <c:pt idx="114">
                  <c:v>62</c:v>
                </c:pt>
                <c:pt idx="115">
                  <c:v>62</c:v>
                </c:pt>
                <c:pt idx="116">
                  <c:v>62</c:v>
                </c:pt>
                <c:pt idx="117">
                  <c:v>62</c:v>
                </c:pt>
                <c:pt idx="118">
                  <c:v>62</c:v>
                </c:pt>
                <c:pt idx="119">
                  <c:v>63</c:v>
                </c:pt>
                <c:pt idx="120">
                  <c:v>62</c:v>
                </c:pt>
                <c:pt idx="121">
                  <c:v>62</c:v>
                </c:pt>
                <c:pt idx="122">
                  <c:v>62</c:v>
                </c:pt>
                <c:pt idx="123">
                  <c:v>63</c:v>
                </c:pt>
                <c:pt idx="124">
                  <c:v>62</c:v>
                </c:pt>
                <c:pt idx="125">
                  <c:v>62</c:v>
                </c:pt>
                <c:pt idx="126">
                  <c:v>62</c:v>
                </c:pt>
                <c:pt idx="127">
                  <c:v>63</c:v>
                </c:pt>
                <c:pt idx="128">
                  <c:v>62</c:v>
                </c:pt>
                <c:pt idx="129">
                  <c:v>62</c:v>
                </c:pt>
                <c:pt idx="130">
                  <c:v>62</c:v>
                </c:pt>
                <c:pt idx="131">
                  <c:v>62</c:v>
                </c:pt>
                <c:pt idx="132">
                  <c:v>62</c:v>
                </c:pt>
                <c:pt idx="133">
                  <c:v>62</c:v>
                </c:pt>
                <c:pt idx="134">
                  <c:v>62</c:v>
                </c:pt>
                <c:pt idx="135">
                  <c:v>62</c:v>
                </c:pt>
                <c:pt idx="136">
                  <c:v>62</c:v>
                </c:pt>
                <c:pt idx="137">
                  <c:v>62</c:v>
                </c:pt>
                <c:pt idx="138">
                  <c:v>62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62</c:v>
                </c:pt>
                <c:pt idx="143">
                  <c:v>62</c:v>
                </c:pt>
                <c:pt idx="144">
                  <c:v>62</c:v>
                </c:pt>
                <c:pt idx="145">
                  <c:v>62</c:v>
                </c:pt>
                <c:pt idx="146">
                  <c:v>62</c:v>
                </c:pt>
                <c:pt idx="147">
                  <c:v>62</c:v>
                </c:pt>
                <c:pt idx="148">
                  <c:v>62</c:v>
                </c:pt>
                <c:pt idx="149">
                  <c:v>62</c:v>
                </c:pt>
                <c:pt idx="150">
                  <c:v>62</c:v>
                </c:pt>
                <c:pt idx="151">
                  <c:v>62</c:v>
                </c:pt>
                <c:pt idx="152">
                  <c:v>62</c:v>
                </c:pt>
                <c:pt idx="153">
                  <c:v>62</c:v>
                </c:pt>
                <c:pt idx="154">
                  <c:v>62</c:v>
                </c:pt>
                <c:pt idx="155">
                  <c:v>62</c:v>
                </c:pt>
                <c:pt idx="156">
                  <c:v>62</c:v>
                </c:pt>
                <c:pt idx="157">
                  <c:v>62</c:v>
                </c:pt>
                <c:pt idx="158">
                  <c:v>62</c:v>
                </c:pt>
                <c:pt idx="159">
                  <c:v>61</c:v>
                </c:pt>
                <c:pt idx="160">
                  <c:v>61</c:v>
                </c:pt>
                <c:pt idx="161">
                  <c:v>61</c:v>
                </c:pt>
                <c:pt idx="162">
                  <c:v>61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61</c:v>
                </c:pt>
                <c:pt idx="168">
                  <c:v>61</c:v>
                </c:pt>
                <c:pt idx="169">
                  <c:v>61</c:v>
                </c:pt>
                <c:pt idx="170">
                  <c:v>61</c:v>
                </c:pt>
                <c:pt idx="171">
                  <c:v>61</c:v>
                </c:pt>
                <c:pt idx="172">
                  <c:v>61</c:v>
                </c:pt>
                <c:pt idx="173">
                  <c:v>61</c:v>
                </c:pt>
                <c:pt idx="174">
                  <c:v>60</c:v>
                </c:pt>
                <c:pt idx="175">
                  <c:v>61</c:v>
                </c:pt>
                <c:pt idx="176">
                  <c:v>61</c:v>
                </c:pt>
                <c:pt idx="177">
                  <c:v>60</c:v>
                </c:pt>
                <c:pt idx="178">
                  <c:v>61</c:v>
                </c:pt>
                <c:pt idx="179">
                  <c:v>60</c:v>
                </c:pt>
                <c:pt idx="180">
                  <c:v>60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59</c:v>
                </c:pt>
                <c:pt idx="189">
                  <c:v>59</c:v>
                </c:pt>
                <c:pt idx="190">
                  <c:v>59</c:v>
                </c:pt>
                <c:pt idx="191">
                  <c:v>59</c:v>
                </c:pt>
                <c:pt idx="192">
                  <c:v>59</c:v>
                </c:pt>
                <c:pt idx="193">
                  <c:v>59</c:v>
                </c:pt>
                <c:pt idx="194">
                  <c:v>59</c:v>
                </c:pt>
                <c:pt idx="195">
                  <c:v>59</c:v>
                </c:pt>
                <c:pt idx="196">
                  <c:v>59</c:v>
                </c:pt>
                <c:pt idx="197">
                  <c:v>59</c:v>
                </c:pt>
                <c:pt idx="198">
                  <c:v>59</c:v>
                </c:pt>
                <c:pt idx="199">
                  <c:v>58</c:v>
                </c:pt>
                <c:pt idx="200">
                  <c:v>58</c:v>
                </c:pt>
                <c:pt idx="201">
                  <c:v>58</c:v>
                </c:pt>
                <c:pt idx="202">
                  <c:v>58</c:v>
                </c:pt>
                <c:pt idx="203">
                  <c:v>58</c:v>
                </c:pt>
                <c:pt idx="204">
                  <c:v>58</c:v>
                </c:pt>
                <c:pt idx="205">
                  <c:v>58</c:v>
                </c:pt>
                <c:pt idx="206">
                  <c:v>58</c:v>
                </c:pt>
                <c:pt idx="207">
                  <c:v>58</c:v>
                </c:pt>
                <c:pt idx="208">
                  <c:v>58</c:v>
                </c:pt>
                <c:pt idx="209">
                  <c:v>58</c:v>
                </c:pt>
                <c:pt idx="210">
                  <c:v>57</c:v>
                </c:pt>
                <c:pt idx="211">
                  <c:v>57</c:v>
                </c:pt>
                <c:pt idx="212">
                  <c:v>57</c:v>
                </c:pt>
                <c:pt idx="213">
                  <c:v>57</c:v>
                </c:pt>
                <c:pt idx="214">
                  <c:v>57</c:v>
                </c:pt>
                <c:pt idx="215">
                  <c:v>57</c:v>
                </c:pt>
                <c:pt idx="216">
                  <c:v>57</c:v>
                </c:pt>
                <c:pt idx="217">
                  <c:v>57</c:v>
                </c:pt>
                <c:pt idx="218">
                  <c:v>56</c:v>
                </c:pt>
                <c:pt idx="219">
                  <c:v>56</c:v>
                </c:pt>
                <c:pt idx="220">
                  <c:v>56</c:v>
                </c:pt>
                <c:pt idx="221">
                  <c:v>56</c:v>
                </c:pt>
                <c:pt idx="222">
                  <c:v>56</c:v>
                </c:pt>
                <c:pt idx="223">
                  <c:v>56</c:v>
                </c:pt>
                <c:pt idx="224">
                  <c:v>56</c:v>
                </c:pt>
                <c:pt idx="225">
                  <c:v>56</c:v>
                </c:pt>
                <c:pt idx="226">
                  <c:v>56</c:v>
                </c:pt>
                <c:pt idx="227">
                  <c:v>55</c:v>
                </c:pt>
                <c:pt idx="228">
                  <c:v>56</c:v>
                </c:pt>
                <c:pt idx="229">
                  <c:v>55</c:v>
                </c:pt>
                <c:pt idx="230">
                  <c:v>55</c:v>
                </c:pt>
                <c:pt idx="231">
                  <c:v>55</c:v>
                </c:pt>
                <c:pt idx="232">
                  <c:v>55</c:v>
                </c:pt>
                <c:pt idx="233">
                  <c:v>55</c:v>
                </c:pt>
                <c:pt idx="234">
                  <c:v>54</c:v>
                </c:pt>
                <c:pt idx="235">
                  <c:v>55</c:v>
                </c:pt>
                <c:pt idx="236">
                  <c:v>54</c:v>
                </c:pt>
                <c:pt idx="237">
                  <c:v>55</c:v>
                </c:pt>
                <c:pt idx="238">
                  <c:v>54</c:v>
                </c:pt>
                <c:pt idx="239">
                  <c:v>54</c:v>
                </c:pt>
                <c:pt idx="240">
                  <c:v>54</c:v>
                </c:pt>
                <c:pt idx="241">
                  <c:v>54</c:v>
                </c:pt>
                <c:pt idx="242">
                  <c:v>54</c:v>
                </c:pt>
                <c:pt idx="243">
                  <c:v>54</c:v>
                </c:pt>
                <c:pt idx="244">
                  <c:v>54</c:v>
                </c:pt>
                <c:pt idx="245">
                  <c:v>53</c:v>
                </c:pt>
                <c:pt idx="246">
                  <c:v>53</c:v>
                </c:pt>
                <c:pt idx="247">
                  <c:v>53</c:v>
                </c:pt>
                <c:pt idx="248">
                  <c:v>53</c:v>
                </c:pt>
                <c:pt idx="249">
                  <c:v>53</c:v>
                </c:pt>
                <c:pt idx="250">
                  <c:v>53</c:v>
                </c:pt>
                <c:pt idx="251">
                  <c:v>53</c:v>
                </c:pt>
                <c:pt idx="252">
                  <c:v>53</c:v>
                </c:pt>
                <c:pt idx="253">
                  <c:v>52</c:v>
                </c:pt>
                <c:pt idx="254">
                  <c:v>52</c:v>
                </c:pt>
                <c:pt idx="255">
                  <c:v>52</c:v>
                </c:pt>
                <c:pt idx="256">
                  <c:v>52</c:v>
                </c:pt>
                <c:pt idx="257">
                  <c:v>52</c:v>
                </c:pt>
                <c:pt idx="258">
                  <c:v>52</c:v>
                </c:pt>
                <c:pt idx="259">
                  <c:v>51</c:v>
                </c:pt>
                <c:pt idx="260">
                  <c:v>51</c:v>
                </c:pt>
                <c:pt idx="261">
                  <c:v>51</c:v>
                </c:pt>
                <c:pt idx="262">
                  <c:v>51</c:v>
                </c:pt>
                <c:pt idx="263">
                  <c:v>51</c:v>
                </c:pt>
                <c:pt idx="264">
                  <c:v>51</c:v>
                </c:pt>
                <c:pt idx="265">
                  <c:v>51</c:v>
                </c:pt>
                <c:pt idx="266">
                  <c:v>51</c:v>
                </c:pt>
                <c:pt idx="267">
                  <c:v>51</c:v>
                </c:pt>
                <c:pt idx="268">
                  <c:v>51</c:v>
                </c:pt>
                <c:pt idx="269">
                  <c:v>51</c:v>
                </c:pt>
                <c:pt idx="270">
                  <c:v>50</c:v>
                </c:pt>
                <c:pt idx="271">
                  <c:v>50</c:v>
                </c:pt>
                <c:pt idx="272">
                  <c:v>50</c:v>
                </c:pt>
                <c:pt idx="273">
                  <c:v>50</c:v>
                </c:pt>
                <c:pt idx="274">
                  <c:v>50</c:v>
                </c:pt>
                <c:pt idx="275">
                  <c:v>50</c:v>
                </c:pt>
                <c:pt idx="276">
                  <c:v>50</c:v>
                </c:pt>
                <c:pt idx="277">
                  <c:v>50</c:v>
                </c:pt>
                <c:pt idx="278">
                  <c:v>50</c:v>
                </c:pt>
                <c:pt idx="279">
                  <c:v>49</c:v>
                </c:pt>
                <c:pt idx="280">
                  <c:v>49</c:v>
                </c:pt>
                <c:pt idx="281">
                  <c:v>49</c:v>
                </c:pt>
                <c:pt idx="282">
                  <c:v>49</c:v>
                </c:pt>
                <c:pt idx="283">
                  <c:v>49</c:v>
                </c:pt>
                <c:pt idx="284">
                  <c:v>49</c:v>
                </c:pt>
                <c:pt idx="285">
                  <c:v>49</c:v>
                </c:pt>
                <c:pt idx="286">
                  <c:v>49</c:v>
                </c:pt>
                <c:pt idx="287">
                  <c:v>48</c:v>
                </c:pt>
                <c:pt idx="288">
                  <c:v>48</c:v>
                </c:pt>
                <c:pt idx="289">
                  <c:v>49</c:v>
                </c:pt>
                <c:pt idx="290">
                  <c:v>48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47</c:v>
                </c:pt>
                <c:pt idx="299">
                  <c:v>47</c:v>
                </c:pt>
                <c:pt idx="300">
                  <c:v>47</c:v>
                </c:pt>
                <c:pt idx="301">
                  <c:v>47</c:v>
                </c:pt>
                <c:pt idx="302">
                  <c:v>47</c:v>
                </c:pt>
                <c:pt idx="303">
                  <c:v>46</c:v>
                </c:pt>
                <c:pt idx="304">
                  <c:v>46</c:v>
                </c:pt>
                <c:pt idx="305">
                  <c:v>46</c:v>
                </c:pt>
                <c:pt idx="306">
                  <c:v>46</c:v>
                </c:pt>
                <c:pt idx="307">
                  <c:v>46</c:v>
                </c:pt>
                <c:pt idx="308">
                  <c:v>46</c:v>
                </c:pt>
                <c:pt idx="309">
                  <c:v>46</c:v>
                </c:pt>
                <c:pt idx="310">
                  <c:v>46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44</c:v>
                </c:pt>
                <c:pt idx="322">
                  <c:v>44</c:v>
                </c:pt>
                <c:pt idx="323">
                  <c:v>44</c:v>
                </c:pt>
                <c:pt idx="324">
                  <c:v>44</c:v>
                </c:pt>
                <c:pt idx="325">
                  <c:v>44</c:v>
                </c:pt>
                <c:pt idx="326">
                  <c:v>44</c:v>
                </c:pt>
                <c:pt idx="327">
                  <c:v>44</c:v>
                </c:pt>
                <c:pt idx="328">
                  <c:v>44</c:v>
                </c:pt>
                <c:pt idx="329">
                  <c:v>43</c:v>
                </c:pt>
                <c:pt idx="330">
                  <c:v>44</c:v>
                </c:pt>
                <c:pt idx="331">
                  <c:v>43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43</c:v>
                </c:pt>
                <c:pt idx="336">
                  <c:v>43</c:v>
                </c:pt>
                <c:pt idx="337">
                  <c:v>43</c:v>
                </c:pt>
                <c:pt idx="338">
                  <c:v>42</c:v>
                </c:pt>
                <c:pt idx="339">
                  <c:v>43</c:v>
                </c:pt>
                <c:pt idx="340">
                  <c:v>43</c:v>
                </c:pt>
                <c:pt idx="341">
                  <c:v>42</c:v>
                </c:pt>
                <c:pt idx="342">
                  <c:v>42</c:v>
                </c:pt>
                <c:pt idx="343">
                  <c:v>42</c:v>
                </c:pt>
                <c:pt idx="344">
                  <c:v>42</c:v>
                </c:pt>
                <c:pt idx="345">
                  <c:v>42</c:v>
                </c:pt>
                <c:pt idx="346">
                  <c:v>42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40</c:v>
                </c:pt>
                <c:pt idx="361">
                  <c:v>41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39</c:v>
                </c:pt>
                <c:pt idx="371">
                  <c:v>39</c:v>
                </c:pt>
                <c:pt idx="372">
                  <c:v>39</c:v>
                </c:pt>
                <c:pt idx="373">
                  <c:v>39</c:v>
                </c:pt>
                <c:pt idx="374">
                  <c:v>39</c:v>
                </c:pt>
                <c:pt idx="375">
                  <c:v>39</c:v>
                </c:pt>
                <c:pt idx="376">
                  <c:v>39</c:v>
                </c:pt>
                <c:pt idx="377">
                  <c:v>39</c:v>
                </c:pt>
                <c:pt idx="378">
                  <c:v>39</c:v>
                </c:pt>
                <c:pt idx="379">
                  <c:v>38</c:v>
                </c:pt>
                <c:pt idx="380">
                  <c:v>38</c:v>
                </c:pt>
                <c:pt idx="381">
                  <c:v>38</c:v>
                </c:pt>
                <c:pt idx="382">
                  <c:v>39</c:v>
                </c:pt>
                <c:pt idx="383">
                  <c:v>38</c:v>
                </c:pt>
                <c:pt idx="384">
                  <c:v>38</c:v>
                </c:pt>
                <c:pt idx="385">
                  <c:v>38</c:v>
                </c:pt>
                <c:pt idx="386">
                  <c:v>38</c:v>
                </c:pt>
                <c:pt idx="387">
                  <c:v>38</c:v>
                </c:pt>
                <c:pt idx="388">
                  <c:v>38</c:v>
                </c:pt>
                <c:pt idx="389">
                  <c:v>37</c:v>
                </c:pt>
                <c:pt idx="390">
                  <c:v>38</c:v>
                </c:pt>
                <c:pt idx="391">
                  <c:v>37</c:v>
                </c:pt>
                <c:pt idx="392">
                  <c:v>37</c:v>
                </c:pt>
                <c:pt idx="393">
                  <c:v>37</c:v>
                </c:pt>
                <c:pt idx="394">
                  <c:v>37</c:v>
                </c:pt>
                <c:pt idx="395">
                  <c:v>37</c:v>
                </c:pt>
                <c:pt idx="396">
                  <c:v>37</c:v>
                </c:pt>
                <c:pt idx="397">
                  <c:v>37</c:v>
                </c:pt>
                <c:pt idx="398">
                  <c:v>37</c:v>
                </c:pt>
                <c:pt idx="399">
                  <c:v>36</c:v>
                </c:pt>
                <c:pt idx="400">
                  <c:v>37</c:v>
                </c:pt>
                <c:pt idx="401">
                  <c:v>36</c:v>
                </c:pt>
                <c:pt idx="402">
                  <c:v>37</c:v>
                </c:pt>
                <c:pt idx="403">
                  <c:v>36</c:v>
                </c:pt>
                <c:pt idx="404">
                  <c:v>36</c:v>
                </c:pt>
                <c:pt idx="405">
                  <c:v>36</c:v>
                </c:pt>
                <c:pt idx="406">
                  <c:v>36</c:v>
                </c:pt>
                <c:pt idx="407">
                  <c:v>36</c:v>
                </c:pt>
                <c:pt idx="408">
                  <c:v>36</c:v>
                </c:pt>
                <c:pt idx="409">
                  <c:v>36</c:v>
                </c:pt>
                <c:pt idx="410">
                  <c:v>36</c:v>
                </c:pt>
                <c:pt idx="411">
                  <c:v>36</c:v>
                </c:pt>
                <c:pt idx="412">
                  <c:v>36</c:v>
                </c:pt>
                <c:pt idx="413">
                  <c:v>36</c:v>
                </c:pt>
                <c:pt idx="414">
                  <c:v>36</c:v>
                </c:pt>
                <c:pt idx="415">
                  <c:v>35</c:v>
                </c:pt>
                <c:pt idx="416">
                  <c:v>36</c:v>
                </c:pt>
                <c:pt idx="417">
                  <c:v>35</c:v>
                </c:pt>
                <c:pt idx="418">
                  <c:v>36</c:v>
                </c:pt>
                <c:pt idx="419">
                  <c:v>35</c:v>
                </c:pt>
                <c:pt idx="420">
                  <c:v>36</c:v>
                </c:pt>
                <c:pt idx="421">
                  <c:v>35</c:v>
                </c:pt>
                <c:pt idx="422">
                  <c:v>35</c:v>
                </c:pt>
                <c:pt idx="423">
                  <c:v>35</c:v>
                </c:pt>
                <c:pt idx="424">
                  <c:v>35</c:v>
                </c:pt>
                <c:pt idx="425">
                  <c:v>35</c:v>
                </c:pt>
                <c:pt idx="426">
                  <c:v>35</c:v>
                </c:pt>
                <c:pt idx="427">
                  <c:v>34</c:v>
                </c:pt>
                <c:pt idx="428">
                  <c:v>35</c:v>
                </c:pt>
                <c:pt idx="429">
                  <c:v>34</c:v>
                </c:pt>
                <c:pt idx="430">
                  <c:v>34</c:v>
                </c:pt>
                <c:pt idx="431">
                  <c:v>34</c:v>
                </c:pt>
                <c:pt idx="432">
                  <c:v>34</c:v>
                </c:pt>
                <c:pt idx="433">
                  <c:v>34</c:v>
                </c:pt>
                <c:pt idx="434">
                  <c:v>34</c:v>
                </c:pt>
                <c:pt idx="435">
                  <c:v>34</c:v>
                </c:pt>
                <c:pt idx="436">
                  <c:v>34</c:v>
                </c:pt>
                <c:pt idx="437">
                  <c:v>34</c:v>
                </c:pt>
                <c:pt idx="438">
                  <c:v>33</c:v>
                </c:pt>
                <c:pt idx="439">
                  <c:v>34</c:v>
                </c:pt>
                <c:pt idx="440">
                  <c:v>34</c:v>
                </c:pt>
                <c:pt idx="441">
                  <c:v>34</c:v>
                </c:pt>
                <c:pt idx="442">
                  <c:v>34</c:v>
                </c:pt>
                <c:pt idx="443">
                  <c:v>33</c:v>
                </c:pt>
                <c:pt idx="444">
                  <c:v>34</c:v>
                </c:pt>
                <c:pt idx="445">
                  <c:v>33</c:v>
                </c:pt>
                <c:pt idx="446">
                  <c:v>33</c:v>
                </c:pt>
                <c:pt idx="447">
                  <c:v>33</c:v>
                </c:pt>
                <c:pt idx="448">
                  <c:v>33</c:v>
                </c:pt>
                <c:pt idx="449">
                  <c:v>33</c:v>
                </c:pt>
                <c:pt idx="450">
                  <c:v>33</c:v>
                </c:pt>
                <c:pt idx="451">
                  <c:v>33</c:v>
                </c:pt>
                <c:pt idx="452">
                  <c:v>32</c:v>
                </c:pt>
                <c:pt idx="453">
                  <c:v>32</c:v>
                </c:pt>
                <c:pt idx="454">
                  <c:v>32</c:v>
                </c:pt>
                <c:pt idx="455">
                  <c:v>32</c:v>
                </c:pt>
                <c:pt idx="456">
                  <c:v>32</c:v>
                </c:pt>
                <c:pt idx="457">
                  <c:v>32</c:v>
                </c:pt>
                <c:pt idx="458">
                  <c:v>32</c:v>
                </c:pt>
                <c:pt idx="459">
                  <c:v>32</c:v>
                </c:pt>
                <c:pt idx="460">
                  <c:v>32</c:v>
                </c:pt>
                <c:pt idx="461">
                  <c:v>32</c:v>
                </c:pt>
                <c:pt idx="462">
                  <c:v>32</c:v>
                </c:pt>
                <c:pt idx="463">
                  <c:v>32</c:v>
                </c:pt>
                <c:pt idx="464">
                  <c:v>32</c:v>
                </c:pt>
                <c:pt idx="465">
                  <c:v>32</c:v>
                </c:pt>
                <c:pt idx="466">
                  <c:v>31</c:v>
                </c:pt>
                <c:pt idx="467">
                  <c:v>32</c:v>
                </c:pt>
                <c:pt idx="468">
                  <c:v>32</c:v>
                </c:pt>
                <c:pt idx="469">
                  <c:v>31</c:v>
                </c:pt>
                <c:pt idx="470">
                  <c:v>31</c:v>
                </c:pt>
                <c:pt idx="471">
                  <c:v>31</c:v>
                </c:pt>
                <c:pt idx="472">
                  <c:v>31</c:v>
                </c:pt>
                <c:pt idx="473">
                  <c:v>31</c:v>
                </c:pt>
                <c:pt idx="474">
                  <c:v>31</c:v>
                </c:pt>
                <c:pt idx="475">
                  <c:v>31</c:v>
                </c:pt>
                <c:pt idx="476">
                  <c:v>31</c:v>
                </c:pt>
                <c:pt idx="477">
                  <c:v>31</c:v>
                </c:pt>
                <c:pt idx="478">
                  <c:v>31</c:v>
                </c:pt>
                <c:pt idx="479">
                  <c:v>31</c:v>
                </c:pt>
                <c:pt idx="480">
                  <c:v>31</c:v>
                </c:pt>
                <c:pt idx="481">
                  <c:v>31</c:v>
                </c:pt>
                <c:pt idx="482">
                  <c:v>30</c:v>
                </c:pt>
                <c:pt idx="483">
                  <c:v>31</c:v>
                </c:pt>
                <c:pt idx="484">
                  <c:v>30</c:v>
                </c:pt>
                <c:pt idx="485">
                  <c:v>30</c:v>
                </c:pt>
                <c:pt idx="486">
                  <c:v>30</c:v>
                </c:pt>
                <c:pt idx="487">
                  <c:v>30</c:v>
                </c:pt>
                <c:pt idx="488">
                  <c:v>30</c:v>
                </c:pt>
                <c:pt idx="489">
                  <c:v>30</c:v>
                </c:pt>
                <c:pt idx="490">
                  <c:v>30</c:v>
                </c:pt>
                <c:pt idx="491">
                  <c:v>30</c:v>
                </c:pt>
                <c:pt idx="492">
                  <c:v>30</c:v>
                </c:pt>
                <c:pt idx="493">
                  <c:v>30</c:v>
                </c:pt>
                <c:pt idx="494">
                  <c:v>30</c:v>
                </c:pt>
                <c:pt idx="495">
                  <c:v>30</c:v>
                </c:pt>
                <c:pt idx="496">
                  <c:v>30</c:v>
                </c:pt>
                <c:pt idx="497">
                  <c:v>30</c:v>
                </c:pt>
                <c:pt idx="498">
                  <c:v>29</c:v>
                </c:pt>
                <c:pt idx="499">
                  <c:v>29</c:v>
                </c:pt>
                <c:pt idx="500">
                  <c:v>29</c:v>
                </c:pt>
                <c:pt idx="501">
                  <c:v>29</c:v>
                </c:pt>
                <c:pt idx="502">
                  <c:v>29</c:v>
                </c:pt>
                <c:pt idx="503">
                  <c:v>29</c:v>
                </c:pt>
                <c:pt idx="504">
                  <c:v>29</c:v>
                </c:pt>
                <c:pt idx="505">
                  <c:v>29</c:v>
                </c:pt>
                <c:pt idx="506">
                  <c:v>29</c:v>
                </c:pt>
                <c:pt idx="507">
                  <c:v>29</c:v>
                </c:pt>
                <c:pt idx="508">
                  <c:v>29</c:v>
                </c:pt>
                <c:pt idx="509">
                  <c:v>29</c:v>
                </c:pt>
                <c:pt idx="510">
                  <c:v>29</c:v>
                </c:pt>
                <c:pt idx="511">
                  <c:v>29</c:v>
                </c:pt>
                <c:pt idx="512">
                  <c:v>29</c:v>
                </c:pt>
                <c:pt idx="513">
                  <c:v>29</c:v>
                </c:pt>
                <c:pt idx="514">
                  <c:v>28</c:v>
                </c:pt>
                <c:pt idx="515">
                  <c:v>28</c:v>
                </c:pt>
                <c:pt idx="516">
                  <c:v>28</c:v>
                </c:pt>
                <c:pt idx="517">
                  <c:v>28</c:v>
                </c:pt>
                <c:pt idx="518">
                  <c:v>28</c:v>
                </c:pt>
                <c:pt idx="519">
                  <c:v>28</c:v>
                </c:pt>
                <c:pt idx="520">
                  <c:v>28</c:v>
                </c:pt>
                <c:pt idx="521">
                  <c:v>28</c:v>
                </c:pt>
                <c:pt idx="522">
                  <c:v>28</c:v>
                </c:pt>
                <c:pt idx="523">
                  <c:v>28</c:v>
                </c:pt>
                <c:pt idx="524">
                  <c:v>28</c:v>
                </c:pt>
                <c:pt idx="525">
                  <c:v>28</c:v>
                </c:pt>
                <c:pt idx="526">
                  <c:v>27</c:v>
                </c:pt>
                <c:pt idx="527">
                  <c:v>28</c:v>
                </c:pt>
                <c:pt idx="528">
                  <c:v>27</c:v>
                </c:pt>
                <c:pt idx="529">
                  <c:v>27</c:v>
                </c:pt>
                <c:pt idx="530">
                  <c:v>27</c:v>
                </c:pt>
                <c:pt idx="531">
                  <c:v>27</c:v>
                </c:pt>
                <c:pt idx="532">
                  <c:v>27</c:v>
                </c:pt>
                <c:pt idx="533">
                  <c:v>27</c:v>
                </c:pt>
                <c:pt idx="534">
                  <c:v>27</c:v>
                </c:pt>
                <c:pt idx="535">
                  <c:v>27</c:v>
                </c:pt>
                <c:pt idx="536">
                  <c:v>27</c:v>
                </c:pt>
                <c:pt idx="537">
                  <c:v>27</c:v>
                </c:pt>
                <c:pt idx="538">
                  <c:v>27</c:v>
                </c:pt>
                <c:pt idx="539">
                  <c:v>27</c:v>
                </c:pt>
                <c:pt idx="540">
                  <c:v>27</c:v>
                </c:pt>
                <c:pt idx="541">
                  <c:v>27</c:v>
                </c:pt>
                <c:pt idx="542">
                  <c:v>27</c:v>
                </c:pt>
                <c:pt idx="543">
                  <c:v>27</c:v>
                </c:pt>
                <c:pt idx="544">
                  <c:v>27</c:v>
                </c:pt>
                <c:pt idx="545">
                  <c:v>27</c:v>
                </c:pt>
                <c:pt idx="546">
                  <c:v>26</c:v>
                </c:pt>
                <c:pt idx="547">
                  <c:v>26</c:v>
                </c:pt>
                <c:pt idx="548">
                  <c:v>27</c:v>
                </c:pt>
                <c:pt idx="549">
                  <c:v>27</c:v>
                </c:pt>
                <c:pt idx="550">
                  <c:v>26</c:v>
                </c:pt>
                <c:pt idx="551">
                  <c:v>26</c:v>
                </c:pt>
                <c:pt idx="552">
                  <c:v>26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26</c:v>
                </c:pt>
                <c:pt idx="560">
                  <c:v>26</c:v>
                </c:pt>
                <c:pt idx="561">
                  <c:v>25</c:v>
                </c:pt>
                <c:pt idx="562">
                  <c:v>25</c:v>
                </c:pt>
                <c:pt idx="563">
                  <c:v>26</c:v>
                </c:pt>
                <c:pt idx="564">
                  <c:v>26</c:v>
                </c:pt>
                <c:pt idx="565">
                  <c:v>25</c:v>
                </c:pt>
                <c:pt idx="566">
                  <c:v>25</c:v>
                </c:pt>
                <c:pt idx="567">
                  <c:v>25</c:v>
                </c:pt>
                <c:pt idx="568">
                  <c:v>26</c:v>
                </c:pt>
                <c:pt idx="569">
                  <c:v>25</c:v>
                </c:pt>
                <c:pt idx="570">
                  <c:v>25</c:v>
                </c:pt>
                <c:pt idx="571">
                  <c:v>25</c:v>
                </c:pt>
                <c:pt idx="572">
                  <c:v>25</c:v>
                </c:pt>
                <c:pt idx="573">
                  <c:v>25</c:v>
                </c:pt>
                <c:pt idx="574">
                  <c:v>25</c:v>
                </c:pt>
                <c:pt idx="575">
                  <c:v>25</c:v>
                </c:pt>
                <c:pt idx="576">
                  <c:v>25</c:v>
                </c:pt>
                <c:pt idx="577">
                  <c:v>25</c:v>
                </c:pt>
                <c:pt idx="578">
                  <c:v>25</c:v>
                </c:pt>
                <c:pt idx="579">
                  <c:v>25</c:v>
                </c:pt>
                <c:pt idx="580">
                  <c:v>25</c:v>
                </c:pt>
                <c:pt idx="581">
                  <c:v>24</c:v>
                </c:pt>
                <c:pt idx="582">
                  <c:v>24</c:v>
                </c:pt>
                <c:pt idx="583">
                  <c:v>24</c:v>
                </c:pt>
                <c:pt idx="584">
                  <c:v>24</c:v>
                </c:pt>
                <c:pt idx="585">
                  <c:v>24</c:v>
                </c:pt>
                <c:pt idx="586">
                  <c:v>24</c:v>
                </c:pt>
                <c:pt idx="587">
                  <c:v>24</c:v>
                </c:pt>
                <c:pt idx="588">
                  <c:v>24</c:v>
                </c:pt>
                <c:pt idx="589">
                  <c:v>24</c:v>
                </c:pt>
                <c:pt idx="590">
                  <c:v>24</c:v>
                </c:pt>
                <c:pt idx="591">
                  <c:v>24</c:v>
                </c:pt>
                <c:pt idx="592">
                  <c:v>24</c:v>
                </c:pt>
                <c:pt idx="593">
                  <c:v>24</c:v>
                </c:pt>
                <c:pt idx="594">
                  <c:v>24</c:v>
                </c:pt>
                <c:pt idx="595">
                  <c:v>24</c:v>
                </c:pt>
                <c:pt idx="596">
                  <c:v>24</c:v>
                </c:pt>
                <c:pt idx="597">
                  <c:v>24</c:v>
                </c:pt>
                <c:pt idx="598">
                  <c:v>24</c:v>
                </c:pt>
                <c:pt idx="599">
                  <c:v>23</c:v>
                </c:pt>
                <c:pt idx="600">
                  <c:v>23</c:v>
                </c:pt>
                <c:pt idx="601">
                  <c:v>23</c:v>
                </c:pt>
                <c:pt idx="602">
                  <c:v>24</c:v>
                </c:pt>
                <c:pt idx="603">
                  <c:v>24</c:v>
                </c:pt>
                <c:pt idx="604">
                  <c:v>23</c:v>
                </c:pt>
                <c:pt idx="605">
                  <c:v>23</c:v>
                </c:pt>
                <c:pt idx="606">
                  <c:v>23</c:v>
                </c:pt>
                <c:pt idx="607">
                  <c:v>23</c:v>
                </c:pt>
                <c:pt idx="608">
                  <c:v>23</c:v>
                </c:pt>
                <c:pt idx="609">
                  <c:v>23</c:v>
                </c:pt>
                <c:pt idx="610">
                  <c:v>23</c:v>
                </c:pt>
                <c:pt idx="611">
                  <c:v>23</c:v>
                </c:pt>
                <c:pt idx="612">
                  <c:v>23</c:v>
                </c:pt>
                <c:pt idx="613">
                  <c:v>23</c:v>
                </c:pt>
                <c:pt idx="614">
                  <c:v>23</c:v>
                </c:pt>
                <c:pt idx="615">
                  <c:v>23</c:v>
                </c:pt>
                <c:pt idx="616">
                  <c:v>23</c:v>
                </c:pt>
                <c:pt idx="617">
                  <c:v>23</c:v>
                </c:pt>
                <c:pt idx="618">
                  <c:v>23</c:v>
                </c:pt>
                <c:pt idx="619">
                  <c:v>23</c:v>
                </c:pt>
                <c:pt idx="620">
                  <c:v>22</c:v>
                </c:pt>
                <c:pt idx="621">
                  <c:v>23</c:v>
                </c:pt>
                <c:pt idx="622">
                  <c:v>23</c:v>
                </c:pt>
                <c:pt idx="623">
                  <c:v>23</c:v>
                </c:pt>
                <c:pt idx="624">
                  <c:v>23</c:v>
                </c:pt>
                <c:pt idx="625">
                  <c:v>22</c:v>
                </c:pt>
                <c:pt idx="626">
                  <c:v>23</c:v>
                </c:pt>
                <c:pt idx="627">
                  <c:v>22</c:v>
                </c:pt>
                <c:pt idx="628">
                  <c:v>22</c:v>
                </c:pt>
                <c:pt idx="629">
                  <c:v>22</c:v>
                </c:pt>
                <c:pt idx="630">
                  <c:v>22</c:v>
                </c:pt>
                <c:pt idx="631">
                  <c:v>22</c:v>
                </c:pt>
                <c:pt idx="632">
                  <c:v>22</c:v>
                </c:pt>
                <c:pt idx="633">
                  <c:v>22</c:v>
                </c:pt>
                <c:pt idx="634">
                  <c:v>22</c:v>
                </c:pt>
                <c:pt idx="635">
                  <c:v>22</c:v>
                </c:pt>
                <c:pt idx="636">
                  <c:v>22</c:v>
                </c:pt>
                <c:pt idx="637">
                  <c:v>22</c:v>
                </c:pt>
                <c:pt idx="638">
                  <c:v>22</c:v>
                </c:pt>
                <c:pt idx="639">
                  <c:v>22</c:v>
                </c:pt>
                <c:pt idx="640">
                  <c:v>22</c:v>
                </c:pt>
                <c:pt idx="641">
                  <c:v>22</c:v>
                </c:pt>
                <c:pt idx="642">
                  <c:v>22</c:v>
                </c:pt>
                <c:pt idx="643">
                  <c:v>22</c:v>
                </c:pt>
                <c:pt idx="644">
                  <c:v>22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22</c:v>
                </c:pt>
                <c:pt idx="649">
                  <c:v>22</c:v>
                </c:pt>
                <c:pt idx="650">
                  <c:v>21</c:v>
                </c:pt>
                <c:pt idx="651">
                  <c:v>21</c:v>
                </c:pt>
                <c:pt idx="652">
                  <c:v>21</c:v>
                </c:pt>
                <c:pt idx="653">
                  <c:v>21</c:v>
                </c:pt>
                <c:pt idx="654">
                  <c:v>21</c:v>
                </c:pt>
                <c:pt idx="655">
                  <c:v>21</c:v>
                </c:pt>
                <c:pt idx="656">
                  <c:v>21</c:v>
                </c:pt>
                <c:pt idx="657">
                  <c:v>21</c:v>
                </c:pt>
                <c:pt idx="658">
                  <c:v>21</c:v>
                </c:pt>
                <c:pt idx="659">
                  <c:v>20</c:v>
                </c:pt>
                <c:pt idx="660">
                  <c:v>21</c:v>
                </c:pt>
                <c:pt idx="661">
                  <c:v>20</c:v>
                </c:pt>
                <c:pt idx="662">
                  <c:v>21</c:v>
                </c:pt>
                <c:pt idx="663">
                  <c:v>21</c:v>
                </c:pt>
                <c:pt idx="664">
                  <c:v>20</c:v>
                </c:pt>
                <c:pt idx="665">
                  <c:v>20</c:v>
                </c:pt>
                <c:pt idx="666">
                  <c:v>20</c:v>
                </c:pt>
                <c:pt idx="667">
                  <c:v>20</c:v>
                </c:pt>
                <c:pt idx="668">
                  <c:v>21</c:v>
                </c:pt>
                <c:pt idx="669">
                  <c:v>21</c:v>
                </c:pt>
                <c:pt idx="670">
                  <c:v>20</c:v>
                </c:pt>
                <c:pt idx="671">
                  <c:v>20</c:v>
                </c:pt>
                <c:pt idx="672">
                  <c:v>20</c:v>
                </c:pt>
                <c:pt idx="673">
                  <c:v>20</c:v>
                </c:pt>
                <c:pt idx="674">
                  <c:v>19</c:v>
                </c:pt>
                <c:pt idx="675">
                  <c:v>20</c:v>
                </c:pt>
                <c:pt idx="676">
                  <c:v>20</c:v>
                </c:pt>
                <c:pt idx="677">
                  <c:v>20</c:v>
                </c:pt>
                <c:pt idx="678">
                  <c:v>19</c:v>
                </c:pt>
                <c:pt idx="679">
                  <c:v>20</c:v>
                </c:pt>
                <c:pt idx="680">
                  <c:v>20</c:v>
                </c:pt>
                <c:pt idx="681">
                  <c:v>19</c:v>
                </c:pt>
                <c:pt idx="682">
                  <c:v>19</c:v>
                </c:pt>
                <c:pt idx="683">
                  <c:v>19</c:v>
                </c:pt>
                <c:pt idx="684">
                  <c:v>19</c:v>
                </c:pt>
                <c:pt idx="685">
                  <c:v>19</c:v>
                </c:pt>
                <c:pt idx="686">
                  <c:v>19</c:v>
                </c:pt>
                <c:pt idx="687">
                  <c:v>19</c:v>
                </c:pt>
                <c:pt idx="688">
                  <c:v>19</c:v>
                </c:pt>
                <c:pt idx="689">
                  <c:v>19</c:v>
                </c:pt>
                <c:pt idx="690">
                  <c:v>19</c:v>
                </c:pt>
                <c:pt idx="691">
                  <c:v>20</c:v>
                </c:pt>
                <c:pt idx="692">
                  <c:v>19</c:v>
                </c:pt>
                <c:pt idx="693">
                  <c:v>19</c:v>
                </c:pt>
                <c:pt idx="694">
                  <c:v>19</c:v>
                </c:pt>
                <c:pt idx="695">
                  <c:v>19</c:v>
                </c:pt>
                <c:pt idx="696">
                  <c:v>19</c:v>
                </c:pt>
                <c:pt idx="697">
                  <c:v>19</c:v>
                </c:pt>
                <c:pt idx="698">
                  <c:v>19</c:v>
                </c:pt>
                <c:pt idx="699">
                  <c:v>19</c:v>
                </c:pt>
                <c:pt idx="700">
                  <c:v>19</c:v>
                </c:pt>
                <c:pt idx="701">
                  <c:v>18</c:v>
                </c:pt>
                <c:pt idx="702">
                  <c:v>18</c:v>
                </c:pt>
                <c:pt idx="703">
                  <c:v>18</c:v>
                </c:pt>
                <c:pt idx="704">
                  <c:v>19</c:v>
                </c:pt>
                <c:pt idx="705">
                  <c:v>18</c:v>
                </c:pt>
                <c:pt idx="706">
                  <c:v>18</c:v>
                </c:pt>
                <c:pt idx="707">
                  <c:v>19</c:v>
                </c:pt>
                <c:pt idx="708">
                  <c:v>18</c:v>
                </c:pt>
                <c:pt idx="709">
                  <c:v>18</c:v>
                </c:pt>
                <c:pt idx="710">
                  <c:v>18</c:v>
                </c:pt>
                <c:pt idx="711">
                  <c:v>18</c:v>
                </c:pt>
                <c:pt idx="712">
                  <c:v>18</c:v>
                </c:pt>
                <c:pt idx="713">
                  <c:v>18</c:v>
                </c:pt>
                <c:pt idx="714">
                  <c:v>18</c:v>
                </c:pt>
                <c:pt idx="715">
                  <c:v>18</c:v>
                </c:pt>
                <c:pt idx="716">
                  <c:v>18</c:v>
                </c:pt>
                <c:pt idx="717">
                  <c:v>18</c:v>
                </c:pt>
                <c:pt idx="718">
                  <c:v>18</c:v>
                </c:pt>
                <c:pt idx="719">
                  <c:v>18</c:v>
                </c:pt>
                <c:pt idx="720">
                  <c:v>17</c:v>
                </c:pt>
                <c:pt idx="721">
                  <c:v>18</c:v>
                </c:pt>
                <c:pt idx="722">
                  <c:v>18</c:v>
                </c:pt>
                <c:pt idx="723">
                  <c:v>18</c:v>
                </c:pt>
                <c:pt idx="724">
                  <c:v>18</c:v>
                </c:pt>
                <c:pt idx="725">
                  <c:v>17</c:v>
                </c:pt>
                <c:pt idx="726">
                  <c:v>18</c:v>
                </c:pt>
                <c:pt idx="727">
                  <c:v>18</c:v>
                </c:pt>
                <c:pt idx="728">
                  <c:v>18</c:v>
                </c:pt>
                <c:pt idx="729">
                  <c:v>17</c:v>
                </c:pt>
                <c:pt idx="730">
                  <c:v>18</c:v>
                </c:pt>
                <c:pt idx="731">
                  <c:v>17</c:v>
                </c:pt>
                <c:pt idx="732">
                  <c:v>17</c:v>
                </c:pt>
                <c:pt idx="733">
                  <c:v>17</c:v>
                </c:pt>
                <c:pt idx="734">
                  <c:v>17</c:v>
                </c:pt>
                <c:pt idx="735">
                  <c:v>17</c:v>
                </c:pt>
                <c:pt idx="736">
                  <c:v>17</c:v>
                </c:pt>
                <c:pt idx="737">
                  <c:v>17</c:v>
                </c:pt>
                <c:pt idx="738">
                  <c:v>17</c:v>
                </c:pt>
                <c:pt idx="739">
                  <c:v>17</c:v>
                </c:pt>
                <c:pt idx="740">
                  <c:v>17</c:v>
                </c:pt>
                <c:pt idx="741">
                  <c:v>17</c:v>
                </c:pt>
                <c:pt idx="742">
                  <c:v>17</c:v>
                </c:pt>
                <c:pt idx="743">
                  <c:v>17</c:v>
                </c:pt>
                <c:pt idx="744">
                  <c:v>17</c:v>
                </c:pt>
                <c:pt idx="745">
                  <c:v>17</c:v>
                </c:pt>
                <c:pt idx="746">
                  <c:v>17</c:v>
                </c:pt>
                <c:pt idx="747">
                  <c:v>17</c:v>
                </c:pt>
                <c:pt idx="748">
                  <c:v>17</c:v>
                </c:pt>
                <c:pt idx="749">
                  <c:v>17</c:v>
                </c:pt>
                <c:pt idx="750">
                  <c:v>16</c:v>
                </c:pt>
                <c:pt idx="751">
                  <c:v>17</c:v>
                </c:pt>
                <c:pt idx="752">
                  <c:v>17</c:v>
                </c:pt>
                <c:pt idx="753">
                  <c:v>17</c:v>
                </c:pt>
                <c:pt idx="754">
                  <c:v>17</c:v>
                </c:pt>
                <c:pt idx="755">
                  <c:v>16</c:v>
                </c:pt>
                <c:pt idx="756">
                  <c:v>16</c:v>
                </c:pt>
                <c:pt idx="757">
                  <c:v>16</c:v>
                </c:pt>
                <c:pt idx="758">
                  <c:v>16</c:v>
                </c:pt>
                <c:pt idx="759">
                  <c:v>16</c:v>
                </c:pt>
                <c:pt idx="760">
                  <c:v>16</c:v>
                </c:pt>
                <c:pt idx="761">
                  <c:v>16</c:v>
                </c:pt>
                <c:pt idx="762">
                  <c:v>16</c:v>
                </c:pt>
                <c:pt idx="763">
                  <c:v>16</c:v>
                </c:pt>
                <c:pt idx="764">
                  <c:v>16</c:v>
                </c:pt>
                <c:pt idx="765">
                  <c:v>16</c:v>
                </c:pt>
                <c:pt idx="766">
                  <c:v>16</c:v>
                </c:pt>
                <c:pt idx="767">
                  <c:v>16</c:v>
                </c:pt>
                <c:pt idx="768">
                  <c:v>16</c:v>
                </c:pt>
                <c:pt idx="769">
                  <c:v>16</c:v>
                </c:pt>
                <c:pt idx="770">
                  <c:v>16</c:v>
                </c:pt>
                <c:pt idx="771">
                  <c:v>16</c:v>
                </c:pt>
                <c:pt idx="772">
                  <c:v>16</c:v>
                </c:pt>
                <c:pt idx="773">
                  <c:v>16</c:v>
                </c:pt>
                <c:pt idx="774">
                  <c:v>16</c:v>
                </c:pt>
                <c:pt idx="775">
                  <c:v>16</c:v>
                </c:pt>
                <c:pt idx="776">
                  <c:v>16</c:v>
                </c:pt>
                <c:pt idx="777">
                  <c:v>16</c:v>
                </c:pt>
                <c:pt idx="778">
                  <c:v>16</c:v>
                </c:pt>
                <c:pt idx="779">
                  <c:v>16</c:v>
                </c:pt>
                <c:pt idx="780">
                  <c:v>16</c:v>
                </c:pt>
                <c:pt idx="781">
                  <c:v>15</c:v>
                </c:pt>
                <c:pt idx="782">
                  <c:v>15</c:v>
                </c:pt>
                <c:pt idx="783">
                  <c:v>16</c:v>
                </c:pt>
                <c:pt idx="784">
                  <c:v>15</c:v>
                </c:pt>
                <c:pt idx="785">
                  <c:v>15</c:v>
                </c:pt>
                <c:pt idx="786">
                  <c:v>15</c:v>
                </c:pt>
                <c:pt idx="787">
                  <c:v>15</c:v>
                </c:pt>
                <c:pt idx="788">
                  <c:v>15</c:v>
                </c:pt>
                <c:pt idx="789">
                  <c:v>15</c:v>
                </c:pt>
                <c:pt idx="790">
                  <c:v>15</c:v>
                </c:pt>
                <c:pt idx="791">
                  <c:v>15</c:v>
                </c:pt>
                <c:pt idx="792">
                  <c:v>15</c:v>
                </c:pt>
                <c:pt idx="793">
                  <c:v>15</c:v>
                </c:pt>
                <c:pt idx="794">
                  <c:v>15</c:v>
                </c:pt>
                <c:pt idx="795">
                  <c:v>15</c:v>
                </c:pt>
                <c:pt idx="796">
                  <c:v>15</c:v>
                </c:pt>
                <c:pt idx="797">
                  <c:v>15</c:v>
                </c:pt>
                <c:pt idx="798">
                  <c:v>15</c:v>
                </c:pt>
                <c:pt idx="799">
                  <c:v>15</c:v>
                </c:pt>
                <c:pt idx="800">
                  <c:v>15</c:v>
                </c:pt>
                <c:pt idx="801">
                  <c:v>15</c:v>
                </c:pt>
                <c:pt idx="802">
                  <c:v>14</c:v>
                </c:pt>
                <c:pt idx="803">
                  <c:v>15</c:v>
                </c:pt>
                <c:pt idx="804">
                  <c:v>15</c:v>
                </c:pt>
                <c:pt idx="805">
                  <c:v>14</c:v>
                </c:pt>
                <c:pt idx="806">
                  <c:v>14</c:v>
                </c:pt>
                <c:pt idx="807">
                  <c:v>14</c:v>
                </c:pt>
                <c:pt idx="808">
                  <c:v>15</c:v>
                </c:pt>
                <c:pt idx="809">
                  <c:v>14</c:v>
                </c:pt>
                <c:pt idx="810">
                  <c:v>15</c:v>
                </c:pt>
                <c:pt idx="811">
                  <c:v>15</c:v>
                </c:pt>
                <c:pt idx="812">
                  <c:v>15</c:v>
                </c:pt>
                <c:pt idx="813">
                  <c:v>14</c:v>
                </c:pt>
                <c:pt idx="814">
                  <c:v>14</c:v>
                </c:pt>
                <c:pt idx="815">
                  <c:v>14</c:v>
                </c:pt>
                <c:pt idx="816">
                  <c:v>14</c:v>
                </c:pt>
                <c:pt idx="817">
                  <c:v>14</c:v>
                </c:pt>
                <c:pt idx="818">
                  <c:v>14</c:v>
                </c:pt>
                <c:pt idx="819">
                  <c:v>14</c:v>
                </c:pt>
                <c:pt idx="820">
                  <c:v>14</c:v>
                </c:pt>
                <c:pt idx="821">
                  <c:v>14</c:v>
                </c:pt>
                <c:pt idx="822">
                  <c:v>14</c:v>
                </c:pt>
                <c:pt idx="823">
                  <c:v>14</c:v>
                </c:pt>
                <c:pt idx="824">
                  <c:v>14</c:v>
                </c:pt>
                <c:pt idx="825">
                  <c:v>14</c:v>
                </c:pt>
                <c:pt idx="826">
                  <c:v>14</c:v>
                </c:pt>
                <c:pt idx="827">
                  <c:v>14</c:v>
                </c:pt>
                <c:pt idx="828">
                  <c:v>14</c:v>
                </c:pt>
                <c:pt idx="829">
                  <c:v>14</c:v>
                </c:pt>
                <c:pt idx="830">
                  <c:v>14</c:v>
                </c:pt>
                <c:pt idx="831">
                  <c:v>14</c:v>
                </c:pt>
                <c:pt idx="832">
                  <c:v>14</c:v>
                </c:pt>
                <c:pt idx="833">
                  <c:v>14</c:v>
                </c:pt>
                <c:pt idx="834">
                  <c:v>14</c:v>
                </c:pt>
                <c:pt idx="835">
                  <c:v>13</c:v>
                </c:pt>
                <c:pt idx="836">
                  <c:v>13</c:v>
                </c:pt>
                <c:pt idx="837">
                  <c:v>14</c:v>
                </c:pt>
                <c:pt idx="838">
                  <c:v>14</c:v>
                </c:pt>
                <c:pt idx="839">
                  <c:v>14</c:v>
                </c:pt>
                <c:pt idx="840">
                  <c:v>14</c:v>
                </c:pt>
                <c:pt idx="841">
                  <c:v>13</c:v>
                </c:pt>
                <c:pt idx="842">
                  <c:v>13</c:v>
                </c:pt>
                <c:pt idx="843">
                  <c:v>13</c:v>
                </c:pt>
                <c:pt idx="844">
                  <c:v>13</c:v>
                </c:pt>
                <c:pt idx="845">
                  <c:v>13</c:v>
                </c:pt>
                <c:pt idx="846">
                  <c:v>13</c:v>
                </c:pt>
                <c:pt idx="847">
                  <c:v>13</c:v>
                </c:pt>
                <c:pt idx="848">
                  <c:v>13</c:v>
                </c:pt>
                <c:pt idx="849">
                  <c:v>13</c:v>
                </c:pt>
                <c:pt idx="850">
                  <c:v>13</c:v>
                </c:pt>
                <c:pt idx="851">
                  <c:v>13</c:v>
                </c:pt>
                <c:pt idx="852">
                  <c:v>13</c:v>
                </c:pt>
                <c:pt idx="853">
                  <c:v>13</c:v>
                </c:pt>
                <c:pt idx="854">
                  <c:v>13</c:v>
                </c:pt>
                <c:pt idx="855">
                  <c:v>13</c:v>
                </c:pt>
                <c:pt idx="856">
                  <c:v>13</c:v>
                </c:pt>
                <c:pt idx="857">
                  <c:v>13</c:v>
                </c:pt>
                <c:pt idx="858">
                  <c:v>13</c:v>
                </c:pt>
                <c:pt idx="859">
                  <c:v>13</c:v>
                </c:pt>
                <c:pt idx="860">
                  <c:v>13</c:v>
                </c:pt>
                <c:pt idx="861">
                  <c:v>13</c:v>
                </c:pt>
                <c:pt idx="862">
                  <c:v>12</c:v>
                </c:pt>
                <c:pt idx="863">
                  <c:v>12</c:v>
                </c:pt>
                <c:pt idx="864">
                  <c:v>12</c:v>
                </c:pt>
                <c:pt idx="865">
                  <c:v>12</c:v>
                </c:pt>
                <c:pt idx="866">
                  <c:v>12</c:v>
                </c:pt>
                <c:pt idx="867">
                  <c:v>13</c:v>
                </c:pt>
                <c:pt idx="868">
                  <c:v>12</c:v>
                </c:pt>
                <c:pt idx="869">
                  <c:v>12</c:v>
                </c:pt>
                <c:pt idx="870">
                  <c:v>12</c:v>
                </c:pt>
                <c:pt idx="871">
                  <c:v>12</c:v>
                </c:pt>
                <c:pt idx="872">
                  <c:v>12</c:v>
                </c:pt>
                <c:pt idx="873">
                  <c:v>12</c:v>
                </c:pt>
                <c:pt idx="874">
                  <c:v>12</c:v>
                </c:pt>
                <c:pt idx="875">
                  <c:v>12</c:v>
                </c:pt>
                <c:pt idx="876">
                  <c:v>12</c:v>
                </c:pt>
                <c:pt idx="877">
                  <c:v>12</c:v>
                </c:pt>
                <c:pt idx="878">
                  <c:v>12</c:v>
                </c:pt>
                <c:pt idx="879">
                  <c:v>12</c:v>
                </c:pt>
                <c:pt idx="880">
                  <c:v>12</c:v>
                </c:pt>
                <c:pt idx="881">
                  <c:v>12</c:v>
                </c:pt>
                <c:pt idx="882">
                  <c:v>12</c:v>
                </c:pt>
                <c:pt idx="883">
                  <c:v>12</c:v>
                </c:pt>
                <c:pt idx="884">
                  <c:v>12</c:v>
                </c:pt>
                <c:pt idx="885">
                  <c:v>12</c:v>
                </c:pt>
                <c:pt idx="886">
                  <c:v>12</c:v>
                </c:pt>
                <c:pt idx="887">
                  <c:v>12</c:v>
                </c:pt>
                <c:pt idx="888">
                  <c:v>12</c:v>
                </c:pt>
                <c:pt idx="889">
                  <c:v>11</c:v>
                </c:pt>
                <c:pt idx="890">
                  <c:v>12</c:v>
                </c:pt>
                <c:pt idx="891">
                  <c:v>11</c:v>
                </c:pt>
                <c:pt idx="892">
                  <c:v>12</c:v>
                </c:pt>
                <c:pt idx="893">
                  <c:v>12</c:v>
                </c:pt>
                <c:pt idx="894">
                  <c:v>11</c:v>
                </c:pt>
                <c:pt idx="895">
                  <c:v>11</c:v>
                </c:pt>
                <c:pt idx="896">
                  <c:v>11</c:v>
                </c:pt>
                <c:pt idx="897">
                  <c:v>11</c:v>
                </c:pt>
                <c:pt idx="898">
                  <c:v>12</c:v>
                </c:pt>
                <c:pt idx="899">
                  <c:v>11</c:v>
                </c:pt>
                <c:pt idx="900">
                  <c:v>12</c:v>
                </c:pt>
                <c:pt idx="901">
                  <c:v>11</c:v>
                </c:pt>
                <c:pt idx="902">
                  <c:v>11</c:v>
                </c:pt>
                <c:pt idx="903">
                  <c:v>11</c:v>
                </c:pt>
                <c:pt idx="904">
                  <c:v>11</c:v>
                </c:pt>
                <c:pt idx="905">
                  <c:v>11</c:v>
                </c:pt>
                <c:pt idx="906">
                  <c:v>11</c:v>
                </c:pt>
                <c:pt idx="907">
                  <c:v>11</c:v>
                </c:pt>
                <c:pt idx="908">
                  <c:v>11</c:v>
                </c:pt>
                <c:pt idx="909">
                  <c:v>11</c:v>
                </c:pt>
                <c:pt idx="910">
                  <c:v>11</c:v>
                </c:pt>
                <c:pt idx="911">
                  <c:v>11</c:v>
                </c:pt>
                <c:pt idx="912">
                  <c:v>11</c:v>
                </c:pt>
                <c:pt idx="913">
                  <c:v>11</c:v>
                </c:pt>
                <c:pt idx="914">
                  <c:v>11</c:v>
                </c:pt>
                <c:pt idx="915">
                  <c:v>11</c:v>
                </c:pt>
                <c:pt idx="916">
                  <c:v>11</c:v>
                </c:pt>
                <c:pt idx="917">
                  <c:v>11</c:v>
                </c:pt>
                <c:pt idx="918">
                  <c:v>10</c:v>
                </c:pt>
                <c:pt idx="919">
                  <c:v>10</c:v>
                </c:pt>
                <c:pt idx="920">
                  <c:v>10</c:v>
                </c:pt>
                <c:pt idx="921">
                  <c:v>10</c:v>
                </c:pt>
                <c:pt idx="922">
                  <c:v>10</c:v>
                </c:pt>
                <c:pt idx="923">
                  <c:v>10</c:v>
                </c:pt>
                <c:pt idx="924">
                  <c:v>11</c:v>
                </c:pt>
                <c:pt idx="925">
                  <c:v>10</c:v>
                </c:pt>
                <c:pt idx="926">
                  <c:v>10</c:v>
                </c:pt>
                <c:pt idx="927">
                  <c:v>10</c:v>
                </c:pt>
                <c:pt idx="928">
                  <c:v>11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10</c:v>
                </c:pt>
                <c:pt idx="934">
                  <c:v>10</c:v>
                </c:pt>
                <c:pt idx="935">
                  <c:v>10</c:v>
                </c:pt>
                <c:pt idx="936">
                  <c:v>10</c:v>
                </c:pt>
                <c:pt idx="937">
                  <c:v>10</c:v>
                </c:pt>
                <c:pt idx="938">
                  <c:v>10</c:v>
                </c:pt>
                <c:pt idx="939">
                  <c:v>10</c:v>
                </c:pt>
                <c:pt idx="940">
                  <c:v>10</c:v>
                </c:pt>
                <c:pt idx="941">
                  <c:v>9</c:v>
                </c:pt>
                <c:pt idx="942">
                  <c:v>9</c:v>
                </c:pt>
                <c:pt idx="943">
                  <c:v>10</c:v>
                </c:pt>
                <c:pt idx="944">
                  <c:v>10</c:v>
                </c:pt>
                <c:pt idx="945">
                  <c:v>10</c:v>
                </c:pt>
                <c:pt idx="946">
                  <c:v>10</c:v>
                </c:pt>
                <c:pt idx="947">
                  <c:v>10</c:v>
                </c:pt>
                <c:pt idx="948">
                  <c:v>10</c:v>
                </c:pt>
                <c:pt idx="949">
                  <c:v>9</c:v>
                </c:pt>
                <c:pt idx="950">
                  <c:v>9</c:v>
                </c:pt>
                <c:pt idx="951">
                  <c:v>9</c:v>
                </c:pt>
                <c:pt idx="952">
                  <c:v>9</c:v>
                </c:pt>
                <c:pt idx="953">
                  <c:v>9</c:v>
                </c:pt>
                <c:pt idx="954">
                  <c:v>9</c:v>
                </c:pt>
                <c:pt idx="955">
                  <c:v>9</c:v>
                </c:pt>
                <c:pt idx="956">
                  <c:v>9</c:v>
                </c:pt>
                <c:pt idx="957">
                  <c:v>9</c:v>
                </c:pt>
                <c:pt idx="958">
                  <c:v>9</c:v>
                </c:pt>
                <c:pt idx="959">
                  <c:v>9</c:v>
                </c:pt>
                <c:pt idx="960">
                  <c:v>9</c:v>
                </c:pt>
                <c:pt idx="961">
                  <c:v>9</c:v>
                </c:pt>
                <c:pt idx="962">
                  <c:v>9</c:v>
                </c:pt>
                <c:pt idx="963">
                  <c:v>9</c:v>
                </c:pt>
                <c:pt idx="964">
                  <c:v>9</c:v>
                </c:pt>
                <c:pt idx="965">
                  <c:v>9</c:v>
                </c:pt>
                <c:pt idx="966">
                  <c:v>9</c:v>
                </c:pt>
                <c:pt idx="967">
                  <c:v>9</c:v>
                </c:pt>
                <c:pt idx="968">
                  <c:v>9</c:v>
                </c:pt>
                <c:pt idx="969">
                  <c:v>9</c:v>
                </c:pt>
                <c:pt idx="970">
                  <c:v>8</c:v>
                </c:pt>
                <c:pt idx="971">
                  <c:v>8</c:v>
                </c:pt>
                <c:pt idx="972">
                  <c:v>9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8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8</c:v>
                </c:pt>
                <c:pt idx="999">
                  <c:v>8</c:v>
                </c:pt>
                <c:pt idx="1000">
                  <c:v>8</c:v>
                </c:pt>
                <c:pt idx="1001">
                  <c:v>8</c:v>
                </c:pt>
                <c:pt idx="1002">
                  <c:v>8</c:v>
                </c:pt>
                <c:pt idx="1003">
                  <c:v>8</c:v>
                </c:pt>
                <c:pt idx="1004">
                  <c:v>8</c:v>
                </c:pt>
                <c:pt idx="1005">
                  <c:v>8</c:v>
                </c:pt>
                <c:pt idx="1006">
                  <c:v>8</c:v>
                </c:pt>
                <c:pt idx="1007">
                  <c:v>7</c:v>
                </c:pt>
                <c:pt idx="1008">
                  <c:v>8</c:v>
                </c:pt>
                <c:pt idx="1009">
                  <c:v>7</c:v>
                </c:pt>
                <c:pt idx="1010">
                  <c:v>7</c:v>
                </c:pt>
                <c:pt idx="1011">
                  <c:v>7</c:v>
                </c:pt>
                <c:pt idx="1012">
                  <c:v>7</c:v>
                </c:pt>
                <c:pt idx="1013">
                  <c:v>7</c:v>
                </c:pt>
                <c:pt idx="1014">
                  <c:v>7</c:v>
                </c:pt>
                <c:pt idx="1015">
                  <c:v>7</c:v>
                </c:pt>
                <c:pt idx="1016">
                  <c:v>7</c:v>
                </c:pt>
                <c:pt idx="1017">
                  <c:v>7</c:v>
                </c:pt>
                <c:pt idx="1018">
                  <c:v>7</c:v>
                </c:pt>
                <c:pt idx="1019">
                  <c:v>7</c:v>
                </c:pt>
                <c:pt idx="1020">
                  <c:v>7</c:v>
                </c:pt>
                <c:pt idx="1021">
                  <c:v>7</c:v>
                </c:pt>
                <c:pt idx="1022">
                  <c:v>7</c:v>
                </c:pt>
                <c:pt idx="1023">
                  <c:v>7</c:v>
                </c:pt>
                <c:pt idx="1024">
                  <c:v>7</c:v>
                </c:pt>
                <c:pt idx="1025">
                  <c:v>7</c:v>
                </c:pt>
                <c:pt idx="1026">
                  <c:v>7</c:v>
                </c:pt>
                <c:pt idx="1027">
                  <c:v>7</c:v>
                </c:pt>
                <c:pt idx="1028">
                  <c:v>6</c:v>
                </c:pt>
                <c:pt idx="1029">
                  <c:v>7</c:v>
                </c:pt>
                <c:pt idx="1030">
                  <c:v>7</c:v>
                </c:pt>
                <c:pt idx="1031">
                  <c:v>7</c:v>
                </c:pt>
                <c:pt idx="1032">
                  <c:v>7</c:v>
                </c:pt>
                <c:pt idx="1033">
                  <c:v>7</c:v>
                </c:pt>
                <c:pt idx="1034">
                  <c:v>7</c:v>
                </c:pt>
                <c:pt idx="1035">
                  <c:v>6</c:v>
                </c:pt>
                <c:pt idx="1036">
                  <c:v>7</c:v>
                </c:pt>
                <c:pt idx="1037">
                  <c:v>7</c:v>
                </c:pt>
                <c:pt idx="1038">
                  <c:v>6</c:v>
                </c:pt>
                <c:pt idx="1039">
                  <c:v>6</c:v>
                </c:pt>
                <c:pt idx="1040">
                  <c:v>6</c:v>
                </c:pt>
                <c:pt idx="1041">
                  <c:v>6</c:v>
                </c:pt>
                <c:pt idx="1042">
                  <c:v>6</c:v>
                </c:pt>
                <c:pt idx="1043">
                  <c:v>6</c:v>
                </c:pt>
                <c:pt idx="1044">
                  <c:v>6</c:v>
                </c:pt>
                <c:pt idx="1045">
                  <c:v>6</c:v>
                </c:pt>
                <c:pt idx="1046">
                  <c:v>6</c:v>
                </c:pt>
                <c:pt idx="1047">
                  <c:v>6</c:v>
                </c:pt>
                <c:pt idx="1048">
                  <c:v>6</c:v>
                </c:pt>
                <c:pt idx="1049">
                  <c:v>6</c:v>
                </c:pt>
                <c:pt idx="1050">
                  <c:v>6</c:v>
                </c:pt>
                <c:pt idx="1051">
                  <c:v>6</c:v>
                </c:pt>
                <c:pt idx="1052">
                  <c:v>6</c:v>
                </c:pt>
                <c:pt idx="1053">
                  <c:v>6</c:v>
                </c:pt>
                <c:pt idx="1054">
                  <c:v>6</c:v>
                </c:pt>
                <c:pt idx="1055">
                  <c:v>6</c:v>
                </c:pt>
                <c:pt idx="1056">
                  <c:v>6</c:v>
                </c:pt>
                <c:pt idx="1057">
                  <c:v>6</c:v>
                </c:pt>
                <c:pt idx="1058">
                  <c:v>5</c:v>
                </c:pt>
                <c:pt idx="1059">
                  <c:v>6</c:v>
                </c:pt>
                <c:pt idx="1060">
                  <c:v>6</c:v>
                </c:pt>
                <c:pt idx="1061">
                  <c:v>6</c:v>
                </c:pt>
                <c:pt idx="1062">
                  <c:v>5</c:v>
                </c:pt>
                <c:pt idx="1063">
                  <c:v>6</c:v>
                </c:pt>
                <c:pt idx="1064">
                  <c:v>5</c:v>
                </c:pt>
                <c:pt idx="1065">
                  <c:v>5</c:v>
                </c:pt>
                <c:pt idx="1066">
                  <c:v>5</c:v>
                </c:pt>
                <c:pt idx="1067">
                  <c:v>6</c:v>
                </c:pt>
                <c:pt idx="1068">
                  <c:v>5</c:v>
                </c:pt>
                <c:pt idx="1069">
                  <c:v>6</c:v>
                </c:pt>
                <c:pt idx="1070">
                  <c:v>5</c:v>
                </c:pt>
                <c:pt idx="1071">
                  <c:v>5</c:v>
                </c:pt>
                <c:pt idx="1072">
                  <c:v>5</c:v>
                </c:pt>
                <c:pt idx="1073">
                  <c:v>5</c:v>
                </c:pt>
                <c:pt idx="1074">
                  <c:v>5</c:v>
                </c:pt>
                <c:pt idx="1075">
                  <c:v>5</c:v>
                </c:pt>
                <c:pt idx="1076">
                  <c:v>5</c:v>
                </c:pt>
                <c:pt idx="1077">
                  <c:v>6</c:v>
                </c:pt>
                <c:pt idx="1078">
                  <c:v>6</c:v>
                </c:pt>
                <c:pt idx="1079">
                  <c:v>5</c:v>
                </c:pt>
                <c:pt idx="1080">
                  <c:v>5</c:v>
                </c:pt>
                <c:pt idx="1081">
                  <c:v>5</c:v>
                </c:pt>
                <c:pt idx="1082">
                  <c:v>5</c:v>
                </c:pt>
                <c:pt idx="1083">
                  <c:v>5</c:v>
                </c:pt>
                <c:pt idx="1084">
                  <c:v>5</c:v>
                </c:pt>
                <c:pt idx="1085">
                  <c:v>5</c:v>
                </c:pt>
                <c:pt idx="1086">
                  <c:v>5</c:v>
                </c:pt>
                <c:pt idx="1087">
                  <c:v>5</c:v>
                </c:pt>
                <c:pt idx="1088">
                  <c:v>5</c:v>
                </c:pt>
                <c:pt idx="1089">
                  <c:v>5</c:v>
                </c:pt>
                <c:pt idx="1090">
                  <c:v>5</c:v>
                </c:pt>
                <c:pt idx="1091">
                  <c:v>5</c:v>
                </c:pt>
                <c:pt idx="1092">
                  <c:v>5</c:v>
                </c:pt>
                <c:pt idx="1093">
                  <c:v>5</c:v>
                </c:pt>
                <c:pt idx="1094">
                  <c:v>5</c:v>
                </c:pt>
                <c:pt idx="1095">
                  <c:v>4</c:v>
                </c:pt>
                <c:pt idx="1096">
                  <c:v>5</c:v>
                </c:pt>
                <c:pt idx="1097">
                  <c:v>5</c:v>
                </c:pt>
                <c:pt idx="1098">
                  <c:v>5</c:v>
                </c:pt>
                <c:pt idx="1099">
                  <c:v>4</c:v>
                </c:pt>
                <c:pt idx="1100">
                  <c:v>5</c:v>
                </c:pt>
                <c:pt idx="1101">
                  <c:v>4</c:v>
                </c:pt>
                <c:pt idx="1102">
                  <c:v>4</c:v>
                </c:pt>
                <c:pt idx="1103">
                  <c:v>4</c:v>
                </c:pt>
                <c:pt idx="1104">
                  <c:v>4</c:v>
                </c:pt>
                <c:pt idx="1105">
                  <c:v>4</c:v>
                </c:pt>
                <c:pt idx="1106">
                  <c:v>4</c:v>
                </c:pt>
                <c:pt idx="1107">
                  <c:v>4</c:v>
                </c:pt>
                <c:pt idx="1108">
                  <c:v>4</c:v>
                </c:pt>
                <c:pt idx="1109">
                  <c:v>4</c:v>
                </c:pt>
                <c:pt idx="1110">
                  <c:v>4</c:v>
                </c:pt>
                <c:pt idx="1111">
                  <c:v>4</c:v>
                </c:pt>
                <c:pt idx="1112">
                  <c:v>4</c:v>
                </c:pt>
                <c:pt idx="1113">
                  <c:v>4</c:v>
                </c:pt>
                <c:pt idx="1114">
                  <c:v>4</c:v>
                </c:pt>
                <c:pt idx="1115">
                  <c:v>4</c:v>
                </c:pt>
                <c:pt idx="1116">
                  <c:v>4</c:v>
                </c:pt>
                <c:pt idx="1117">
                  <c:v>4</c:v>
                </c:pt>
                <c:pt idx="1118">
                  <c:v>4</c:v>
                </c:pt>
                <c:pt idx="1119">
                  <c:v>4</c:v>
                </c:pt>
                <c:pt idx="1120">
                  <c:v>4</c:v>
                </c:pt>
                <c:pt idx="1121">
                  <c:v>4</c:v>
                </c:pt>
                <c:pt idx="1122">
                  <c:v>4</c:v>
                </c:pt>
                <c:pt idx="1123">
                  <c:v>4</c:v>
                </c:pt>
                <c:pt idx="1124">
                  <c:v>4</c:v>
                </c:pt>
                <c:pt idx="1125">
                  <c:v>4</c:v>
                </c:pt>
                <c:pt idx="1126">
                  <c:v>4</c:v>
                </c:pt>
                <c:pt idx="1127">
                  <c:v>4</c:v>
                </c:pt>
                <c:pt idx="1128">
                  <c:v>4</c:v>
                </c:pt>
                <c:pt idx="1129">
                  <c:v>4</c:v>
                </c:pt>
                <c:pt idx="1130">
                  <c:v>4</c:v>
                </c:pt>
                <c:pt idx="1131">
                  <c:v>4</c:v>
                </c:pt>
                <c:pt idx="1132">
                  <c:v>4</c:v>
                </c:pt>
                <c:pt idx="1133">
                  <c:v>4</c:v>
                </c:pt>
                <c:pt idx="1134">
                  <c:v>4</c:v>
                </c:pt>
                <c:pt idx="1135">
                  <c:v>4</c:v>
                </c:pt>
                <c:pt idx="1136">
                  <c:v>4</c:v>
                </c:pt>
                <c:pt idx="1137">
                  <c:v>4</c:v>
                </c:pt>
                <c:pt idx="1138">
                  <c:v>3</c:v>
                </c:pt>
                <c:pt idx="1139">
                  <c:v>4</c:v>
                </c:pt>
                <c:pt idx="1140">
                  <c:v>3</c:v>
                </c:pt>
                <c:pt idx="1141">
                  <c:v>3</c:v>
                </c:pt>
                <c:pt idx="1142">
                  <c:v>3</c:v>
                </c:pt>
                <c:pt idx="1143">
                  <c:v>4</c:v>
                </c:pt>
                <c:pt idx="1144">
                  <c:v>4</c:v>
                </c:pt>
                <c:pt idx="1145">
                  <c:v>3</c:v>
                </c:pt>
                <c:pt idx="1146">
                  <c:v>3</c:v>
                </c:pt>
                <c:pt idx="1147">
                  <c:v>3</c:v>
                </c:pt>
                <c:pt idx="1148">
                  <c:v>3</c:v>
                </c:pt>
                <c:pt idx="1149">
                  <c:v>3</c:v>
                </c:pt>
                <c:pt idx="1150">
                  <c:v>3</c:v>
                </c:pt>
                <c:pt idx="1151">
                  <c:v>3</c:v>
                </c:pt>
                <c:pt idx="1152">
                  <c:v>3</c:v>
                </c:pt>
                <c:pt idx="1153">
                  <c:v>3</c:v>
                </c:pt>
                <c:pt idx="1154">
                  <c:v>3</c:v>
                </c:pt>
                <c:pt idx="1155">
                  <c:v>3</c:v>
                </c:pt>
                <c:pt idx="1156">
                  <c:v>3</c:v>
                </c:pt>
                <c:pt idx="1157">
                  <c:v>3</c:v>
                </c:pt>
                <c:pt idx="1158">
                  <c:v>3</c:v>
                </c:pt>
                <c:pt idx="1159">
                  <c:v>3</c:v>
                </c:pt>
                <c:pt idx="1160">
                  <c:v>3</c:v>
                </c:pt>
                <c:pt idx="1161">
                  <c:v>3</c:v>
                </c:pt>
                <c:pt idx="1162">
                  <c:v>3</c:v>
                </c:pt>
                <c:pt idx="1163">
                  <c:v>3</c:v>
                </c:pt>
                <c:pt idx="1164">
                  <c:v>3</c:v>
                </c:pt>
                <c:pt idx="1165">
                  <c:v>2</c:v>
                </c:pt>
                <c:pt idx="1166">
                  <c:v>3</c:v>
                </c:pt>
                <c:pt idx="1167">
                  <c:v>3</c:v>
                </c:pt>
                <c:pt idx="1168">
                  <c:v>3</c:v>
                </c:pt>
                <c:pt idx="1169">
                  <c:v>3</c:v>
                </c:pt>
                <c:pt idx="1170">
                  <c:v>3</c:v>
                </c:pt>
                <c:pt idx="1171">
                  <c:v>3</c:v>
                </c:pt>
                <c:pt idx="1172">
                  <c:v>2</c:v>
                </c:pt>
                <c:pt idx="1173">
                  <c:v>3</c:v>
                </c:pt>
                <c:pt idx="1174">
                  <c:v>3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2</c:v>
                </c:pt>
                <c:pt idx="1182">
                  <c:v>2</c:v>
                </c:pt>
                <c:pt idx="1183">
                  <c:v>2</c:v>
                </c:pt>
                <c:pt idx="1184">
                  <c:v>2</c:v>
                </c:pt>
                <c:pt idx="1185">
                  <c:v>2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2</c:v>
                </c:pt>
                <c:pt idx="1191">
                  <c:v>1</c:v>
                </c:pt>
                <c:pt idx="1192">
                  <c:v>1</c:v>
                </c:pt>
                <c:pt idx="1193">
                  <c:v>2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1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0</c:v>
                </c:pt>
                <c:pt idx="1221">
                  <c:v>0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0</c:v>
                </c:pt>
                <c:pt idx="1226">
                  <c:v>0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1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-1</c:v>
                </c:pt>
                <c:pt idx="1268">
                  <c:v>-1</c:v>
                </c:pt>
                <c:pt idx="1269">
                  <c:v>0</c:v>
                </c:pt>
                <c:pt idx="1270">
                  <c:v>0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0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-2</c:v>
                </c:pt>
                <c:pt idx="1296">
                  <c:v>-2</c:v>
                </c:pt>
                <c:pt idx="1297">
                  <c:v>-2</c:v>
                </c:pt>
                <c:pt idx="1298">
                  <c:v>-2</c:v>
                </c:pt>
                <c:pt idx="1299">
                  <c:v>-2</c:v>
                </c:pt>
                <c:pt idx="1300">
                  <c:v>-2</c:v>
                </c:pt>
                <c:pt idx="1301">
                  <c:v>-2</c:v>
                </c:pt>
                <c:pt idx="1302">
                  <c:v>-2</c:v>
                </c:pt>
                <c:pt idx="1303">
                  <c:v>-2</c:v>
                </c:pt>
                <c:pt idx="1304">
                  <c:v>-2</c:v>
                </c:pt>
                <c:pt idx="1305">
                  <c:v>-2</c:v>
                </c:pt>
                <c:pt idx="1306">
                  <c:v>-2</c:v>
                </c:pt>
                <c:pt idx="1307">
                  <c:v>-1</c:v>
                </c:pt>
                <c:pt idx="1308">
                  <c:v>-2</c:v>
                </c:pt>
                <c:pt idx="1309">
                  <c:v>-2</c:v>
                </c:pt>
                <c:pt idx="1310">
                  <c:v>-2</c:v>
                </c:pt>
                <c:pt idx="1311">
                  <c:v>-2</c:v>
                </c:pt>
                <c:pt idx="1312">
                  <c:v>-2</c:v>
                </c:pt>
                <c:pt idx="1313">
                  <c:v>-2</c:v>
                </c:pt>
                <c:pt idx="1314">
                  <c:v>-2</c:v>
                </c:pt>
                <c:pt idx="1315">
                  <c:v>-2</c:v>
                </c:pt>
                <c:pt idx="1316">
                  <c:v>-2</c:v>
                </c:pt>
                <c:pt idx="1317">
                  <c:v>-2</c:v>
                </c:pt>
                <c:pt idx="1318">
                  <c:v>-2</c:v>
                </c:pt>
                <c:pt idx="1319">
                  <c:v>-3</c:v>
                </c:pt>
                <c:pt idx="1320">
                  <c:v>-2</c:v>
                </c:pt>
                <c:pt idx="1321">
                  <c:v>-2</c:v>
                </c:pt>
                <c:pt idx="1322">
                  <c:v>-2</c:v>
                </c:pt>
                <c:pt idx="1323">
                  <c:v>-2</c:v>
                </c:pt>
                <c:pt idx="1324">
                  <c:v>-3</c:v>
                </c:pt>
                <c:pt idx="1325">
                  <c:v>-3</c:v>
                </c:pt>
                <c:pt idx="1326">
                  <c:v>-3</c:v>
                </c:pt>
                <c:pt idx="1327">
                  <c:v>-2</c:v>
                </c:pt>
                <c:pt idx="1328">
                  <c:v>-3</c:v>
                </c:pt>
                <c:pt idx="1329">
                  <c:v>-2</c:v>
                </c:pt>
                <c:pt idx="1330">
                  <c:v>-2</c:v>
                </c:pt>
                <c:pt idx="1331">
                  <c:v>-2</c:v>
                </c:pt>
                <c:pt idx="1332">
                  <c:v>-2</c:v>
                </c:pt>
                <c:pt idx="1333">
                  <c:v>-2</c:v>
                </c:pt>
                <c:pt idx="1334">
                  <c:v>-3</c:v>
                </c:pt>
                <c:pt idx="1335">
                  <c:v>-3</c:v>
                </c:pt>
                <c:pt idx="1336">
                  <c:v>-3</c:v>
                </c:pt>
                <c:pt idx="1337">
                  <c:v>-3</c:v>
                </c:pt>
                <c:pt idx="1338">
                  <c:v>-3</c:v>
                </c:pt>
                <c:pt idx="1339">
                  <c:v>-3</c:v>
                </c:pt>
                <c:pt idx="1340">
                  <c:v>-3</c:v>
                </c:pt>
                <c:pt idx="1341">
                  <c:v>-3</c:v>
                </c:pt>
                <c:pt idx="1342">
                  <c:v>-3</c:v>
                </c:pt>
                <c:pt idx="1343">
                  <c:v>-3</c:v>
                </c:pt>
                <c:pt idx="1344">
                  <c:v>-3</c:v>
                </c:pt>
                <c:pt idx="1345">
                  <c:v>-3</c:v>
                </c:pt>
                <c:pt idx="1346">
                  <c:v>-3</c:v>
                </c:pt>
                <c:pt idx="1347">
                  <c:v>-3</c:v>
                </c:pt>
                <c:pt idx="1348">
                  <c:v>-3</c:v>
                </c:pt>
                <c:pt idx="1349">
                  <c:v>-3</c:v>
                </c:pt>
                <c:pt idx="1350">
                  <c:v>-3</c:v>
                </c:pt>
                <c:pt idx="1351">
                  <c:v>-3</c:v>
                </c:pt>
                <c:pt idx="1352">
                  <c:v>-3</c:v>
                </c:pt>
                <c:pt idx="1353">
                  <c:v>-3</c:v>
                </c:pt>
                <c:pt idx="1354">
                  <c:v>-4</c:v>
                </c:pt>
                <c:pt idx="1355">
                  <c:v>-3</c:v>
                </c:pt>
                <c:pt idx="1356">
                  <c:v>-3</c:v>
                </c:pt>
                <c:pt idx="1357">
                  <c:v>-3</c:v>
                </c:pt>
                <c:pt idx="1358">
                  <c:v>-3</c:v>
                </c:pt>
                <c:pt idx="1359">
                  <c:v>-4</c:v>
                </c:pt>
                <c:pt idx="1360">
                  <c:v>-4</c:v>
                </c:pt>
                <c:pt idx="1361">
                  <c:v>-4</c:v>
                </c:pt>
                <c:pt idx="1362">
                  <c:v>-3</c:v>
                </c:pt>
                <c:pt idx="1363">
                  <c:v>-4</c:v>
                </c:pt>
                <c:pt idx="1364">
                  <c:v>-4</c:v>
                </c:pt>
                <c:pt idx="1365">
                  <c:v>-4</c:v>
                </c:pt>
                <c:pt idx="1366">
                  <c:v>-3</c:v>
                </c:pt>
                <c:pt idx="1367">
                  <c:v>-3</c:v>
                </c:pt>
                <c:pt idx="1368">
                  <c:v>-3</c:v>
                </c:pt>
                <c:pt idx="1369">
                  <c:v>-3</c:v>
                </c:pt>
                <c:pt idx="1370">
                  <c:v>-4</c:v>
                </c:pt>
                <c:pt idx="1371">
                  <c:v>-4</c:v>
                </c:pt>
                <c:pt idx="1372">
                  <c:v>-4</c:v>
                </c:pt>
                <c:pt idx="1373">
                  <c:v>-4</c:v>
                </c:pt>
                <c:pt idx="1374">
                  <c:v>-4</c:v>
                </c:pt>
                <c:pt idx="1375">
                  <c:v>-4</c:v>
                </c:pt>
                <c:pt idx="1376">
                  <c:v>-4</c:v>
                </c:pt>
                <c:pt idx="1377">
                  <c:v>-3</c:v>
                </c:pt>
                <c:pt idx="1378">
                  <c:v>-4</c:v>
                </c:pt>
                <c:pt idx="1379">
                  <c:v>-4</c:v>
                </c:pt>
                <c:pt idx="1380">
                  <c:v>-4</c:v>
                </c:pt>
                <c:pt idx="1381">
                  <c:v>-4</c:v>
                </c:pt>
                <c:pt idx="1382">
                  <c:v>-4</c:v>
                </c:pt>
                <c:pt idx="1383">
                  <c:v>-4</c:v>
                </c:pt>
                <c:pt idx="1384">
                  <c:v>-4</c:v>
                </c:pt>
                <c:pt idx="1385">
                  <c:v>-4</c:v>
                </c:pt>
                <c:pt idx="1386">
                  <c:v>-4</c:v>
                </c:pt>
                <c:pt idx="1387">
                  <c:v>-4</c:v>
                </c:pt>
                <c:pt idx="1388">
                  <c:v>-4</c:v>
                </c:pt>
                <c:pt idx="1389">
                  <c:v>-4</c:v>
                </c:pt>
                <c:pt idx="1390">
                  <c:v>-4</c:v>
                </c:pt>
                <c:pt idx="1391">
                  <c:v>-4</c:v>
                </c:pt>
                <c:pt idx="1392">
                  <c:v>-4</c:v>
                </c:pt>
                <c:pt idx="1393">
                  <c:v>-4</c:v>
                </c:pt>
                <c:pt idx="1394">
                  <c:v>-4</c:v>
                </c:pt>
                <c:pt idx="1395">
                  <c:v>-4</c:v>
                </c:pt>
                <c:pt idx="1396">
                  <c:v>-4</c:v>
                </c:pt>
                <c:pt idx="1397">
                  <c:v>-4</c:v>
                </c:pt>
                <c:pt idx="1398">
                  <c:v>-5</c:v>
                </c:pt>
                <c:pt idx="1399">
                  <c:v>-5</c:v>
                </c:pt>
                <c:pt idx="1400">
                  <c:v>-4</c:v>
                </c:pt>
                <c:pt idx="1401">
                  <c:v>-4</c:v>
                </c:pt>
                <c:pt idx="1402">
                  <c:v>-5</c:v>
                </c:pt>
                <c:pt idx="1403">
                  <c:v>-5</c:v>
                </c:pt>
                <c:pt idx="1404">
                  <c:v>-4</c:v>
                </c:pt>
                <c:pt idx="1405">
                  <c:v>-4</c:v>
                </c:pt>
                <c:pt idx="1406">
                  <c:v>-4</c:v>
                </c:pt>
                <c:pt idx="1407">
                  <c:v>-5</c:v>
                </c:pt>
                <c:pt idx="1408">
                  <c:v>-5</c:v>
                </c:pt>
                <c:pt idx="1409">
                  <c:v>-4</c:v>
                </c:pt>
                <c:pt idx="1410">
                  <c:v>-5</c:v>
                </c:pt>
                <c:pt idx="1411">
                  <c:v>-5</c:v>
                </c:pt>
                <c:pt idx="1412">
                  <c:v>-4</c:v>
                </c:pt>
                <c:pt idx="1413">
                  <c:v>-4</c:v>
                </c:pt>
                <c:pt idx="1414">
                  <c:v>-5</c:v>
                </c:pt>
                <c:pt idx="1415">
                  <c:v>-5</c:v>
                </c:pt>
                <c:pt idx="1416">
                  <c:v>-5</c:v>
                </c:pt>
                <c:pt idx="1417">
                  <c:v>-5</c:v>
                </c:pt>
                <c:pt idx="1418">
                  <c:v>-5</c:v>
                </c:pt>
                <c:pt idx="1419">
                  <c:v>-5</c:v>
                </c:pt>
                <c:pt idx="1420">
                  <c:v>-5</c:v>
                </c:pt>
                <c:pt idx="1421">
                  <c:v>-5</c:v>
                </c:pt>
                <c:pt idx="1422">
                  <c:v>-5</c:v>
                </c:pt>
                <c:pt idx="1423">
                  <c:v>-5</c:v>
                </c:pt>
                <c:pt idx="1424">
                  <c:v>-5</c:v>
                </c:pt>
                <c:pt idx="1425">
                  <c:v>-5</c:v>
                </c:pt>
                <c:pt idx="1426">
                  <c:v>-5</c:v>
                </c:pt>
                <c:pt idx="1427">
                  <c:v>-5</c:v>
                </c:pt>
                <c:pt idx="1428">
                  <c:v>-5</c:v>
                </c:pt>
                <c:pt idx="1429">
                  <c:v>-5</c:v>
                </c:pt>
                <c:pt idx="1430">
                  <c:v>-6</c:v>
                </c:pt>
                <c:pt idx="1431">
                  <c:v>-6</c:v>
                </c:pt>
                <c:pt idx="1432">
                  <c:v>-5</c:v>
                </c:pt>
                <c:pt idx="1433">
                  <c:v>-5</c:v>
                </c:pt>
                <c:pt idx="1434">
                  <c:v>-5</c:v>
                </c:pt>
                <c:pt idx="1435">
                  <c:v>-5</c:v>
                </c:pt>
                <c:pt idx="1436">
                  <c:v>-5</c:v>
                </c:pt>
                <c:pt idx="1437">
                  <c:v>-5</c:v>
                </c:pt>
                <c:pt idx="1438">
                  <c:v>-5</c:v>
                </c:pt>
                <c:pt idx="1439">
                  <c:v>-5</c:v>
                </c:pt>
                <c:pt idx="1440">
                  <c:v>-5</c:v>
                </c:pt>
                <c:pt idx="1441">
                  <c:v>-5</c:v>
                </c:pt>
                <c:pt idx="1442">
                  <c:v>-5</c:v>
                </c:pt>
                <c:pt idx="1443">
                  <c:v>-5</c:v>
                </c:pt>
                <c:pt idx="1444">
                  <c:v>-5</c:v>
                </c:pt>
                <c:pt idx="1445">
                  <c:v>-5</c:v>
                </c:pt>
                <c:pt idx="1446">
                  <c:v>-5</c:v>
                </c:pt>
                <c:pt idx="1447">
                  <c:v>-5</c:v>
                </c:pt>
                <c:pt idx="1448">
                  <c:v>-5</c:v>
                </c:pt>
                <c:pt idx="1449">
                  <c:v>-5</c:v>
                </c:pt>
                <c:pt idx="1450">
                  <c:v>-6</c:v>
                </c:pt>
                <c:pt idx="1451">
                  <c:v>-5</c:v>
                </c:pt>
                <c:pt idx="1452">
                  <c:v>-5</c:v>
                </c:pt>
                <c:pt idx="1453">
                  <c:v>-5</c:v>
                </c:pt>
                <c:pt idx="1454">
                  <c:v>-5</c:v>
                </c:pt>
                <c:pt idx="1455">
                  <c:v>-5</c:v>
                </c:pt>
                <c:pt idx="1456">
                  <c:v>-5</c:v>
                </c:pt>
                <c:pt idx="1457">
                  <c:v>-5</c:v>
                </c:pt>
                <c:pt idx="1458">
                  <c:v>-5</c:v>
                </c:pt>
                <c:pt idx="1459">
                  <c:v>-5</c:v>
                </c:pt>
                <c:pt idx="1460">
                  <c:v>-5</c:v>
                </c:pt>
                <c:pt idx="1461">
                  <c:v>-5</c:v>
                </c:pt>
                <c:pt idx="1462">
                  <c:v>-5</c:v>
                </c:pt>
                <c:pt idx="1463">
                  <c:v>-5</c:v>
                </c:pt>
                <c:pt idx="1464">
                  <c:v>-6</c:v>
                </c:pt>
                <c:pt idx="1465">
                  <c:v>-5</c:v>
                </c:pt>
                <c:pt idx="1466">
                  <c:v>-6</c:v>
                </c:pt>
                <c:pt idx="1467">
                  <c:v>-6</c:v>
                </c:pt>
                <c:pt idx="1468">
                  <c:v>-6</c:v>
                </c:pt>
                <c:pt idx="1469">
                  <c:v>-5</c:v>
                </c:pt>
                <c:pt idx="1470">
                  <c:v>-5</c:v>
                </c:pt>
                <c:pt idx="1471">
                  <c:v>-5</c:v>
                </c:pt>
                <c:pt idx="1472">
                  <c:v>-6</c:v>
                </c:pt>
                <c:pt idx="1473">
                  <c:v>-6</c:v>
                </c:pt>
                <c:pt idx="1474">
                  <c:v>-6</c:v>
                </c:pt>
                <c:pt idx="1475">
                  <c:v>-6</c:v>
                </c:pt>
                <c:pt idx="1476">
                  <c:v>-6</c:v>
                </c:pt>
                <c:pt idx="1477">
                  <c:v>-6</c:v>
                </c:pt>
                <c:pt idx="1478">
                  <c:v>-6</c:v>
                </c:pt>
                <c:pt idx="1479">
                  <c:v>-6</c:v>
                </c:pt>
                <c:pt idx="1480">
                  <c:v>-6</c:v>
                </c:pt>
                <c:pt idx="1481">
                  <c:v>-6</c:v>
                </c:pt>
                <c:pt idx="1482">
                  <c:v>-6</c:v>
                </c:pt>
                <c:pt idx="1483">
                  <c:v>-6</c:v>
                </c:pt>
                <c:pt idx="1484">
                  <c:v>-6</c:v>
                </c:pt>
                <c:pt idx="1485">
                  <c:v>-6</c:v>
                </c:pt>
                <c:pt idx="1486">
                  <c:v>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6B-4950-8358-3DEAE4B5A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170336"/>
        <c:axId val="1099438176"/>
      </c:scatterChart>
      <c:valAx>
        <c:axId val="109943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</a:t>
                </a:r>
                <a:r>
                  <a:rPr lang="en-US" baseline="0"/>
                  <a:t>(kPa)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3170336"/>
        <c:crosses val="autoZero"/>
        <c:crossBetween val="midCat"/>
      </c:valAx>
      <c:valAx>
        <c:axId val="105317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</a:t>
                </a:r>
                <a:r>
                  <a:rPr lang="en-US" baseline="0"/>
                  <a:t> Strain (%)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780530970786433"/>
              <c:y val="0.9431065539102973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crossAx val="109943817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9395345740821386E-2"/>
          <c:y val="7.4187567370014987E-2"/>
          <c:w val="0.87383660806618413"/>
          <c:h val="0.812289777065219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'Shear '!$S$1</c:f>
              <c:strCache>
                <c:ptCount val="1"/>
                <c:pt idx="0">
                  <c:v>PWP change Base</c:v>
                </c:pt>
              </c:strCache>
            </c:strRef>
          </c:tx>
          <c:marker>
            <c:symbol val="none"/>
          </c:marker>
          <c:xVal>
            <c:numRef>
              <c:f>'Shear '!$G$2:$G$1488</c:f>
              <c:numCache>
                <c:formatCode>0.0000%</c:formatCode>
                <c:ptCount val="1487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</c:numCache>
            </c:numRef>
          </c:xVal>
          <c:yVal>
            <c:numRef>
              <c:f>'Shear '!$S$2:$S$1488</c:f>
              <c:numCache>
                <c:formatCode>General</c:formatCode>
                <c:ptCount val="1487"/>
                <c:pt idx="0">
                  <c:v>0</c:v>
                </c:pt>
                <c:pt idx="1">
                  <c:v>2.8999999999999773</c:v>
                </c:pt>
                <c:pt idx="2">
                  <c:v>5</c:v>
                </c:pt>
                <c:pt idx="3">
                  <c:v>7.6000000000000227</c:v>
                </c:pt>
                <c:pt idx="4">
                  <c:v>9.2999999999999545</c:v>
                </c:pt>
                <c:pt idx="5">
                  <c:v>11.399999999999977</c:v>
                </c:pt>
                <c:pt idx="6">
                  <c:v>13.199999999999932</c:v>
                </c:pt>
                <c:pt idx="7">
                  <c:v>14.899999999999977</c:v>
                </c:pt>
                <c:pt idx="8">
                  <c:v>16.600000000000023</c:v>
                </c:pt>
                <c:pt idx="9">
                  <c:v>18.100000000000023</c:v>
                </c:pt>
                <c:pt idx="10">
                  <c:v>19.5</c:v>
                </c:pt>
                <c:pt idx="11">
                  <c:v>20.699999999999932</c:v>
                </c:pt>
                <c:pt idx="12">
                  <c:v>22</c:v>
                </c:pt>
                <c:pt idx="13">
                  <c:v>23.199999999999932</c:v>
                </c:pt>
                <c:pt idx="14">
                  <c:v>24.5</c:v>
                </c:pt>
                <c:pt idx="15">
                  <c:v>25.100000000000023</c:v>
                </c:pt>
                <c:pt idx="16">
                  <c:v>26.5</c:v>
                </c:pt>
                <c:pt idx="17">
                  <c:v>27.100000000000023</c:v>
                </c:pt>
                <c:pt idx="18">
                  <c:v>28.600000000000023</c:v>
                </c:pt>
                <c:pt idx="19">
                  <c:v>29.199999999999932</c:v>
                </c:pt>
                <c:pt idx="20">
                  <c:v>30.100000000000023</c:v>
                </c:pt>
                <c:pt idx="21">
                  <c:v>30.699999999999932</c:v>
                </c:pt>
                <c:pt idx="22">
                  <c:v>32</c:v>
                </c:pt>
                <c:pt idx="23">
                  <c:v>32.5</c:v>
                </c:pt>
                <c:pt idx="24">
                  <c:v>33</c:v>
                </c:pt>
                <c:pt idx="25">
                  <c:v>34</c:v>
                </c:pt>
                <c:pt idx="26">
                  <c:v>34.600000000000023</c:v>
                </c:pt>
                <c:pt idx="27">
                  <c:v>35.600000000000023</c:v>
                </c:pt>
                <c:pt idx="28">
                  <c:v>36.100000000000023</c:v>
                </c:pt>
                <c:pt idx="29">
                  <c:v>36.600000000000023</c:v>
                </c:pt>
                <c:pt idx="30">
                  <c:v>37.100000000000023</c:v>
                </c:pt>
                <c:pt idx="31">
                  <c:v>37.799999999999955</c:v>
                </c:pt>
                <c:pt idx="32">
                  <c:v>38</c:v>
                </c:pt>
                <c:pt idx="33">
                  <c:v>38.899999999999977</c:v>
                </c:pt>
                <c:pt idx="34">
                  <c:v>39.100000000000023</c:v>
                </c:pt>
                <c:pt idx="35">
                  <c:v>39.699999999999932</c:v>
                </c:pt>
                <c:pt idx="36">
                  <c:v>40.299999999999955</c:v>
                </c:pt>
                <c:pt idx="37">
                  <c:v>40.299999999999955</c:v>
                </c:pt>
                <c:pt idx="38">
                  <c:v>41.199999999999932</c:v>
                </c:pt>
                <c:pt idx="39">
                  <c:v>41.399999999999977</c:v>
                </c:pt>
                <c:pt idx="40">
                  <c:v>41.799999999999955</c:v>
                </c:pt>
                <c:pt idx="41">
                  <c:v>42.399999999999977</c:v>
                </c:pt>
                <c:pt idx="42">
                  <c:v>42.600000000000023</c:v>
                </c:pt>
                <c:pt idx="43">
                  <c:v>43</c:v>
                </c:pt>
                <c:pt idx="44">
                  <c:v>43.5</c:v>
                </c:pt>
                <c:pt idx="45">
                  <c:v>43.799999999999955</c:v>
                </c:pt>
                <c:pt idx="46">
                  <c:v>44.299999999999955</c:v>
                </c:pt>
                <c:pt idx="47">
                  <c:v>44.600000000000023</c:v>
                </c:pt>
                <c:pt idx="48">
                  <c:v>44.799999999999955</c:v>
                </c:pt>
                <c:pt idx="49">
                  <c:v>45.299999999999955</c:v>
                </c:pt>
                <c:pt idx="50">
                  <c:v>45.5</c:v>
                </c:pt>
                <c:pt idx="51">
                  <c:v>45.600000000000023</c:v>
                </c:pt>
                <c:pt idx="52">
                  <c:v>46.100000000000023</c:v>
                </c:pt>
                <c:pt idx="53">
                  <c:v>46.5</c:v>
                </c:pt>
                <c:pt idx="54">
                  <c:v>46.699999999999932</c:v>
                </c:pt>
                <c:pt idx="55">
                  <c:v>47</c:v>
                </c:pt>
                <c:pt idx="56">
                  <c:v>47.5</c:v>
                </c:pt>
                <c:pt idx="57">
                  <c:v>47.399999999999977</c:v>
                </c:pt>
                <c:pt idx="58">
                  <c:v>47.699999999999932</c:v>
                </c:pt>
                <c:pt idx="59">
                  <c:v>48</c:v>
                </c:pt>
                <c:pt idx="60">
                  <c:v>48.100000000000023</c:v>
                </c:pt>
                <c:pt idx="61">
                  <c:v>48.600000000000023</c:v>
                </c:pt>
                <c:pt idx="62">
                  <c:v>48.699999999999932</c:v>
                </c:pt>
                <c:pt idx="63">
                  <c:v>48.899999999999977</c:v>
                </c:pt>
                <c:pt idx="64">
                  <c:v>49.5</c:v>
                </c:pt>
                <c:pt idx="65">
                  <c:v>49.299999999999955</c:v>
                </c:pt>
                <c:pt idx="66">
                  <c:v>49.600000000000023</c:v>
                </c:pt>
                <c:pt idx="67">
                  <c:v>49.699999999999932</c:v>
                </c:pt>
                <c:pt idx="68">
                  <c:v>49.899999999999977</c:v>
                </c:pt>
                <c:pt idx="69">
                  <c:v>50</c:v>
                </c:pt>
                <c:pt idx="70">
                  <c:v>50.699999999999932</c:v>
                </c:pt>
                <c:pt idx="71">
                  <c:v>50.5</c:v>
                </c:pt>
                <c:pt idx="72">
                  <c:v>50.899999999999977</c:v>
                </c:pt>
                <c:pt idx="73">
                  <c:v>51</c:v>
                </c:pt>
                <c:pt idx="74">
                  <c:v>51.100000000000023</c:v>
                </c:pt>
                <c:pt idx="75">
                  <c:v>51.5</c:v>
                </c:pt>
                <c:pt idx="76">
                  <c:v>51.399999999999977</c:v>
                </c:pt>
                <c:pt idx="77">
                  <c:v>51.399999999999977</c:v>
                </c:pt>
                <c:pt idx="78">
                  <c:v>51.899999999999977</c:v>
                </c:pt>
                <c:pt idx="79">
                  <c:v>52</c:v>
                </c:pt>
                <c:pt idx="80">
                  <c:v>52</c:v>
                </c:pt>
                <c:pt idx="81">
                  <c:v>52.100000000000023</c:v>
                </c:pt>
                <c:pt idx="82">
                  <c:v>52.399999999999977</c:v>
                </c:pt>
                <c:pt idx="83">
                  <c:v>52.399999999999977</c:v>
                </c:pt>
                <c:pt idx="84">
                  <c:v>52.600000000000023</c:v>
                </c:pt>
                <c:pt idx="85">
                  <c:v>52.799999999999955</c:v>
                </c:pt>
                <c:pt idx="86">
                  <c:v>52.899999999999977</c:v>
                </c:pt>
                <c:pt idx="87">
                  <c:v>53.399999999999977</c:v>
                </c:pt>
                <c:pt idx="88">
                  <c:v>53.100000000000023</c:v>
                </c:pt>
                <c:pt idx="89">
                  <c:v>53.699999999999932</c:v>
                </c:pt>
                <c:pt idx="90">
                  <c:v>53.600000000000023</c:v>
                </c:pt>
                <c:pt idx="91">
                  <c:v>53.399999999999977</c:v>
                </c:pt>
                <c:pt idx="92">
                  <c:v>53.699999999999932</c:v>
                </c:pt>
                <c:pt idx="93">
                  <c:v>53.699999999999932</c:v>
                </c:pt>
                <c:pt idx="94">
                  <c:v>53.699999999999932</c:v>
                </c:pt>
                <c:pt idx="95">
                  <c:v>53.799999999999955</c:v>
                </c:pt>
                <c:pt idx="96">
                  <c:v>53.899999999999977</c:v>
                </c:pt>
                <c:pt idx="97">
                  <c:v>53.799999999999955</c:v>
                </c:pt>
                <c:pt idx="98">
                  <c:v>54.299999999999955</c:v>
                </c:pt>
                <c:pt idx="99">
                  <c:v>54.100000000000023</c:v>
                </c:pt>
                <c:pt idx="100">
                  <c:v>53.899999999999977</c:v>
                </c:pt>
                <c:pt idx="101">
                  <c:v>54.399999999999977</c:v>
                </c:pt>
                <c:pt idx="102">
                  <c:v>54.399999999999977</c:v>
                </c:pt>
                <c:pt idx="103">
                  <c:v>54.5</c:v>
                </c:pt>
                <c:pt idx="104">
                  <c:v>54.399999999999977</c:v>
                </c:pt>
                <c:pt idx="105">
                  <c:v>54.399999999999977</c:v>
                </c:pt>
                <c:pt idx="106">
                  <c:v>54.600000000000023</c:v>
                </c:pt>
                <c:pt idx="107">
                  <c:v>54.5</c:v>
                </c:pt>
                <c:pt idx="108">
                  <c:v>54.399999999999977</c:v>
                </c:pt>
                <c:pt idx="109">
                  <c:v>54.5</c:v>
                </c:pt>
                <c:pt idx="110">
                  <c:v>54.5</c:v>
                </c:pt>
                <c:pt idx="111">
                  <c:v>54.699999999999932</c:v>
                </c:pt>
                <c:pt idx="112">
                  <c:v>54.799999999999955</c:v>
                </c:pt>
                <c:pt idx="113">
                  <c:v>54.699999999999932</c:v>
                </c:pt>
                <c:pt idx="114">
                  <c:v>54.600000000000023</c:v>
                </c:pt>
                <c:pt idx="115">
                  <c:v>55</c:v>
                </c:pt>
                <c:pt idx="116">
                  <c:v>54.600000000000023</c:v>
                </c:pt>
                <c:pt idx="117">
                  <c:v>54.899999999999977</c:v>
                </c:pt>
                <c:pt idx="118">
                  <c:v>55</c:v>
                </c:pt>
                <c:pt idx="119">
                  <c:v>54.899999999999977</c:v>
                </c:pt>
                <c:pt idx="120">
                  <c:v>55.100000000000023</c:v>
                </c:pt>
                <c:pt idx="121">
                  <c:v>54.699999999999932</c:v>
                </c:pt>
                <c:pt idx="122">
                  <c:v>54.799999999999955</c:v>
                </c:pt>
                <c:pt idx="123">
                  <c:v>54.799999999999955</c:v>
                </c:pt>
                <c:pt idx="124">
                  <c:v>54.600000000000023</c:v>
                </c:pt>
                <c:pt idx="125">
                  <c:v>54.799999999999955</c:v>
                </c:pt>
                <c:pt idx="126">
                  <c:v>55</c:v>
                </c:pt>
                <c:pt idx="127">
                  <c:v>54.699999999999932</c:v>
                </c:pt>
                <c:pt idx="128">
                  <c:v>55</c:v>
                </c:pt>
                <c:pt idx="129">
                  <c:v>54.899999999999977</c:v>
                </c:pt>
                <c:pt idx="130">
                  <c:v>54.699999999999932</c:v>
                </c:pt>
                <c:pt idx="131">
                  <c:v>54.899999999999977</c:v>
                </c:pt>
                <c:pt idx="132">
                  <c:v>54.699999999999932</c:v>
                </c:pt>
                <c:pt idx="133">
                  <c:v>54.699999999999932</c:v>
                </c:pt>
                <c:pt idx="134">
                  <c:v>54.699999999999932</c:v>
                </c:pt>
                <c:pt idx="135">
                  <c:v>54.699999999999932</c:v>
                </c:pt>
                <c:pt idx="136">
                  <c:v>54.600000000000023</c:v>
                </c:pt>
                <c:pt idx="137">
                  <c:v>54.799999999999955</c:v>
                </c:pt>
                <c:pt idx="138">
                  <c:v>54.399999999999977</c:v>
                </c:pt>
                <c:pt idx="139">
                  <c:v>54.399999999999977</c:v>
                </c:pt>
                <c:pt idx="140">
                  <c:v>54.399999999999977</c:v>
                </c:pt>
                <c:pt idx="141">
                  <c:v>54.299999999999955</c:v>
                </c:pt>
                <c:pt idx="142">
                  <c:v>54.5</c:v>
                </c:pt>
                <c:pt idx="143">
                  <c:v>54.399999999999977</c:v>
                </c:pt>
                <c:pt idx="144">
                  <c:v>54.399999999999977</c:v>
                </c:pt>
                <c:pt idx="145">
                  <c:v>54.100000000000023</c:v>
                </c:pt>
                <c:pt idx="146">
                  <c:v>54.5</c:v>
                </c:pt>
                <c:pt idx="147">
                  <c:v>53.799999999999955</c:v>
                </c:pt>
                <c:pt idx="148">
                  <c:v>53.899999999999977</c:v>
                </c:pt>
                <c:pt idx="149">
                  <c:v>53.899999999999977</c:v>
                </c:pt>
                <c:pt idx="150">
                  <c:v>53.799999999999955</c:v>
                </c:pt>
                <c:pt idx="151">
                  <c:v>54</c:v>
                </c:pt>
                <c:pt idx="152">
                  <c:v>54</c:v>
                </c:pt>
                <c:pt idx="153">
                  <c:v>53.899999999999977</c:v>
                </c:pt>
                <c:pt idx="154">
                  <c:v>53.799999999999955</c:v>
                </c:pt>
                <c:pt idx="155">
                  <c:v>53.600000000000023</c:v>
                </c:pt>
                <c:pt idx="156">
                  <c:v>53.699999999999932</c:v>
                </c:pt>
                <c:pt idx="157">
                  <c:v>53.699999999999932</c:v>
                </c:pt>
                <c:pt idx="158">
                  <c:v>53.699999999999932</c:v>
                </c:pt>
                <c:pt idx="159">
                  <c:v>53.5</c:v>
                </c:pt>
                <c:pt idx="160">
                  <c:v>53.699999999999932</c:v>
                </c:pt>
                <c:pt idx="161">
                  <c:v>53.299999999999955</c:v>
                </c:pt>
                <c:pt idx="162">
                  <c:v>53.5</c:v>
                </c:pt>
                <c:pt idx="163">
                  <c:v>53.600000000000023</c:v>
                </c:pt>
                <c:pt idx="164">
                  <c:v>53.5</c:v>
                </c:pt>
                <c:pt idx="165">
                  <c:v>53.5</c:v>
                </c:pt>
                <c:pt idx="166">
                  <c:v>53.5</c:v>
                </c:pt>
                <c:pt idx="167">
                  <c:v>53.5</c:v>
                </c:pt>
                <c:pt idx="168">
                  <c:v>53.600000000000023</c:v>
                </c:pt>
                <c:pt idx="169">
                  <c:v>53.299999999999955</c:v>
                </c:pt>
                <c:pt idx="170">
                  <c:v>53.100000000000023</c:v>
                </c:pt>
                <c:pt idx="171">
                  <c:v>52.899999999999977</c:v>
                </c:pt>
                <c:pt idx="172">
                  <c:v>53.299999999999955</c:v>
                </c:pt>
                <c:pt idx="173">
                  <c:v>53</c:v>
                </c:pt>
                <c:pt idx="174">
                  <c:v>53</c:v>
                </c:pt>
                <c:pt idx="175">
                  <c:v>52.899999999999977</c:v>
                </c:pt>
                <c:pt idx="176">
                  <c:v>53</c:v>
                </c:pt>
                <c:pt idx="177">
                  <c:v>52.899999999999977</c:v>
                </c:pt>
                <c:pt idx="178">
                  <c:v>52.600000000000023</c:v>
                </c:pt>
                <c:pt idx="179">
                  <c:v>53</c:v>
                </c:pt>
                <c:pt idx="180">
                  <c:v>52.5</c:v>
                </c:pt>
                <c:pt idx="181">
                  <c:v>52.600000000000023</c:v>
                </c:pt>
                <c:pt idx="182">
                  <c:v>52.699999999999932</c:v>
                </c:pt>
                <c:pt idx="183">
                  <c:v>52.5</c:v>
                </c:pt>
                <c:pt idx="184">
                  <c:v>52.5</c:v>
                </c:pt>
                <c:pt idx="185">
                  <c:v>52.199999999999932</c:v>
                </c:pt>
                <c:pt idx="186">
                  <c:v>52.199999999999932</c:v>
                </c:pt>
                <c:pt idx="187">
                  <c:v>52.299999999999955</c:v>
                </c:pt>
                <c:pt idx="188">
                  <c:v>52.100000000000023</c:v>
                </c:pt>
                <c:pt idx="189">
                  <c:v>52.5</c:v>
                </c:pt>
                <c:pt idx="190">
                  <c:v>52.100000000000023</c:v>
                </c:pt>
                <c:pt idx="191">
                  <c:v>52</c:v>
                </c:pt>
                <c:pt idx="192">
                  <c:v>52</c:v>
                </c:pt>
                <c:pt idx="193">
                  <c:v>52.199999999999932</c:v>
                </c:pt>
                <c:pt idx="194">
                  <c:v>51.799999999999955</c:v>
                </c:pt>
                <c:pt idx="195">
                  <c:v>51.399999999999977</c:v>
                </c:pt>
                <c:pt idx="196">
                  <c:v>51.699999999999932</c:v>
                </c:pt>
                <c:pt idx="197">
                  <c:v>51.399999999999977</c:v>
                </c:pt>
                <c:pt idx="198">
                  <c:v>51.299999999999955</c:v>
                </c:pt>
                <c:pt idx="199">
                  <c:v>51.299999999999955</c:v>
                </c:pt>
                <c:pt idx="200">
                  <c:v>50.899999999999977</c:v>
                </c:pt>
                <c:pt idx="201">
                  <c:v>51.199999999999932</c:v>
                </c:pt>
                <c:pt idx="202">
                  <c:v>51</c:v>
                </c:pt>
                <c:pt idx="203">
                  <c:v>50.699999999999932</c:v>
                </c:pt>
                <c:pt idx="204">
                  <c:v>50.899999999999977</c:v>
                </c:pt>
                <c:pt idx="205">
                  <c:v>50.5</c:v>
                </c:pt>
                <c:pt idx="206">
                  <c:v>50</c:v>
                </c:pt>
                <c:pt idx="207">
                  <c:v>50.100000000000023</c:v>
                </c:pt>
                <c:pt idx="208">
                  <c:v>50.199999999999932</c:v>
                </c:pt>
                <c:pt idx="209">
                  <c:v>49.799999999999955</c:v>
                </c:pt>
                <c:pt idx="210">
                  <c:v>50.100000000000023</c:v>
                </c:pt>
                <c:pt idx="211">
                  <c:v>50</c:v>
                </c:pt>
                <c:pt idx="212">
                  <c:v>49.899999999999977</c:v>
                </c:pt>
                <c:pt idx="213">
                  <c:v>49.899999999999977</c:v>
                </c:pt>
                <c:pt idx="214">
                  <c:v>49.600000000000023</c:v>
                </c:pt>
                <c:pt idx="215">
                  <c:v>49.600000000000023</c:v>
                </c:pt>
                <c:pt idx="216">
                  <c:v>49.600000000000023</c:v>
                </c:pt>
                <c:pt idx="217">
                  <c:v>49.199999999999932</c:v>
                </c:pt>
                <c:pt idx="218">
                  <c:v>49.399999999999977</c:v>
                </c:pt>
                <c:pt idx="219">
                  <c:v>49.199999999999932</c:v>
                </c:pt>
                <c:pt idx="220">
                  <c:v>49.299999999999955</c:v>
                </c:pt>
                <c:pt idx="221">
                  <c:v>48.799999999999955</c:v>
                </c:pt>
                <c:pt idx="222">
                  <c:v>48.699999999999932</c:v>
                </c:pt>
                <c:pt idx="223">
                  <c:v>48.799999999999955</c:v>
                </c:pt>
                <c:pt idx="224">
                  <c:v>49</c:v>
                </c:pt>
                <c:pt idx="225">
                  <c:v>48.699999999999932</c:v>
                </c:pt>
                <c:pt idx="226">
                  <c:v>48.5</c:v>
                </c:pt>
                <c:pt idx="227">
                  <c:v>48.600000000000023</c:v>
                </c:pt>
                <c:pt idx="228">
                  <c:v>48.799999999999955</c:v>
                </c:pt>
                <c:pt idx="229">
                  <c:v>48.600000000000023</c:v>
                </c:pt>
                <c:pt idx="230">
                  <c:v>48.399999999999977</c:v>
                </c:pt>
                <c:pt idx="231">
                  <c:v>48.100000000000023</c:v>
                </c:pt>
                <c:pt idx="232">
                  <c:v>48</c:v>
                </c:pt>
                <c:pt idx="233">
                  <c:v>47.899999999999977</c:v>
                </c:pt>
                <c:pt idx="234">
                  <c:v>47.699999999999932</c:v>
                </c:pt>
                <c:pt idx="235">
                  <c:v>47.5</c:v>
                </c:pt>
                <c:pt idx="236">
                  <c:v>47.5</c:v>
                </c:pt>
                <c:pt idx="237">
                  <c:v>47.5</c:v>
                </c:pt>
                <c:pt idx="238">
                  <c:v>47.199999999999932</c:v>
                </c:pt>
                <c:pt idx="239">
                  <c:v>47.5</c:v>
                </c:pt>
                <c:pt idx="240">
                  <c:v>47.299999999999955</c:v>
                </c:pt>
                <c:pt idx="241">
                  <c:v>47.399999999999977</c:v>
                </c:pt>
                <c:pt idx="242">
                  <c:v>47.299999999999955</c:v>
                </c:pt>
                <c:pt idx="243">
                  <c:v>47.5</c:v>
                </c:pt>
                <c:pt idx="244">
                  <c:v>47</c:v>
                </c:pt>
                <c:pt idx="245">
                  <c:v>46.699999999999932</c:v>
                </c:pt>
                <c:pt idx="246">
                  <c:v>46.600000000000023</c:v>
                </c:pt>
                <c:pt idx="247">
                  <c:v>46.600000000000023</c:v>
                </c:pt>
                <c:pt idx="248">
                  <c:v>46.600000000000023</c:v>
                </c:pt>
                <c:pt idx="249">
                  <c:v>46.5</c:v>
                </c:pt>
                <c:pt idx="250">
                  <c:v>46.600000000000023</c:v>
                </c:pt>
                <c:pt idx="251">
                  <c:v>46.199999999999932</c:v>
                </c:pt>
                <c:pt idx="252">
                  <c:v>46.399999999999977</c:v>
                </c:pt>
                <c:pt idx="253">
                  <c:v>46.199999999999932</c:v>
                </c:pt>
                <c:pt idx="254">
                  <c:v>45.699999999999932</c:v>
                </c:pt>
                <c:pt idx="255">
                  <c:v>45.799999999999955</c:v>
                </c:pt>
                <c:pt idx="256">
                  <c:v>45.600000000000023</c:v>
                </c:pt>
                <c:pt idx="257">
                  <c:v>45.799999999999955</c:v>
                </c:pt>
                <c:pt idx="258">
                  <c:v>45.5</c:v>
                </c:pt>
                <c:pt idx="259">
                  <c:v>45.199999999999932</c:v>
                </c:pt>
                <c:pt idx="260">
                  <c:v>44.899999999999977</c:v>
                </c:pt>
                <c:pt idx="261">
                  <c:v>45</c:v>
                </c:pt>
                <c:pt idx="262">
                  <c:v>44.799999999999955</c:v>
                </c:pt>
                <c:pt idx="263">
                  <c:v>44.699999999999932</c:v>
                </c:pt>
                <c:pt idx="264">
                  <c:v>44.600000000000023</c:v>
                </c:pt>
                <c:pt idx="265">
                  <c:v>44.399999999999977</c:v>
                </c:pt>
                <c:pt idx="266">
                  <c:v>44.600000000000023</c:v>
                </c:pt>
                <c:pt idx="267">
                  <c:v>44.299999999999955</c:v>
                </c:pt>
                <c:pt idx="268">
                  <c:v>44.199999999999932</c:v>
                </c:pt>
                <c:pt idx="269">
                  <c:v>44.299999999999955</c:v>
                </c:pt>
                <c:pt idx="270">
                  <c:v>44.299999999999955</c:v>
                </c:pt>
                <c:pt idx="271">
                  <c:v>44.100000000000023</c:v>
                </c:pt>
                <c:pt idx="272">
                  <c:v>43.899999999999977</c:v>
                </c:pt>
                <c:pt idx="273">
                  <c:v>43.5</c:v>
                </c:pt>
                <c:pt idx="274">
                  <c:v>43.299999999999955</c:v>
                </c:pt>
                <c:pt idx="275">
                  <c:v>43.299999999999955</c:v>
                </c:pt>
                <c:pt idx="276">
                  <c:v>43.199999999999932</c:v>
                </c:pt>
                <c:pt idx="277">
                  <c:v>43.199999999999932</c:v>
                </c:pt>
                <c:pt idx="278">
                  <c:v>43.399999999999977</c:v>
                </c:pt>
                <c:pt idx="279">
                  <c:v>43.100000000000023</c:v>
                </c:pt>
                <c:pt idx="280">
                  <c:v>43.100000000000023</c:v>
                </c:pt>
                <c:pt idx="281">
                  <c:v>42.899999999999977</c:v>
                </c:pt>
                <c:pt idx="282">
                  <c:v>42.899999999999977</c:v>
                </c:pt>
                <c:pt idx="283">
                  <c:v>42.899999999999977</c:v>
                </c:pt>
                <c:pt idx="284">
                  <c:v>42.699999999999932</c:v>
                </c:pt>
                <c:pt idx="285">
                  <c:v>42.399999999999977</c:v>
                </c:pt>
                <c:pt idx="286">
                  <c:v>42.199999999999932</c:v>
                </c:pt>
                <c:pt idx="287">
                  <c:v>42.199999999999932</c:v>
                </c:pt>
                <c:pt idx="288">
                  <c:v>42.299999999999955</c:v>
                </c:pt>
                <c:pt idx="289">
                  <c:v>42</c:v>
                </c:pt>
                <c:pt idx="290">
                  <c:v>41.899999999999977</c:v>
                </c:pt>
                <c:pt idx="291">
                  <c:v>41.399999999999977</c:v>
                </c:pt>
                <c:pt idx="292">
                  <c:v>41.399999999999977</c:v>
                </c:pt>
                <c:pt idx="293">
                  <c:v>41.5</c:v>
                </c:pt>
                <c:pt idx="294">
                  <c:v>41.5</c:v>
                </c:pt>
                <c:pt idx="295">
                  <c:v>41.199999999999932</c:v>
                </c:pt>
                <c:pt idx="296">
                  <c:v>41.100000000000023</c:v>
                </c:pt>
                <c:pt idx="297">
                  <c:v>41</c:v>
                </c:pt>
                <c:pt idx="298">
                  <c:v>40.699999999999932</c:v>
                </c:pt>
                <c:pt idx="299">
                  <c:v>40.699999999999932</c:v>
                </c:pt>
                <c:pt idx="300">
                  <c:v>40.299999999999955</c:v>
                </c:pt>
                <c:pt idx="301">
                  <c:v>40</c:v>
                </c:pt>
                <c:pt idx="302">
                  <c:v>40</c:v>
                </c:pt>
                <c:pt idx="303">
                  <c:v>39.799999999999955</c:v>
                </c:pt>
                <c:pt idx="304">
                  <c:v>39.899999999999977</c:v>
                </c:pt>
                <c:pt idx="305">
                  <c:v>39.699999999999932</c:v>
                </c:pt>
                <c:pt idx="306">
                  <c:v>39.799999999999955</c:v>
                </c:pt>
                <c:pt idx="307">
                  <c:v>39.699999999999932</c:v>
                </c:pt>
                <c:pt idx="308">
                  <c:v>39.5</c:v>
                </c:pt>
                <c:pt idx="309">
                  <c:v>39.299999999999955</c:v>
                </c:pt>
                <c:pt idx="310">
                  <c:v>39.100000000000023</c:v>
                </c:pt>
                <c:pt idx="311">
                  <c:v>39.199999999999932</c:v>
                </c:pt>
                <c:pt idx="312">
                  <c:v>38.5</c:v>
                </c:pt>
                <c:pt idx="313">
                  <c:v>38.5</c:v>
                </c:pt>
                <c:pt idx="314">
                  <c:v>38.5</c:v>
                </c:pt>
                <c:pt idx="315">
                  <c:v>38.199999999999932</c:v>
                </c:pt>
                <c:pt idx="316">
                  <c:v>38.299999999999955</c:v>
                </c:pt>
                <c:pt idx="317">
                  <c:v>38.299999999999955</c:v>
                </c:pt>
                <c:pt idx="318">
                  <c:v>38.299999999999955</c:v>
                </c:pt>
                <c:pt idx="319">
                  <c:v>37.899999999999977</c:v>
                </c:pt>
                <c:pt idx="320">
                  <c:v>37.600000000000023</c:v>
                </c:pt>
                <c:pt idx="321">
                  <c:v>37.699999999999932</c:v>
                </c:pt>
                <c:pt idx="322">
                  <c:v>37.799999999999955</c:v>
                </c:pt>
                <c:pt idx="323">
                  <c:v>37.699999999999932</c:v>
                </c:pt>
                <c:pt idx="324">
                  <c:v>37.5</c:v>
                </c:pt>
                <c:pt idx="325">
                  <c:v>37.5</c:v>
                </c:pt>
                <c:pt idx="326">
                  <c:v>37.299999999999955</c:v>
                </c:pt>
                <c:pt idx="327">
                  <c:v>36.899999999999977</c:v>
                </c:pt>
                <c:pt idx="328">
                  <c:v>36.899999999999977</c:v>
                </c:pt>
                <c:pt idx="329">
                  <c:v>36.799999999999955</c:v>
                </c:pt>
                <c:pt idx="330">
                  <c:v>36.899999999999977</c:v>
                </c:pt>
                <c:pt idx="331">
                  <c:v>37</c:v>
                </c:pt>
                <c:pt idx="332">
                  <c:v>36.899999999999977</c:v>
                </c:pt>
                <c:pt idx="333">
                  <c:v>36.699999999999932</c:v>
                </c:pt>
                <c:pt idx="334">
                  <c:v>36.799999999999955</c:v>
                </c:pt>
                <c:pt idx="335">
                  <c:v>36.299999999999955</c:v>
                </c:pt>
                <c:pt idx="336">
                  <c:v>36.199999999999932</c:v>
                </c:pt>
                <c:pt idx="337">
                  <c:v>36.100000000000023</c:v>
                </c:pt>
                <c:pt idx="338">
                  <c:v>36.399999999999977</c:v>
                </c:pt>
                <c:pt idx="339">
                  <c:v>35.899999999999977</c:v>
                </c:pt>
                <c:pt idx="340">
                  <c:v>36</c:v>
                </c:pt>
                <c:pt idx="341">
                  <c:v>35.5</c:v>
                </c:pt>
                <c:pt idx="342">
                  <c:v>35.5</c:v>
                </c:pt>
                <c:pt idx="343">
                  <c:v>35.5</c:v>
                </c:pt>
                <c:pt idx="344">
                  <c:v>35.5</c:v>
                </c:pt>
                <c:pt idx="345">
                  <c:v>35.299999999999955</c:v>
                </c:pt>
                <c:pt idx="346">
                  <c:v>35.699999999999932</c:v>
                </c:pt>
                <c:pt idx="347">
                  <c:v>35.199999999999932</c:v>
                </c:pt>
                <c:pt idx="348">
                  <c:v>35.199999999999932</c:v>
                </c:pt>
                <c:pt idx="349">
                  <c:v>34.699999999999932</c:v>
                </c:pt>
                <c:pt idx="350">
                  <c:v>35.199999999999932</c:v>
                </c:pt>
                <c:pt idx="351">
                  <c:v>34.799999999999955</c:v>
                </c:pt>
                <c:pt idx="352">
                  <c:v>34.5</c:v>
                </c:pt>
                <c:pt idx="353">
                  <c:v>34.699999999999932</c:v>
                </c:pt>
                <c:pt idx="354">
                  <c:v>34.5</c:v>
                </c:pt>
                <c:pt idx="355">
                  <c:v>34.5</c:v>
                </c:pt>
                <c:pt idx="356">
                  <c:v>33.899999999999977</c:v>
                </c:pt>
                <c:pt idx="357">
                  <c:v>33.899999999999977</c:v>
                </c:pt>
                <c:pt idx="358">
                  <c:v>34.100000000000023</c:v>
                </c:pt>
                <c:pt idx="359">
                  <c:v>34</c:v>
                </c:pt>
                <c:pt idx="360">
                  <c:v>34.100000000000023</c:v>
                </c:pt>
                <c:pt idx="361">
                  <c:v>33.899999999999977</c:v>
                </c:pt>
                <c:pt idx="362">
                  <c:v>33.699999999999932</c:v>
                </c:pt>
                <c:pt idx="363">
                  <c:v>33.5</c:v>
                </c:pt>
                <c:pt idx="364">
                  <c:v>33.399999999999977</c:v>
                </c:pt>
                <c:pt idx="365">
                  <c:v>33.600000000000023</c:v>
                </c:pt>
                <c:pt idx="366">
                  <c:v>33.600000000000023</c:v>
                </c:pt>
                <c:pt idx="367">
                  <c:v>33.399999999999977</c:v>
                </c:pt>
                <c:pt idx="368">
                  <c:v>33</c:v>
                </c:pt>
                <c:pt idx="369">
                  <c:v>33.100000000000023</c:v>
                </c:pt>
                <c:pt idx="370">
                  <c:v>33.199999999999932</c:v>
                </c:pt>
                <c:pt idx="371">
                  <c:v>33.100000000000023</c:v>
                </c:pt>
                <c:pt idx="372">
                  <c:v>32.799999999999955</c:v>
                </c:pt>
                <c:pt idx="373">
                  <c:v>32.899999999999977</c:v>
                </c:pt>
                <c:pt idx="374">
                  <c:v>32.600000000000023</c:v>
                </c:pt>
                <c:pt idx="375">
                  <c:v>32.600000000000023</c:v>
                </c:pt>
                <c:pt idx="376">
                  <c:v>32.600000000000023</c:v>
                </c:pt>
                <c:pt idx="377">
                  <c:v>32.5</c:v>
                </c:pt>
                <c:pt idx="378">
                  <c:v>32.299999999999955</c:v>
                </c:pt>
                <c:pt idx="379">
                  <c:v>32.5</c:v>
                </c:pt>
                <c:pt idx="380">
                  <c:v>32.299999999999955</c:v>
                </c:pt>
                <c:pt idx="381">
                  <c:v>32.199999999999932</c:v>
                </c:pt>
                <c:pt idx="382">
                  <c:v>32.299999999999955</c:v>
                </c:pt>
                <c:pt idx="383">
                  <c:v>31.899999999999977</c:v>
                </c:pt>
                <c:pt idx="384">
                  <c:v>31.899999999999977</c:v>
                </c:pt>
                <c:pt idx="385">
                  <c:v>32</c:v>
                </c:pt>
                <c:pt idx="386">
                  <c:v>31.899999999999977</c:v>
                </c:pt>
                <c:pt idx="387">
                  <c:v>31.699999999999932</c:v>
                </c:pt>
                <c:pt idx="388">
                  <c:v>32</c:v>
                </c:pt>
                <c:pt idx="389">
                  <c:v>31.5</c:v>
                </c:pt>
                <c:pt idx="390">
                  <c:v>31.699999999999932</c:v>
                </c:pt>
                <c:pt idx="391">
                  <c:v>31.299999999999955</c:v>
                </c:pt>
                <c:pt idx="392">
                  <c:v>31.5</c:v>
                </c:pt>
                <c:pt idx="393">
                  <c:v>31.299999999999955</c:v>
                </c:pt>
                <c:pt idx="394">
                  <c:v>31</c:v>
                </c:pt>
                <c:pt idx="395">
                  <c:v>31</c:v>
                </c:pt>
                <c:pt idx="396">
                  <c:v>30.899999999999977</c:v>
                </c:pt>
                <c:pt idx="397">
                  <c:v>30.799999999999955</c:v>
                </c:pt>
                <c:pt idx="398">
                  <c:v>30.899999999999977</c:v>
                </c:pt>
                <c:pt idx="399">
                  <c:v>30.899999999999977</c:v>
                </c:pt>
                <c:pt idx="400">
                  <c:v>30.899999999999977</c:v>
                </c:pt>
                <c:pt idx="401">
                  <c:v>30.600000000000023</c:v>
                </c:pt>
                <c:pt idx="402">
                  <c:v>30.600000000000023</c:v>
                </c:pt>
                <c:pt idx="403">
                  <c:v>30.199999999999932</c:v>
                </c:pt>
                <c:pt idx="404">
                  <c:v>30.100000000000023</c:v>
                </c:pt>
                <c:pt idx="405">
                  <c:v>30.399999999999977</c:v>
                </c:pt>
                <c:pt idx="406">
                  <c:v>30.199999999999932</c:v>
                </c:pt>
                <c:pt idx="407">
                  <c:v>30.199999999999932</c:v>
                </c:pt>
                <c:pt idx="408">
                  <c:v>30</c:v>
                </c:pt>
                <c:pt idx="409">
                  <c:v>29.899999999999977</c:v>
                </c:pt>
                <c:pt idx="410">
                  <c:v>30.100000000000023</c:v>
                </c:pt>
                <c:pt idx="411">
                  <c:v>29.799999999999955</c:v>
                </c:pt>
                <c:pt idx="412">
                  <c:v>30</c:v>
                </c:pt>
                <c:pt idx="413">
                  <c:v>30</c:v>
                </c:pt>
                <c:pt idx="414">
                  <c:v>29.799999999999955</c:v>
                </c:pt>
                <c:pt idx="415">
                  <c:v>29.600000000000023</c:v>
                </c:pt>
                <c:pt idx="416">
                  <c:v>29.600000000000023</c:v>
                </c:pt>
                <c:pt idx="417">
                  <c:v>29.299999999999955</c:v>
                </c:pt>
                <c:pt idx="418">
                  <c:v>29.5</c:v>
                </c:pt>
                <c:pt idx="419">
                  <c:v>29.299999999999955</c:v>
                </c:pt>
                <c:pt idx="420">
                  <c:v>29.600000000000023</c:v>
                </c:pt>
                <c:pt idx="421">
                  <c:v>29.199999999999932</c:v>
                </c:pt>
                <c:pt idx="422">
                  <c:v>29.299999999999955</c:v>
                </c:pt>
                <c:pt idx="423">
                  <c:v>29.100000000000023</c:v>
                </c:pt>
                <c:pt idx="424">
                  <c:v>29.199999999999932</c:v>
                </c:pt>
                <c:pt idx="425">
                  <c:v>28.899999999999977</c:v>
                </c:pt>
                <c:pt idx="426">
                  <c:v>29.399999999999977</c:v>
                </c:pt>
                <c:pt idx="427">
                  <c:v>28.899999999999977</c:v>
                </c:pt>
                <c:pt idx="428">
                  <c:v>28.899999999999977</c:v>
                </c:pt>
                <c:pt idx="429">
                  <c:v>28.799999999999955</c:v>
                </c:pt>
                <c:pt idx="430">
                  <c:v>28.5</c:v>
                </c:pt>
                <c:pt idx="431">
                  <c:v>28.5</c:v>
                </c:pt>
                <c:pt idx="432">
                  <c:v>28.600000000000023</c:v>
                </c:pt>
                <c:pt idx="433">
                  <c:v>28.299999999999955</c:v>
                </c:pt>
                <c:pt idx="434">
                  <c:v>28.5</c:v>
                </c:pt>
                <c:pt idx="435">
                  <c:v>28</c:v>
                </c:pt>
                <c:pt idx="436">
                  <c:v>28.199999999999932</c:v>
                </c:pt>
                <c:pt idx="437">
                  <c:v>28.100000000000023</c:v>
                </c:pt>
                <c:pt idx="438">
                  <c:v>27.699999999999932</c:v>
                </c:pt>
                <c:pt idx="439">
                  <c:v>27.899999999999977</c:v>
                </c:pt>
                <c:pt idx="440">
                  <c:v>28.100000000000023</c:v>
                </c:pt>
                <c:pt idx="441">
                  <c:v>27.799999999999955</c:v>
                </c:pt>
                <c:pt idx="442">
                  <c:v>27.799999999999955</c:v>
                </c:pt>
                <c:pt idx="443">
                  <c:v>28.100000000000023</c:v>
                </c:pt>
                <c:pt idx="444">
                  <c:v>27.799999999999955</c:v>
                </c:pt>
                <c:pt idx="445">
                  <c:v>27.699999999999932</c:v>
                </c:pt>
                <c:pt idx="446">
                  <c:v>27.799999999999955</c:v>
                </c:pt>
                <c:pt idx="447">
                  <c:v>27.799999999999955</c:v>
                </c:pt>
                <c:pt idx="448">
                  <c:v>27.600000000000023</c:v>
                </c:pt>
                <c:pt idx="449">
                  <c:v>27.399999999999977</c:v>
                </c:pt>
                <c:pt idx="450">
                  <c:v>27.299999999999955</c:v>
                </c:pt>
                <c:pt idx="451">
                  <c:v>27.199999999999932</c:v>
                </c:pt>
                <c:pt idx="452">
                  <c:v>27.199999999999932</c:v>
                </c:pt>
                <c:pt idx="453">
                  <c:v>26.899999999999977</c:v>
                </c:pt>
                <c:pt idx="454">
                  <c:v>27.100000000000023</c:v>
                </c:pt>
                <c:pt idx="455">
                  <c:v>27.100000000000023</c:v>
                </c:pt>
                <c:pt idx="456">
                  <c:v>26.799999999999955</c:v>
                </c:pt>
                <c:pt idx="457">
                  <c:v>27.100000000000023</c:v>
                </c:pt>
                <c:pt idx="458">
                  <c:v>26.899999999999977</c:v>
                </c:pt>
                <c:pt idx="459">
                  <c:v>26.799999999999955</c:v>
                </c:pt>
                <c:pt idx="460">
                  <c:v>26.899999999999977</c:v>
                </c:pt>
                <c:pt idx="461">
                  <c:v>26.600000000000023</c:v>
                </c:pt>
                <c:pt idx="462">
                  <c:v>27</c:v>
                </c:pt>
                <c:pt idx="463">
                  <c:v>26.699999999999932</c:v>
                </c:pt>
                <c:pt idx="464">
                  <c:v>26.600000000000023</c:v>
                </c:pt>
                <c:pt idx="465">
                  <c:v>26.600000000000023</c:v>
                </c:pt>
                <c:pt idx="466">
                  <c:v>26.399999999999977</c:v>
                </c:pt>
                <c:pt idx="467">
                  <c:v>26.199999999999932</c:v>
                </c:pt>
                <c:pt idx="468">
                  <c:v>26.299999999999955</c:v>
                </c:pt>
                <c:pt idx="469">
                  <c:v>26.100000000000023</c:v>
                </c:pt>
                <c:pt idx="470">
                  <c:v>25.799999999999955</c:v>
                </c:pt>
                <c:pt idx="471">
                  <c:v>26.100000000000023</c:v>
                </c:pt>
                <c:pt idx="472">
                  <c:v>25.699999999999932</c:v>
                </c:pt>
                <c:pt idx="473">
                  <c:v>25.600000000000023</c:v>
                </c:pt>
                <c:pt idx="474">
                  <c:v>25.799999999999955</c:v>
                </c:pt>
                <c:pt idx="475">
                  <c:v>25.600000000000023</c:v>
                </c:pt>
                <c:pt idx="476">
                  <c:v>25.699999999999932</c:v>
                </c:pt>
                <c:pt idx="477">
                  <c:v>25.5</c:v>
                </c:pt>
                <c:pt idx="478">
                  <c:v>25.699999999999932</c:v>
                </c:pt>
                <c:pt idx="479">
                  <c:v>25.399999999999977</c:v>
                </c:pt>
                <c:pt idx="480">
                  <c:v>25.799999999999955</c:v>
                </c:pt>
                <c:pt idx="481">
                  <c:v>25.100000000000023</c:v>
                </c:pt>
                <c:pt idx="482">
                  <c:v>25.100000000000023</c:v>
                </c:pt>
                <c:pt idx="483">
                  <c:v>25.100000000000023</c:v>
                </c:pt>
                <c:pt idx="484">
                  <c:v>25.100000000000023</c:v>
                </c:pt>
                <c:pt idx="485">
                  <c:v>24.899999999999977</c:v>
                </c:pt>
                <c:pt idx="486">
                  <c:v>24.899999999999977</c:v>
                </c:pt>
                <c:pt idx="487">
                  <c:v>25</c:v>
                </c:pt>
                <c:pt idx="488">
                  <c:v>24.799999999999955</c:v>
                </c:pt>
                <c:pt idx="489">
                  <c:v>24.799999999999955</c:v>
                </c:pt>
                <c:pt idx="490">
                  <c:v>24.899999999999977</c:v>
                </c:pt>
                <c:pt idx="491">
                  <c:v>25</c:v>
                </c:pt>
                <c:pt idx="492">
                  <c:v>24.799999999999955</c:v>
                </c:pt>
                <c:pt idx="493">
                  <c:v>24.600000000000023</c:v>
                </c:pt>
                <c:pt idx="494">
                  <c:v>24.699999999999932</c:v>
                </c:pt>
                <c:pt idx="495">
                  <c:v>24.600000000000023</c:v>
                </c:pt>
                <c:pt idx="496">
                  <c:v>24.600000000000023</c:v>
                </c:pt>
                <c:pt idx="497">
                  <c:v>24.699999999999932</c:v>
                </c:pt>
                <c:pt idx="498">
                  <c:v>24.399999999999977</c:v>
                </c:pt>
                <c:pt idx="499">
                  <c:v>24.600000000000023</c:v>
                </c:pt>
                <c:pt idx="500">
                  <c:v>24.100000000000023</c:v>
                </c:pt>
                <c:pt idx="501">
                  <c:v>24.399999999999977</c:v>
                </c:pt>
                <c:pt idx="502">
                  <c:v>24.299999999999955</c:v>
                </c:pt>
                <c:pt idx="503">
                  <c:v>24.199999999999932</c:v>
                </c:pt>
                <c:pt idx="504">
                  <c:v>24.399999999999977</c:v>
                </c:pt>
                <c:pt idx="505">
                  <c:v>24.100000000000023</c:v>
                </c:pt>
                <c:pt idx="506">
                  <c:v>24.399999999999977</c:v>
                </c:pt>
                <c:pt idx="507">
                  <c:v>24.299999999999955</c:v>
                </c:pt>
                <c:pt idx="508">
                  <c:v>24.100000000000023</c:v>
                </c:pt>
                <c:pt idx="509">
                  <c:v>24.399999999999977</c:v>
                </c:pt>
                <c:pt idx="510">
                  <c:v>23.699999999999932</c:v>
                </c:pt>
                <c:pt idx="511">
                  <c:v>24.299999999999955</c:v>
                </c:pt>
                <c:pt idx="512">
                  <c:v>24</c:v>
                </c:pt>
                <c:pt idx="513">
                  <c:v>23.699999999999932</c:v>
                </c:pt>
                <c:pt idx="514">
                  <c:v>23.600000000000023</c:v>
                </c:pt>
                <c:pt idx="515">
                  <c:v>23.699999999999932</c:v>
                </c:pt>
                <c:pt idx="516">
                  <c:v>23.899999999999977</c:v>
                </c:pt>
                <c:pt idx="517">
                  <c:v>23.799999999999955</c:v>
                </c:pt>
                <c:pt idx="518">
                  <c:v>23.5</c:v>
                </c:pt>
                <c:pt idx="519">
                  <c:v>23.399999999999977</c:v>
                </c:pt>
                <c:pt idx="520">
                  <c:v>23.299999999999955</c:v>
                </c:pt>
                <c:pt idx="521">
                  <c:v>23.5</c:v>
                </c:pt>
                <c:pt idx="522">
                  <c:v>23.199999999999932</c:v>
                </c:pt>
                <c:pt idx="523">
                  <c:v>23.299999999999955</c:v>
                </c:pt>
                <c:pt idx="524">
                  <c:v>23.399999999999977</c:v>
                </c:pt>
                <c:pt idx="525">
                  <c:v>23.100000000000023</c:v>
                </c:pt>
                <c:pt idx="526">
                  <c:v>22.899999999999977</c:v>
                </c:pt>
                <c:pt idx="527">
                  <c:v>22.799999999999955</c:v>
                </c:pt>
                <c:pt idx="528">
                  <c:v>22.899999999999977</c:v>
                </c:pt>
                <c:pt idx="529">
                  <c:v>22.600000000000023</c:v>
                </c:pt>
                <c:pt idx="530">
                  <c:v>22.5</c:v>
                </c:pt>
                <c:pt idx="531">
                  <c:v>22.399999999999977</c:v>
                </c:pt>
                <c:pt idx="532">
                  <c:v>22.399999999999977</c:v>
                </c:pt>
                <c:pt idx="533">
                  <c:v>22.299999999999955</c:v>
                </c:pt>
                <c:pt idx="534">
                  <c:v>22.299999999999955</c:v>
                </c:pt>
                <c:pt idx="535">
                  <c:v>22.299999999999955</c:v>
                </c:pt>
                <c:pt idx="536">
                  <c:v>22.399999999999977</c:v>
                </c:pt>
                <c:pt idx="537">
                  <c:v>22.399999999999977</c:v>
                </c:pt>
                <c:pt idx="538">
                  <c:v>22.299999999999955</c:v>
                </c:pt>
                <c:pt idx="539">
                  <c:v>22.600000000000023</c:v>
                </c:pt>
                <c:pt idx="540">
                  <c:v>22.199999999999932</c:v>
                </c:pt>
                <c:pt idx="541">
                  <c:v>22.100000000000023</c:v>
                </c:pt>
                <c:pt idx="542">
                  <c:v>22.100000000000023</c:v>
                </c:pt>
                <c:pt idx="543">
                  <c:v>22</c:v>
                </c:pt>
                <c:pt idx="544">
                  <c:v>21.899999999999977</c:v>
                </c:pt>
                <c:pt idx="545">
                  <c:v>22</c:v>
                </c:pt>
                <c:pt idx="546">
                  <c:v>21.899999999999977</c:v>
                </c:pt>
                <c:pt idx="547">
                  <c:v>21.899999999999977</c:v>
                </c:pt>
                <c:pt idx="548">
                  <c:v>22</c:v>
                </c:pt>
                <c:pt idx="549">
                  <c:v>21.899999999999977</c:v>
                </c:pt>
                <c:pt idx="550">
                  <c:v>21.699999999999932</c:v>
                </c:pt>
                <c:pt idx="551">
                  <c:v>21.899999999999977</c:v>
                </c:pt>
                <c:pt idx="552">
                  <c:v>21.799999999999955</c:v>
                </c:pt>
                <c:pt idx="553">
                  <c:v>21.899999999999977</c:v>
                </c:pt>
                <c:pt idx="554">
                  <c:v>21.799999999999955</c:v>
                </c:pt>
                <c:pt idx="555">
                  <c:v>21.5</c:v>
                </c:pt>
                <c:pt idx="556">
                  <c:v>21.5</c:v>
                </c:pt>
                <c:pt idx="557">
                  <c:v>21.5</c:v>
                </c:pt>
                <c:pt idx="558">
                  <c:v>21.399999999999977</c:v>
                </c:pt>
                <c:pt idx="559">
                  <c:v>21.399999999999977</c:v>
                </c:pt>
                <c:pt idx="560">
                  <c:v>21.399999999999977</c:v>
                </c:pt>
                <c:pt idx="561">
                  <c:v>21.399999999999977</c:v>
                </c:pt>
                <c:pt idx="562">
                  <c:v>21.299999999999955</c:v>
                </c:pt>
                <c:pt idx="563">
                  <c:v>21.299999999999955</c:v>
                </c:pt>
                <c:pt idx="564">
                  <c:v>21.5</c:v>
                </c:pt>
                <c:pt idx="565">
                  <c:v>21.600000000000023</c:v>
                </c:pt>
                <c:pt idx="566">
                  <c:v>21.299999999999955</c:v>
                </c:pt>
                <c:pt idx="567">
                  <c:v>21.100000000000023</c:v>
                </c:pt>
                <c:pt idx="568">
                  <c:v>21.100000000000023</c:v>
                </c:pt>
                <c:pt idx="569">
                  <c:v>21</c:v>
                </c:pt>
                <c:pt idx="570">
                  <c:v>20.799999999999955</c:v>
                </c:pt>
                <c:pt idx="571">
                  <c:v>20.5</c:v>
                </c:pt>
                <c:pt idx="572">
                  <c:v>20.600000000000023</c:v>
                </c:pt>
                <c:pt idx="573">
                  <c:v>20.600000000000023</c:v>
                </c:pt>
                <c:pt idx="574">
                  <c:v>20.699999999999932</c:v>
                </c:pt>
                <c:pt idx="575">
                  <c:v>20.600000000000023</c:v>
                </c:pt>
                <c:pt idx="576">
                  <c:v>20.699999999999932</c:v>
                </c:pt>
                <c:pt idx="577">
                  <c:v>20.199999999999932</c:v>
                </c:pt>
                <c:pt idx="578">
                  <c:v>20.5</c:v>
                </c:pt>
                <c:pt idx="579">
                  <c:v>20.399999999999977</c:v>
                </c:pt>
                <c:pt idx="580">
                  <c:v>20.5</c:v>
                </c:pt>
                <c:pt idx="581">
                  <c:v>20.199999999999932</c:v>
                </c:pt>
                <c:pt idx="582">
                  <c:v>20.199999999999932</c:v>
                </c:pt>
                <c:pt idx="583">
                  <c:v>20.199999999999932</c:v>
                </c:pt>
                <c:pt idx="584">
                  <c:v>20.299999999999955</c:v>
                </c:pt>
                <c:pt idx="585">
                  <c:v>20.600000000000023</c:v>
                </c:pt>
                <c:pt idx="586">
                  <c:v>20.5</c:v>
                </c:pt>
                <c:pt idx="587">
                  <c:v>20.299999999999955</c:v>
                </c:pt>
                <c:pt idx="588">
                  <c:v>20.399999999999977</c:v>
                </c:pt>
                <c:pt idx="589">
                  <c:v>20.100000000000023</c:v>
                </c:pt>
                <c:pt idx="590">
                  <c:v>20.199999999999932</c:v>
                </c:pt>
                <c:pt idx="591">
                  <c:v>20.100000000000023</c:v>
                </c:pt>
                <c:pt idx="592">
                  <c:v>20.100000000000023</c:v>
                </c:pt>
                <c:pt idx="593">
                  <c:v>20.100000000000023</c:v>
                </c:pt>
                <c:pt idx="594">
                  <c:v>20</c:v>
                </c:pt>
                <c:pt idx="595">
                  <c:v>19.799999999999955</c:v>
                </c:pt>
                <c:pt idx="596">
                  <c:v>20</c:v>
                </c:pt>
                <c:pt idx="597">
                  <c:v>19.799999999999955</c:v>
                </c:pt>
                <c:pt idx="598">
                  <c:v>19.799999999999955</c:v>
                </c:pt>
                <c:pt idx="599">
                  <c:v>19.799999999999955</c:v>
                </c:pt>
                <c:pt idx="600">
                  <c:v>19.899999999999977</c:v>
                </c:pt>
                <c:pt idx="601">
                  <c:v>19.600000000000023</c:v>
                </c:pt>
                <c:pt idx="602">
                  <c:v>19.5</c:v>
                </c:pt>
                <c:pt idx="603">
                  <c:v>19.799999999999955</c:v>
                </c:pt>
                <c:pt idx="604">
                  <c:v>19.799999999999955</c:v>
                </c:pt>
                <c:pt idx="605">
                  <c:v>19.699999999999932</c:v>
                </c:pt>
                <c:pt idx="606">
                  <c:v>19.799999999999955</c:v>
                </c:pt>
                <c:pt idx="607">
                  <c:v>20</c:v>
                </c:pt>
                <c:pt idx="608">
                  <c:v>19.799999999999955</c:v>
                </c:pt>
                <c:pt idx="609">
                  <c:v>19.899999999999977</c:v>
                </c:pt>
                <c:pt idx="610">
                  <c:v>19.699999999999932</c:v>
                </c:pt>
                <c:pt idx="611">
                  <c:v>19.5</c:v>
                </c:pt>
                <c:pt idx="612">
                  <c:v>19.600000000000023</c:v>
                </c:pt>
                <c:pt idx="613">
                  <c:v>19.600000000000023</c:v>
                </c:pt>
                <c:pt idx="614">
                  <c:v>19.100000000000023</c:v>
                </c:pt>
                <c:pt idx="615">
                  <c:v>19.5</c:v>
                </c:pt>
                <c:pt idx="616">
                  <c:v>19.199999999999932</c:v>
                </c:pt>
                <c:pt idx="617">
                  <c:v>19.399999999999977</c:v>
                </c:pt>
                <c:pt idx="618">
                  <c:v>19.5</c:v>
                </c:pt>
                <c:pt idx="619">
                  <c:v>18.899999999999977</c:v>
                </c:pt>
                <c:pt idx="620">
                  <c:v>19.299999999999955</c:v>
                </c:pt>
                <c:pt idx="621">
                  <c:v>19.399999999999977</c:v>
                </c:pt>
                <c:pt idx="622">
                  <c:v>19.199999999999932</c:v>
                </c:pt>
                <c:pt idx="623">
                  <c:v>19.199999999999932</c:v>
                </c:pt>
                <c:pt idx="624">
                  <c:v>19.399999999999977</c:v>
                </c:pt>
                <c:pt idx="625">
                  <c:v>19.100000000000023</c:v>
                </c:pt>
                <c:pt idx="626">
                  <c:v>19</c:v>
                </c:pt>
                <c:pt idx="627">
                  <c:v>19</c:v>
                </c:pt>
                <c:pt idx="628">
                  <c:v>18.799999999999955</c:v>
                </c:pt>
                <c:pt idx="629">
                  <c:v>18.899999999999977</c:v>
                </c:pt>
                <c:pt idx="630">
                  <c:v>18.799999999999955</c:v>
                </c:pt>
                <c:pt idx="631">
                  <c:v>18.799999999999955</c:v>
                </c:pt>
                <c:pt idx="632">
                  <c:v>18.899999999999977</c:v>
                </c:pt>
                <c:pt idx="633">
                  <c:v>18.600000000000023</c:v>
                </c:pt>
                <c:pt idx="634">
                  <c:v>18.899999999999977</c:v>
                </c:pt>
                <c:pt idx="635">
                  <c:v>18.799999999999955</c:v>
                </c:pt>
                <c:pt idx="636">
                  <c:v>18.600000000000023</c:v>
                </c:pt>
                <c:pt idx="637">
                  <c:v>18.5</c:v>
                </c:pt>
                <c:pt idx="638">
                  <c:v>18.5</c:v>
                </c:pt>
                <c:pt idx="639">
                  <c:v>18.5</c:v>
                </c:pt>
                <c:pt idx="640">
                  <c:v>18.600000000000023</c:v>
                </c:pt>
                <c:pt idx="641">
                  <c:v>18.100000000000023</c:v>
                </c:pt>
                <c:pt idx="642">
                  <c:v>18.399999999999977</c:v>
                </c:pt>
                <c:pt idx="643">
                  <c:v>18.100000000000023</c:v>
                </c:pt>
                <c:pt idx="644">
                  <c:v>18.199999999999932</c:v>
                </c:pt>
                <c:pt idx="645">
                  <c:v>18.100000000000023</c:v>
                </c:pt>
                <c:pt idx="646">
                  <c:v>18</c:v>
                </c:pt>
                <c:pt idx="647">
                  <c:v>18</c:v>
                </c:pt>
                <c:pt idx="648">
                  <c:v>17.699999999999932</c:v>
                </c:pt>
                <c:pt idx="649">
                  <c:v>17.699999999999932</c:v>
                </c:pt>
                <c:pt idx="650">
                  <c:v>18.100000000000023</c:v>
                </c:pt>
                <c:pt idx="651">
                  <c:v>17.699999999999932</c:v>
                </c:pt>
                <c:pt idx="652">
                  <c:v>17.899999999999977</c:v>
                </c:pt>
                <c:pt idx="653">
                  <c:v>17.699999999999932</c:v>
                </c:pt>
                <c:pt idx="654">
                  <c:v>17.899999999999977</c:v>
                </c:pt>
                <c:pt idx="655">
                  <c:v>17.799999999999955</c:v>
                </c:pt>
                <c:pt idx="656">
                  <c:v>17.5</c:v>
                </c:pt>
                <c:pt idx="657">
                  <c:v>17.899999999999977</c:v>
                </c:pt>
                <c:pt idx="658">
                  <c:v>17.799999999999955</c:v>
                </c:pt>
                <c:pt idx="659">
                  <c:v>17.600000000000023</c:v>
                </c:pt>
                <c:pt idx="660">
                  <c:v>17.799999999999955</c:v>
                </c:pt>
                <c:pt idx="661">
                  <c:v>17.699999999999932</c:v>
                </c:pt>
                <c:pt idx="662">
                  <c:v>17.699999999999932</c:v>
                </c:pt>
                <c:pt idx="663">
                  <c:v>17.399999999999977</c:v>
                </c:pt>
                <c:pt idx="664">
                  <c:v>17.100000000000023</c:v>
                </c:pt>
                <c:pt idx="665">
                  <c:v>17.199999999999932</c:v>
                </c:pt>
                <c:pt idx="666">
                  <c:v>17.100000000000023</c:v>
                </c:pt>
                <c:pt idx="667">
                  <c:v>17.199999999999932</c:v>
                </c:pt>
                <c:pt idx="668">
                  <c:v>17.199999999999932</c:v>
                </c:pt>
                <c:pt idx="669">
                  <c:v>16.799999999999955</c:v>
                </c:pt>
                <c:pt idx="670">
                  <c:v>17.100000000000023</c:v>
                </c:pt>
                <c:pt idx="671">
                  <c:v>17.199999999999932</c:v>
                </c:pt>
                <c:pt idx="672">
                  <c:v>17</c:v>
                </c:pt>
                <c:pt idx="673">
                  <c:v>17.100000000000023</c:v>
                </c:pt>
                <c:pt idx="674">
                  <c:v>17.100000000000023</c:v>
                </c:pt>
                <c:pt idx="675">
                  <c:v>17</c:v>
                </c:pt>
                <c:pt idx="676">
                  <c:v>17.100000000000023</c:v>
                </c:pt>
                <c:pt idx="677">
                  <c:v>16.799999999999955</c:v>
                </c:pt>
                <c:pt idx="678">
                  <c:v>16.899999999999977</c:v>
                </c:pt>
                <c:pt idx="679">
                  <c:v>16.899999999999977</c:v>
                </c:pt>
                <c:pt idx="680">
                  <c:v>16.799999999999955</c:v>
                </c:pt>
                <c:pt idx="681">
                  <c:v>16.799999999999955</c:v>
                </c:pt>
                <c:pt idx="682">
                  <c:v>16.699999999999932</c:v>
                </c:pt>
                <c:pt idx="683">
                  <c:v>16.899999999999977</c:v>
                </c:pt>
                <c:pt idx="684">
                  <c:v>16.799999999999955</c:v>
                </c:pt>
                <c:pt idx="685">
                  <c:v>16.799999999999955</c:v>
                </c:pt>
                <c:pt idx="686">
                  <c:v>16.799999999999955</c:v>
                </c:pt>
                <c:pt idx="687">
                  <c:v>16.600000000000023</c:v>
                </c:pt>
                <c:pt idx="688">
                  <c:v>16.799999999999955</c:v>
                </c:pt>
                <c:pt idx="689">
                  <c:v>16.600000000000023</c:v>
                </c:pt>
                <c:pt idx="690">
                  <c:v>16.699999999999932</c:v>
                </c:pt>
                <c:pt idx="691">
                  <c:v>16.600000000000023</c:v>
                </c:pt>
                <c:pt idx="692">
                  <c:v>16.600000000000023</c:v>
                </c:pt>
                <c:pt idx="693">
                  <c:v>16.600000000000023</c:v>
                </c:pt>
                <c:pt idx="694">
                  <c:v>16.299999999999955</c:v>
                </c:pt>
                <c:pt idx="695">
                  <c:v>16.399999999999977</c:v>
                </c:pt>
                <c:pt idx="696">
                  <c:v>16.5</c:v>
                </c:pt>
                <c:pt idx="697">
                  <c:v>16.199999999999932</c:v>
                </c:pt>
                <c:pt idx="698">
                  <c:v>16.399999999999977</c:v>
                </c:pt>
                <c:pt idx="699">
                  <c:v>16</c:v>
                </c:pt>
                <c:pt idx="700">
                  <c:v>16.199999999999932</c:v>
                </c:pt>
                <c:pt idx="701">
                  <c:v>16.199999999999932</c:v>
                </c:pt>
                <c:pt idx="702">
                  <c:v>16</c:v>
                </c:pt>
                <c:pt idx="703">
                  <c:v>16</c:v>
                </c:pt>
                <c:pt idx="704">
                  <c:v>16.100000000000023</c:v>
                </c:pt>
                <c:pt idx="705">
                  <c:v>15.899999999999977</c:v>
                </c:pt>
                <c:pt idx="706">
                  <c:v>16</c:v>
                </c:pt>
                <c:pt idx="707">
                  <c:v>16.399999999999977</c:v>
                </c:pt>
                <c:pt idx="708">
                  <c:v>16.100000000000023</c:v>
                </c:pt>
                <c:pt idx="709">
                  <c:v>16</c:v>
                </c:pt>
                <c:pt idx="710">
                  <c:v>15.899999999999977</c:v>
                </c:pt>
                <c:pt idx="711">
                  <c:v>15.600000000000023</c:v>
                </c:pt>
                <c:pt idx="712">
                  <c:v>15.899999999999977</c:v>
                </c:pt>
                <c:pt idx="713">
                  <c:v>16.100000000000023</c:v>
                </c:pt>
                <c:pt idx="714">
                  <c:v>15.899999999999977</c:v>
                </c:pt>
                <c:pt idx="715">
                  <c:v>15.899999999999977</c:v>
                </c:pt>
                <c:pt idx="716">
                  <c:v>15.699999999999932</c:v>
                </c:pt>
                <c:pt idx="717">
                  <c:v>15.699999999999932</c:v>
                </c:pt>
                <c:pt idx="718">
                  <c:v>15.699999999999932</c:v>
                </c:pt>
                <c:pt idx="719">
                  <c:v>15.699999999999932</c:v>
                </c:pt>
                <c:pt idx="720">
                  <c:v>15.699999999999932</c:v>
                </c:pt>
                <c:pt idx="721">
                  <c:v>15.5</c:v>
                </c:pt>
                <c:pt idx="722">
                  <c:v>16</c:v>
                </c:pt>
                <c:pt idx="723">
                  <c:v>15.699999999999932</c:v>
                </c:pt>
                <c:pt idx="724">
                  <c:v>15.5</c:v>
                </c:pt>
                <c:pt idx="725">
                  <c:v>15.699999999999932</c:v>
                </c:pt>
                <c:pt idx="726">
                  <c:v>15.5</c:v>
                </c:pt>
                <c:pt idx="727">
                  <c:v>15.399999999999977</c:v>
                </c:pt>
                <c:pt idx="728">
                  <c:v>15.5</c:v>
                </c:pt>
                <c:pt idx="729">
                  <c:v>15.399999999999977</c:v>
                </c:pt>
                <c:pt idx="730">
                  <c:v>15.399999999999977</c:v>
                </c:pt>
                <c:pt idx="731">
                  <c:v>15.600000000000023</c:v>
                </c:pt>
                <c:pt idx="732">
                  <c:v>15.399999999999977</c:v>
                </c:pt>
                <c:pt idx="733">
                  <c:v>15.299999999999955</c:v>
                </c:pt>
                <c:pt idx="734">
                  <c:v>15.5</c:v>
                </c:pt>
                <c:pt idx="735">
                  <c:v>15.399999999999977</c:v>
                </c:pt>
                <c:pt idx="736">
                  <c:v>15.100000000000023</c:v>
                </c:pt>
                <c:pt idx="737">
                  <c:v>14.699999999999932</c:v>
                </c:pt>
                <c:pt idx="738">
                  <c:v>15.100000000000023</c:v>
                </c:pt>
                <c:pt idx="739">
                  <c:v>15</c:v>
                </c:pt>
                <c:pt idx="740">
                  <c:v>15</c:v>
                </c:pt>
                <c:pt idx="741">
                  <c:v>15.199999999999932</c:v>
                </c:pt>
                <c:pt idx="742">
                  <c:v>14.899999999999977</c:v>
                </c:pt>
                <c:pt idx="743">
                  <c:v>14.799999999999955</c:v>
                </c:pt>
                <c:pt idx="744">
                  <c:v>15</c:v>
                </c:pt>
                <c:pt idx="745">
                  <c:v>15</c:v>
                </c:pt>
                <c:pt idx="746">
                  <c:v>14.799999999999955</c:v>
                </c:pt>
                <c:pt idx="747">
                  <c:v>14.799999999999955</c:v>
                </c:pt>
                <c:pt idx="748">
                  <c:v>14.799999999999955</c:v>
                </c:pt>
                <c:pt idx="749">
                  <c:v>14.699999999999932</c:v>
                </c:pt>
                <c:pt idx="750">
                  <c:v>14.899999999999977</c:v>
                </c:pt>
                <c:pt idx="751">
                  <c:v>14.799999999999955</c:v>
                </c:pt>
                <c:pt idx="752">
                  <c:v>14.699999999999932</c:v>
                </c:pt>
                <c:pt idx="753">
                  <c:v>14.600000000000023</c:v>
                </c:pt>
                <c:pt idx="754">
                  <c:v>14.5</c:v>
                </c:pt>
                <c:pt idx="755">
                  <c:v>14.299999999999955</c:v>
                </c:pt>
                <c:pt idx="756">
                  <c:v>14.199999999999932</c:v>
                </c:pt>
                <c:pt idx="757">
                  <c:v>14.299999999999955</c:v>
                </c:pt>
                <c:pt idx="758">
                  <c:v>14.399999999999977</c:v>
                </c:pt>
                <c:pt idx="759">
                  <c:v>14.199999999999932</c:v>
                </c:pt>
                <c:pt idx="760">
                  <c:v>14.399999999999977</c:v>
                </c:pt>
                <c:pt idx="761">
                  <c:v>14</c:v>
                </c:pt>
                <c:pt idx="762">
                  <c:v>14.100000000000023</c:v>
                </c:pt>
                <c:pt idx="763">
                  <c:v>14.100000000000023</c:v>
                </c:pt>
                <c:pt idx="764">
                  <c:v>14.199999999999932</c:v>
                </c:pt>
                <c:pt idx="765">
                  <c:v>14.5</c:v>
                </c:pt>
                <c:pt idx="766">
                  <c:v>14.100000000000023</c:v>
                </c:pt>
                <c:pt idx="767">
                  <c:v>14.199999999999932</c:v>
                </c:pt>
                <c:pt idx="768">
                  <c:v>14.199999999999932</c:v>
                </c:pt>
                <c:pt idx="769">
                  <c:v>13.899999999999977</c:v>
                </c:pt>
                <c:pt idx="770">
                  <c:v>14</c:v>
                </c:pt>
                <c:pt idx="771">
                  <c:v>13.799999999999955</c:v>
                </c:pt>
                <c:pt idx="772">
                  <c:v>13.799999999999955</c:v>
                </c:pt>
                <c:pt idx="773">
                  <c:v>13.899999999999977</c:v>
                </c:pt>
                <c:pt idx="774">
                  <c:v>13.600000000000023</c:v>
                </c:pt>
                <c:pt idx="775">
                  <c:v>13.899999999999977</c:v>
                </c:pt>
                <c:pt idx="776">
                  <c:v>13.399999999999977</c:v>
                </c:pt>
                <c:pt idx="777">
                  <c:v>13.899999999999977</c:v>
                </c:pt>
                <c:pt idx="778">
                  <c:v>13.799999999999955</c:v>
                </c:pt>
                <c:pt idx="779">
                  <c:v>13.799999999999955</c:v>
                </c:pt>
                <c:pt idx="780">
                  <c:v>13.799999999999955</c:v>
                </c:pt>
                <c:pt idx="781">
                  <c:v>13.5</c:v>
                </c:pt>
                <c:pt idx="782">
                  <c:v>13.699999999999932</c:v>
                </c:pt>
                <c:pt idx="783">
                  <c:v>13.699999999999932</c:v>
                </c:pt>
                <c:pt idx="784">
                  <c:v>13.399999999999977</c:v>
                </c:pt>
                <c:pt idx="785">
                  <c:v>13.600000000000023</c:v>
                </c:pt>
                <c:pt idx="786">
                  <c:v>13.600000000000023</c:v>
                </c:pt>
                <c:pt idx="787">
                  <c:v>13.600000000000023</c:v>
                </c:pt>
                <c:pt idx="788">
                  <c:v>13.399999999999977</c:v>
                </c:pt>
                <c:pt idx="789">
                  <c:v>13.5</c:v>
                </c:pt>
                <c:pt idx="790">
                  <c:v>13.299999999999955</c:v>
                </c:pt>
                <c:pt idx="791">
                  <c:v>13.199999999999932</c:v>
                </c:pt>
                <c:pt idx="792">
                  <c:v>12.899999999999977</c:v>
                </c:pt>
                <c:pt idx="793">
                  <c:v>13.199999999999932</c:v>
                </c:pt>
                <c:pt idx="794">
                  <c:v>13.299999999999955</c:v>
                </c:pt>
                <c:pt idx="795">
                  <c:v>13.299999999999955</c:v>
                </c:pt>
                <c:pt idx="796">
                  <c:v>12.899999999999977</c:v>
                </c:pt>
                <c:pt idx="797">
                  <c:v>13.100000000000023</c:v>
                </c:pt>
                <c:pt idx="798">
                  <c:v>12.899999999999977</c:v>
                </c:pt>
                <c:pt idx="799">
                  <c:v>13.100000000000023</c:v>
                </c:pt>
                <c:pt idx="800">
                  <c:v>13</c:v>
                </c:pt>
                <c:pt idx="801">
                  <c:v>12.699999999999932</c:v>
                </c:pt>
                <c:pt idx="802">
                  <c:v>12.799999999999955</c:v>
                </c:pt>
                <c:pt idx="803">
                  <c:v>12.699999999999932</c:v>
                </c:pt>
                <c:pt idx="804">
                  <c:v>12.699999999999932</c:v>
                </c:pt>
                <c:pt idx="805">
                  <c:v>12.799999999999955</c:v>
                </c:pt>
                <c:pt idx="806">
                  <c:v>13</c:v>
                </c:pt>
                <c:pt idx="807">
                  <c:v>12.799999999999955</c:v>
                </c:pt>
                <c:pt idx="808">
                  <c:v>12.799999999999955</c:v>
                </c:pt>
                <c:pt idx="809">
                  <c:v>12.899999999999977</c:v>
                </c:pt>
                <c:pt idx="810">
                  <c:v>12.799999999999955</c:v>
                </c:pt>
                <c:pt idx="811">
                  <c:v>12.899999999999977</c:v>
                </c:pt>
                <c:pt idx="812">
                  <c:v>13</c:v>
                </c:pt>
                <c:pt idx="813">
                  <c:v>12.699999999999932</c:v>
                </c:pt>
                <c:pt idx="814">
                  <c:v>12.799999999999955</c:v>
                </c:pt>
                <c:pt idx="815">
                  <c:v>12.899999999999977</c:v>
                </c:pt>
                <c:pt idx="816">
                  <c:v>12.799999999999955</c:v>
                </c:pt>
                <c:pt idx="817">
                  <c:v>12.899999999999977</c:v>
                </c:pt>
                <c:pt idx="818">
                  <c:v>12.799999999999955</c:v>
                </c:pt>
                <c:pt idx="819">
                  <c:v>12.799999999999955</c:v>
                </c:pt>
                <c:pt idx="820">
                  <c:v>12.600000000000023</c:v>
                </c:pt>
                <c:pt idx="821">
                  <c:v>12.699999999999932</c:v>
                </c:pt>
                <c:pt idx="822">
                  <c:v>12.399999999999977</c:v>
                </c:pt>
                <c:pt idx="823">
                  <c:v>12.699999999999932</c:v>
                </c:pt>
                <c:pt idx="824">
                  <c:v>12.399999999999977</c:v>
                </c:pt>
                <c:pt idx="825">
                  <c:v>12.799999999999955</c:v>
                </c:pt>
                <c:pt idx="826">
                  <c:v>12.600000000000023</c:v>
                </c:pt>
                <c:pt idx="827">
                  <c:v>12.699999999999932</c:v>
                </c:pt>
                <c:pt idx="828">
                  <c:v>12.299999999999955</c:v>
                </c:pt>
                <c:pt idx="829">
                  <c:v>12.399999999999977</c:v>
                </c:pt>
                <c:pt idx="830">
                  <c:v>12</c:v>
                </c:pt>
                <c:pt idx="831">
                  <c:v>12.199999999999932</c:v>
                </c:pt>
                <c:pt idx="832">
                  <c:v>12.100000000000023</c:v>
                </c:pt>
                <c:pt idx="833">
                  <c:v>12.199999999999932</c:v>
                </c:pt>
                <c:pt idx="834">
                  <c:v>11.899999999999977</c:v>
                </c:pt>
                <c:pt idx="835">
                  <c:v>12.100000000000023</c:v>
                </c:pt>
                <c:pt idx="836">
                  <c:v>11.899999999999977</c:v>
                </c:pt>
                <c:pt idx="837">
                  <c:v>12</c:v>
                </c:pt>
                <c:pt idx="838">
                  <c:v>11.799999999999955</c:v>
                </c:pt>
                <c:pt idx="839">
                  <c:v>11.899999999999977</c:v>
                </c:pt>
                <c:pt idx="840">
                  <c:v>11.699999999999932</c:v>
                </c:pt>
                <c:pt idx="841">
                  <c:v>11.899999999999977</c:v>
                </c:pt>
                <c:pt idx="842">
                  <c:v>11.799999999999955</c:v>
                </c:pt>
                <c:pt idx="843">
                  <c:v>11.799999999999955</c:v>
                </c:pt>
                <c:pt idx="844">
                  <c:v>11.299999999999955</c:v>
                </c:pt>
                <c:pt idx="845">
                  <c:v>11.799999999999955</c:v>
                </c:pt>
                <c:pt idx="846">
                  <c:v>11.399999999999977</c:v>
                </c:pt>
                <c:pt idx="847">
                  <c:v>11.699999999999932</c:v>
                </c:pt>
                <c:pt idx="848">
                  <c:v>11.5</c:v>
                </c:pt>
                <c:pt idx="849">
                  <c:v>11.899999999999977</c:v>
                </c:pt>
                <c:pt idx="850">
                  <c:v>11.5</c:v>
                </c:pt>
                <c:pt idx="851">
                  <c:v>11.600000000000023</c:v>
                </c:pt>
                <c:pt idx="852">
                  <c:v>11.600000000000023</c:v>
                </c:pt>
                <c:pt idx="853">
                  <c:v>11.299999999999955</c:v>
                </c:pt>
                <c:pt idx="854">
                  <c:v>11.5</c:v>
                </c:pt>
                <c:pt idx="855">
                  <c:v>11.399999999999977</c:v>
                </c:pt>
                <c:pt idx="856">
                  <c:v>11.299999999999955</c:v>
                </c:pt>
                <c:pt idx="857">
                  <c:v>11.299999999999955</c:v>
                </c:pt>
                <c:pt idx="858">
                  <c:v>11.5</c:v>
                </c:pt>
                <c:pt idx="859">
                  <c:v>10.899999999999977</c:v>
                </c:pt>
                <c:pt idx="860">
                  <c:v>11.399999999999977</c:v>
                </c:pt>
                <c:pt idx="861">
                  <c:v>11.100000000000023</c:v>
                </c:pt>
                <c:pt idx="862">
                  <c:v>11.199999999999932</c:v>
                </c:pt>
                <c:pt idx="863">
                  <c:v>11.100000000000023</c:v>
                </c:pt>
                <c:pt idx="864">
                  <c:v>11.5</c:v>
                </c:pt>
                <c:pt idx="865">
                  <c:v>11.100000000000023</c:v>
                </c:pt>
                <c:pt idx="866">
                  <c:v>10.899999999999977</c:v>
                </c:pt>
                <c:pt idx="867">
                  <c:v>10.799999999999955</c:v>
                </c:pt>
                <c:pt idx="868">
                  <c:v>10.799999999999955</c:v>
                </c:pt>
                <c:pt idx="869">
                  <c:v>10.699999999999932</c:v>
                </c:pt>
                <c:pt idx="870">
                  <c:v>10.399999999999977</c:v>
                </c:pt>
                <c:pt idx="871">
                  <c:v>10.600000000000023</c:v>
                </c:pt>
                <c:pt idx="872">
                  <c:v>10.699999999999932</c:v>
                </c:pt>
                <c:pt idx="873">
                  <c:v>11.100000000000023</c:v>
                </c:pt>
                <c:pt idx="874">
                  <c:v>10.699999999999932</c:v>
                </c:pt>
                <c:pt idx="875">
                  <c:v>10.699999999999932</c:v>
                </c:pt>
                <c:pt idx="876">
                  <c:v>10.799999999999955</c:v>
                </c:pt>
                <c:pt idx="877">
                  <c:v>10.600000000000023</c:v>
                </c:pt>
                <c:pt idx="878">
                  <c:v>10.799999999999955</c:v>
                </c:pt>
                <c:pt idx="879">
                  <c:v>10.699999999999932</c:v>
                </c:pt>
                <c:pt idx="880">
                  <c:v>10.5</c:v>
                </c:pt>
                <c:pt idx="881">
                  <c:v>10.399999999999977</c:v>
                </c:pt>
                <c:pt idx="882">
                  <c:v>10.699999999999932</c:v>
                </c:pt>
                <c:pt idx="883">
                  <c:v>10.600000000000023</c:v>
                </c:pt>
                <c:pt idx="884">
                  <c:v>10.600000000000023</c:v>
                </c:pt>
                <c:pt idx="885">
                  <c:v>10.5</c:v>
                </c:pt>
                <c:pt idx="886">
                  <c:v>10.600000000000023</c:v>
                </c:pt>
                <c:pt idx="887">
                  <c:v>10.5</c:v>
                </c:pt>
                <c:pt idx="888">
                  <c:v>10.5</c:v>
                </c:pt>
                <c:pt idx="889">
                  <c:v>10.399999999999977</c:v>
                </c:pt>
                <c:pt idx="890">
                  <c:v>10.5</c:v>
                </c:pt>
                <c:pt idx="891">
                  <c:v>10</c:v>
                </c:pt>
                <c:pt idx="892">
                  <c:v>10</c:v>
                </c:pt>
                <c:pt idx="893">
                  <c:v>10.299999999999955</c:v>
                </c:pt>
                <c:pt idx="894">
                  <c:v>10</c:v>
                </c:pt>
                <c:pt idx="895">
                  <c:v>9.8999999999999773</c:v>
                </c:pt>
                <c:pt idx="896">
                  <c:v>10.199999999999932</c:v>
                </c:pt>
                <c:pt idx="897">
                  <c:v>10.199999999999932</c:v>
                </c:pt>
                <c:pt idx="898">
                  <c:v>10.199999999999932</c:v>
                </c:pt>
                <c:pt idx="899">
                  <c:v>10.100000000000023</c:v>
                </c:pt>
                <c:pt idx="900">
                  <c:v>9.7999999999999545</c:v>
                </c:pt>
                <c:pt idx="901">
                  <c:v>9.5</c:v>
                </c:pt>
                <c:pt idx="902">
                  <c:v>10</c:v>
                </c:pt>
                <c:pt idx="903">
                  <c:v>9.8999999999999773</c:v>
                </c:pt>
                <c:pt idx="904">
                  <c:v>9.7999999999999545</c:v>
                </c:pt>
                <c:pt idx="905">
                  <c:v>10</c:v>
                </c:pt>
                <c:pt idx="906">
                  <c:v>10</c:v>
                </c:pt>
                <c:pt idx="907">
                  <c:v>10</c:v>
                </c:pt>
                <c:pt idx="908">
                  <c:v>9.6999999999999318</c:v>
                </c:pt>
                <c:pt idx="909">
                  <c:v>9.6999999999999318</c:v>
                </c:pt>
                <c:pt idx="910">
                  <c:v>9.6000000000000227</c:v>
                </c:pt>
                <c:pt idx="911">
                  <c:v>9.5</c:v>
                </c:pt>
                <c:pt idx="912">
                  <c:v>9.3999999999999773</c:v>
                </c:pt>
                <c:pt idx="913">
                  <c:v>9.5</c:v>
                </c:pt>
                <c:pt idx="914">
                  <c:v>9.1999999999999318</c:v>
                </c:pt>
                <c:pt idx="915">
                  <c:v>9.1000000000000227</c:v>
                </c:pt>
                <c:pt idx="916">
                  <c:v>9.3999999999999773</c:v>
                </c:pt>
                <c:pt idx="917">
                  <c:v>9.2999999999999545</c:v>
                </c:pt>
                <c:pt idx="918">
                  <c:v>9.1999999999999318</c:v>
                </c:pt>
                <c:pt idx="919">
                  <c:v>9</c:v>
                </c:pt>
                <c:pt idx="920">
                  <c:v>9.5</c:v>
                </c:pt>
                <c:pt idx="921">
                  <c:v>8.8999999999999773</c:v>
                </c:pt>
                <c:pt idx="922">
                  <c:v>9.3999999999999773</c:v>
                </c:pt>
                <c:pt idx="923">
                  <c:v>9</c:v>
                </c:pt>
                <c:pt idx="924">
                  <c:v>8.7999999999999545</c:v>
                </c:pt>
                <c:pt idx="925">
                  <c:v>9.1999999999999318</c:v>
                </c:pt>
                <c:pt idx="926">
                  <c:v>9.1999999999999318</c:v>
                </c:pt>
                <c:pt idx="927">
                  <c:v>8.8999999999999773</c:v>
                </c:pt>
                <c:pt idx="928">
                  <c:v>9.3999999999999773</c:v>
                </c:pt>
                <c:pt idx="929">
                  <c:v>9.2999999999999545</c:v>
                </c:pt>
                <c:pt idx="930">
                  <c:v>9.1999999999999318</c:v>
                </c:pt>
                <c:pt idx="931">
                  <c:v>9.1999999999999318</c:v>
                </c:pt>
                <c:pt idx="932">
                  <c:v>8.8999999999999773</c:v>
                </c:pt>
                <c:pt idx="933">
                  <c:v>9.2999999999999545</c:v>
                </c:pt>
                <c:pt idx="934">
                  <c:v>9.1999999999999318</c:v>
                </c:pt>
                <c:pt idx="935">
                  <c:v>9</c:v>
                </c:pt>
                <c:pt idx="936">
                  <c:v>9.1999999999999318</c:v>
                </c:pt>
                <c:pt idx="937">
                  <c:v>9.1000000000000227</c:v>
                </c:pt>
                <c:pt idx="938">
                  <c:v>9</c:v>
                </c:pt>
                <c:pt idx="939">
                  <c:v>9</c:v>
                </c:pt>
                <c:pt idx="940">
                  <c:v>9</c:v>
                </c:pt>
                <c:pt idx="941">
                  <c:v>9.1999999999999318</c:v>
                </c:pt>
                <c:pt idx="942">
                  <c:v>9</c:v>
                </c:pt>
                <c:pt idx="943">
                  <c:v>8.6000000000000227</c:v>
                </c:pt>
                <c:pt idx="944">
                  <c:v>8.6000000000000227</c:v>
                </c:pt>
                <c:pt idx="945">
                  <c:v>8.7999999999999545</c:v>
                </c:pt>
                <c:pt idx="946">
                  <c:v>8.5</c:v>
                </c:pt>
                <c:pt idx="947">
                  <c:v>8.7999999999999545</c:v>
                </c:pt>
                <c:pt idx="948">
                  <c:v>8.1000000000000227</c:v>
                </c:pt>
                <c:pt idx="949">
                  <c:v>8.3999999999999773</c:v>
                </c:pt>
                <c:pt idx="950">
                  <c:v>8.6999999999999318</c:v>
                </c:pt>
                <c:pt idx="951">
                  <c:v>8.2999999999999545</c:v>
                </c:pt>
                <c:pt idx="952">
                  <c:v>8.5</c:v>
                </c:pt>
                <c:pt idx="953">
                  <c:v>8.3999999999999773</c:v>
                </c:pt>
                <c:pt idx="954">
                  <c:v>8.2999999999999545</c:v>
                </c:pt>
                <c:pt idx="955">
                  <c:v>8.3999999999999773</c:v>
                </c:pt>
                <c:pt idx="956">
                  <c:v>8.3999999999999773</c:v>
                </c:pt>
                <c:pt idx="957">
                  <c:v>8.1000000000000227</c:v>
                </c:pt>
                <c:pt idx="958">
                  <c:v>7.8999999999999773</c:v>
                </c:pt>
                <c:pt idx="959">
                  <c:v>8</c:v>
                </c:pt>
                <c:pt idx="960">
                  <c:v>8.2999999999999545</c:v>
                </c:pt>
                <c:pt idx="961">
                  <c:v>8.2999999999999545</c:v>
                </c:pt>
                <c:pt idx="962">
                  <c:v>8</c:v>
                </c:pt>
                <c:pt idx="963">
                  <c:v>8.1000000000000227</c:v>
                </c:pt>
                <c:pt idx="964">
                  <c:v>8.1999999999999318</c:v>
                </c:pt>
                <c:pt idx="965">
                  <c:v>7.7999999999999545</c:v>
                </c:pt>
                <c:pt idx="966">
                  <c:v>8.1999999999999318</c:v>
                </c:pt>
                <c:pt idx="967">
                  <c:v>8</c:v>
                </c:pt>
                <c:pt idx="968">
                  <c:v>8</c:v>
                </c:pt>
                <c:pt idx="969">
                  <c:v>7.6999999999999318</c:v>
                </c:pt>
                <c:pt idx="970">
                  <c:v>8.1000000000000227</c:v>
                </c:pt>
                <c:pt idx="971">
                  <c:v>7.7999999999999545</c:v>
                </c:pt>
                <c:pt idx="972">
                  <c:v>7.8999999999999773</c:v>
                </c:pt>
                <c:pt idx="973">
                  <c:v>7.7999999999999545</c:v>
                </c:pt>
                <c:pt idx="974">
                  <c:v>7.8999999999999773</c:v>
                </c:pt>
                <c:pt idx="975">
                  <c:v>7.6000000000000227</c:v>
                </c:pt>
                <c:pt idx="976">
                  <c:v>7.6000000000000227</c:v>
                </c:pt>
                <c:pt idx="977">
                  <c:v>7.6999999999999318</c:v>
                </c:pt>
                <c:pt idx="978">
                  <c:v>7.8999999999999773</c:v>
                </c:pt>
                <c:pt idx="979">
                  <c:v>7.6999999999999318</c:v>
                </c:pt>
                <c:pt idx="980">
                  <c:v>7.8999999999999773</c:v>
                </c:pt>
                <c:pt idx="981">
                  <c:v>7.5</c:v>
                </c:pt>
                <c:pt idx="982">
                  <c:v>7.7999999999999545</c:v>
                </c:pt>
                <c:pt idx="983">
                  <c:v>7.6999999999999318</c:v>
                </c:pt>
                <c:pt idx="984">
                  <c:v>7.3999999999999773</c:v>
                </c:pt>
                <c:pt idx="985">
                  <c:v>7.6000000000000227</c:v>
                </c:pt>
                <c:pt idx="986">
                  <c:v>7.2999999999999545</c:v>
                </c:pt>
                <c:pt idx="987">
                  <c:v>7.1999999999999318</c:v>
                </c:pt>
                <c:pt idx="988">
                  <c:v>7.3999999999999773</c:v>
                </c:pt>
                <c:pt idx="989">
                  <c:v>7.3999999999999773</c:v>
                </c:pt>
                <c:pt idx="990">
                  <c:v>7.1999999999999318</c:v>
                </c:pt>
                <c:pt idx="991">
                  <c:v>7.3999999999999773</c:v>
                </c:pt>
                <c:pt idx="992">
                  <c:v>7.2999999999999545</c:v>
                </c:pt>
                <c:pt idx="993">
                  <c:v>7.2999999999999545</c:v>
                </c:pt>
                <c:pt idx="994">
                  <c:v>7.3999999999999773</c:v>
                </c:pt>
                <c:pt idx="995">
                  <c:v>7.1000000000000227</c:v>
                </c:pt>
                <c:pt idx="996">
                  <c:v>7.1999999999999318</c:v>
                </c:pt>
                <c:pt idx="997">
                  <c:v>7.3999999999999773</c:v>
                </c:pt>
                <c:pt idx="998">
                  <c:v>7.1000000000000227</c:v>
                </c:pt>
                <c:pt idx="999">
                  <c:v>7.6000000000000227</c:v>
                </c:pt>
                <c:pt idx="1000">
                  <c:v>7.1000000000000227</c:v>
                </c:pt>
                <c:pt idx="1001">
                  <c:v>7.1000000000000227</c:v>
                </c:pt>
                <c:pt idx="1002">
                  <c:v>7.1000000000000227</c:v>
                </c:pt>
                <c:pt idx="1003">
                  <c:v>7.3999999999999773</c:v>
                </c:pt>
                <c:pt idx="1004">
                  <c:v>7.2999999999999545</c:v>
                </c:pt>
                <c:pt idx="1005">
                  <c:v>7.1999999999999318</c:v>
                </c:pt>
                <c:pt idx="1006">
                  <c:v>7.2999999999999545</c:v>
                </c:pt>
                <c:pt idx="1007">
                  <c:v>7</c:v>
                </c:pt>
                <c:pt idx="1008">
                  <c:v>7</c:v>
                </c:pt>
                <c:pt idx="1009">
                  <c:v>6.7999999999999545</c:v>
                </c:pt>
                <c:pt idx="1010">
                  <c:v>7</c:v>
                </c:pt>
                <c:pt idx="1011">
                  <c:v>7.1000000000000227</c:v>
                </c:pt>
                <c:pt idx="1012">
                  <c:v>6.7999999999999545</c:v>
                </c:pt>
                <c:pt idx="1013">
                  <c:v>6.5</c:v>
                </c:pt>
                <c:pt idx="1014">
                  <c:v>6.7999999999999545</c:v>
                </c:pt>
                <c:pt idx="1015">
                  <c:v>6.2999999999999545</c:v>
                </c:pt>
                <c:pt idx="1016">
                  <c:v>6.3999999999999773</c:v>
                </c:pt>
                <c:pt idx="1017">
                  <c:v>6.6999999999999318</c:v>
                </c:pt>
                <c:pt idx="1018">
                  <c:v>6.5</c:v>
                </c:pt>
                <c:pt idx="1019">
                  <c:v>6.6000000000000227</c:v>
                </c:pt>
                <c:pt idx="1020">
                  <c:v>6.6000000000000227</c:v>
                </c:pt>
                <c:pt idx="1021">
                  <c:v>6.5</c:v>
                </c:pt>
                <c:pt idx="1022">
                  <c:v>6.3999999999999773</c:v>
                </c:pt>
                <c:pt idx="1023">
                  <c:v>6.6000000000000227</c:v>
                </c:pt>
                <c:pt idx="1024">
                  <c:v>6.2999999999999545</c:v>
                </c:pt>
                <c:pt idx="1025">
                  <c:v>6.2999999999999545</c:v>
                </c:pt>
                <c:pt idx="1026">
                  <c:v>6.1999999999999318</c:v>
                </c:pt>
                <c:pt idx="1027">
                  <c:v>6.2999999999999545</c:v>
                </c:pt>
                <c:pt idx="1028">
                  <c:v>5.8999999999999773</c:v>
                </c:pt>
                <c:pt idx="1029">
                  <c:v>6.1000000000000227</c:v>
                </c:pt>
                <c:pt idx="1030">
                  <c:v>6.5</c:v>
                </c:pt>
                <c:pt idx="1031">
                  <c:v>6.5</c:v>
                </c:pt>
                <c:pt idx="1032">
                  <c:v>6.3999999999999773</c:v>
                </c:pt>
                <c:pt idx="1033">
                  <c:v>6.1999999999999318</c:v>
                </c:pt>
                <c:pt idx="1034">
                  <c:v>6.1000000000000227</c:v>
                </c:pt>
                <c:pt idx="1035">
                  <c:v>5.8999999999999773</c:v>
                </c:pt>
                <c:pt idx="1036">
                  <c:v>6</c:v>
                </c:pt>
                <c:pt idx="1037">
                  <c:v>6</c:v>
                </c:pt>
                <c:pt idx="1038">
                  <c:v>5.8999999999999773</c:v>
                </c:pt>
                <c:pt idx="1039">
                  <c:v>5.6999999999999318</c:v>
                </c:pt>
                <c:pt idx="1040">
                  <c:v>6.1999999999999318</c:v>
                </c:pt>
                <c:pt idx="1041">
                  <c:v>5.7999999999999545</c:v>
                </c:pt>
                <c:pt idx="1042">
                  <c:v>5.6999999999999318</c:v>
                </c:pt>
                <c:pt idx="1043">
                  <c:v>5.7999999999999545</c:v>
                </c:pt>
                <c:pt idx="1044">
                  <c:v>5.6000000000000227</c:v>
                </c:pt>
                <c:pt idx="1045">
                  <c:v>5.7999999999999545</c:v>
                </c:pt>
                <c:pt idx="1046">
                  <c:v>5.6999999999999318</c:v>
                </c:pt>
                <c:pt idx="1047">
                  <c:v>5.7999999999999545</c:v>
                </c:pt>
                <c:pt idx="1048">
                  <c:v>5.6000000000000227</c:v>
                </c:pt>
                <c:pt idx="1049">
                  <c:v>5.6000000000000227</c:v>
                </c:pt>
                <c:pt idx="1050">
                  <c:v>5.6999999999999318</c:v>
                </c:pt>
                <c:pt idx="1051">
                  <c:v>5.6000000000000227</c:v>
                </c:pt>
                <c:pt idx="1052">
                  <c:v>5.6999999999999318</c:v>
                </c:pt>
                <c:pt idx="1053">
                  <c:v>5.3999999999999773</c:v>
                </c:pt>
                <c:pt idx="1054">
                  <c:v>5.6999999999999318</c:v>
                </c:pt>
                <c:pt idx="1055">
                  <c:v>5.3999999999999773</c:v>
                </c:pt>
                <c:pt idx="1056">
                  <c:v>5.3999999999999773</c:v>
                </c:pt>
                <c:pt idx="1057">
                  <c:v>5.6000000000000227</c:v>
                </c:pt>
                <c:pt idx="1058">
                  <c:v>5.3999999999999773</c:v>
                </c:pt>
                <c:pt idx="1059">
                  <c:v>5.2999999999999545</c:v>
                </c:pt>
                <c:pt idx="1060">
                  <c:v>5.1999999999999318</c:v>
                </c:pt>
                <c:pt idx="1061">
                  <c:v>5.2999999999999545</c:v>
                </c:pt>
                <c:pt idx="1062">
                  <c:v>5.5</c:v>
                </c:pt>
                <c:pt idx="1063">
                  <c:v>5.1999999999999318</c:v>
                </c:pt>
                <c:pt idx="1064">
                  <c:v>5</c:v>
                </c:pt>
                <c:pt idx="1065">
                  <c:v>5.1000000000000227</c:v>
                </c:pt>
                <c:pt idx="1066">
                  <c:v>4.7999999999999545</c:v>
                </c:pt>
                <c:pt idx="1067">
                  <c:v>4.7999999999999545</c:v>
                </c:pt>
                <c:pt idx="1068">
                  <c:v>5.2999999999999545</c:v>
                </c:pt>
                <c:pt idx="1069">
                  <c:v>4.8999999999999773</c:v>
                </c:pt>
                <c:pt idx="1070">
                  <c:v>4.8999999999999773</c:v>
                </c:pt>
                <c:pt idx="1071">
                  <c:v>5.1000000000000227</c:v>
                </c:pt>
                <c:pt idx="1072">
                  <c:v>4.8999999999999773</c:v>
                </c:pt>
                <c:pt idx="1073">
                  <c:v>4.6999999999999318</c:v>
                </c:pt>
                <c:pt idx="1074">
                  <c:v>5.1000000000000227</c:v>
                </c:pt>
                <c:pt idx="1075">
                  <c:v>5.1000000000000227</c:v>
                </c:pt>
                <c:pt idx="1076">
                  <c:v>4.6999999999999318</c:v>
                </c:pt>
                <c:pt idx="1077">
                  <c:v>5</c:v>
                </c:pt>
                <c:pt idx="1078">
                  <c:v>4.7999999999999545</c:v>
                </c:pt>
                <c:pt idx="1079">
                  <c:v>4.7999999999999545</c:v>
                </c:pt>
                <c:pt idx="1080">
                  <c:v>4.7999999999999545</c:v>
                </c:pt>
                <c:pt idx="1081">
                  <c:v>4.7999999999999545</c:v>
                </c:pt>
                <c:pt idx="1082">
                  <c:v>4.7999999999999545</c:v>
                </c:pt>
                <c:pt idx="1083">
                  <c:v>4.5</c:v>
                </c:pt>
                <c:pt idx="1084">
                  <c:v>5</c:v>
                </c:pt>
                <c:pt idx="1085">
                  <c:v>4.6999999999999318</c:v>
                </c:pt>
                <c:pt idx="1086">
                  <c:v>4.5</c:v>
                </c:pt>
                <c:pt idx="1087">
                  <c:v>4.7999999999999545</c:v>
                </c:pt>
                <c:pt idx="1088">
                  <c:v>4.5</c:v>
                </c:pt>
                <c:pt idx="1089">
                  <c:v>4.6000000000000227</c:v>
                </c:pt>
                <c:pt idx="1090">
                  <c:v>4.6000000000000227</c:v>
                </c:pt>
                <c:pt idx="1091">
                  <c:v>4.5</c:v>
                </c:pt>
                <c:pt idx="1092">
                  <c:v>4.3999999999999773</c:v>
                </c:pt>
                <c:pt idx="1093">
                  <c:v>4.5</c:v>
                </c:pt>
                <c:pt idx="1094">
                  <c:v>4.6000000000000227</c:v>
                </c:pt>
                <c:pt idx="1095">
                  <c:v>4.1999999999999318</c:v>
                </c:pt>
                <c:pt idx="1096">
                  <c:v>4.1000000000000227</c:v>
                </c:pt>
                <c:pt idx="1097">
                  <c:v>4.1000000000000227</c:v>
                </c:pt>
                <c:pt idx="1098">
                  <c:v>4.3999999999999773</c:v>
                </c:pt>
                <c:pt idx="1099">
                  <c:v>3.8999999999999773</c:v>
                </c:pt>
                <c:pt idx="1100">
                  <c:v>4.1000000000000227</c:v>
                </c:pt>
                <c:pt idx="1101">
                  <c:v>4.2999999999999545</c:v>
                </c:pt>
                <c:pt idx="1102">
                  <c:v>4</c:v>
                </c:pt>
                <c:pt idx="1103">
                  <c:v>4</c:v>
                </c:pt>
                <c:pt idx="1104">
                  <c:v>3.8999999999999773</c:v>
                </c:pt>
                <c:pt idx="1105">
                  <c:v>4</c:v>
                </c:pt>
                <c:pt idx="1106">
                  <c:v>3.8999999999999773</c:v>
                </c:pt>
                <c:pt idx="1107">
                  <c:v>3.7999999999999545</c:v>
                </c:pt>
                <c:pt idx="1108">
                  <c:v>3.6999999999999318</c:v>
                </c:pt>
                <c:pt idx="1109">
                  <c:v>3.7999999999999545</c:v>
                </c:pt>
                <c:pt idx="1110">
                  <c:v>3.7999999999999545</c:v>
                </c:pt>
                <c:pt idx="1111">
                  <c:v>3.6999999999999318</c:v>
                </c:pt>
                <c:pt idx="1112">
                  <c:v>3.7999999999999545</c:v>
                </c:pt>
                <c:pt idx="1113">
                  <c:v>3.6999999999999318</c:v>
                </c:pt>
                <c:pt idx="1114">
                  <c:v>3.6000000000000227</c:v>
                </c:pt>
                <c:pt idx="1115">
                  <c:v>3.6000000000000227</c:v>
                </c:pt>
                <c:pt idx="1116">
                  <c:v>3.5</c:v>
                </c:pt>
                <c:pt idx="1117">
                  <c:v>3.6000000000000227</c:v>
                </c:pt>
                <c:pt idx="1118">
                  <c:v>3.6999999999999318</c:v>
                </c:pt>
                <c:pt idx="1119">
                  <c:v>3.6000000000000227</c:v>
                </c:pt>
                <c:pt idx="1120">
                  <c:v>3.5</c:v>
                </c:pt>
                <c:pt idx="1121">
                  <c:v>3.5</c:v>
                </c:pt>
                <c:pt idx="1122">
                  <c:v>3.3999999999999773</c:v>
                </c:pt>
                <c:pt idx="1123">
                  <c:v>3.3999999999999773</c:v>
                </c:pt>
                <c:pt idx="1124">
                  <c:v>3.6999999999999318</c:v>
                </c:pt>
                <c:pt idx="1125">
                  <c:v>3.2999999999999545</c:v>
                </c:pt>
                <c:pt idx="1126">
                  <c:v>3.3999999999999773</c:v>
                </c:pt>
                <c:pt idx="1127">
                  <c:v>3.1000000000000227</c:v>
                </c:pt>
                <c:pt idx="1128">
                  <c:v>3</c:v>
                </c:pt>
                <c:pt idx="1129">
                  <c:v>3.6999999999999318</c:v>
                </c:pt>
                <c:pt idx="1130">
                  <c:v>3.1000000000000227</c:v>
                </c:pt>
                <c:pt idx="1131">
                  <c:v>3.2999999999999545</c:v>
                </c:pt>
                <c:pt idx="1132">
                  <c:v>3.3999999999999773</c:v>
                </c:pt>
                <c:pt idx="1133">
                  <c:v>3.1000000000000227</c:v>
                </c:pt>
                <c:pt idx="1134">
                  <c:v>3.3999999999999773</c:v>
                </c:pt>
                <c:pt idx="1135">
                  <c:v>3.3999999999999773</c:v>
                </c:pt>
                <c:pt idx="1136">
                  <c:v>3.2999999999999545</c:v>
                </c:pt>
                <c:pt idx="1137">
                  <c:v>3.3999999999999773</c:v>
                </c:pt>
                <c:pt idx="1138">
                  <c:v>3.1000000000000227</c:v>
                </c:pt>
                <c:pt idx="1139">
                  <c:v>3.1999999999999318</c:v>
                </c:pt>
                <c:pt idx="1140">
                  <c:v>3.1999999999999318</c:v>
                </c:pt>
                <c:pt idx="1141">
                  <c:v>3</c:v>
                </c:pt>
                <c:pt idx="1142">
                  <c:v>3</c:v>
                </c:pt>
                <c:pt idx="1143">
                  <c:v>2.7999999999999545</c:v>
                </c:pt>
                <c:pt idx="1144">
                  <c:v>2.6999999999999318</c:v>
                </c:pt>
                <c:pt idx="1145">
                  <c:v>2.7999999999999545</c:v>
                </c:pt>
                <c:pt idx="1146">
                  <c:v>2.7999999999999545</c:v>
                </c:pt>
                <c:pt idx="1147">
                  <c:v>2.7999999999999545</c:v>
                </c:pt>
                <c:pt idx="1148">
                  <c:v>2.5</c:v>
                </c:pt>
                <c:pt idx="1149">
                  <c:v>2.6000000000000227</c:v>
                </c:pt>
                <c:pt idx="1150">
                  <c:v>2.3999999999999773</c:v>
                </c:pt>
                <c:pt idx="1151">
                  <c:v>2.6999999999999318</c:v>
                </c:pt>
                <c:pt idx="1152">
                  <c:v>2.6000000000000227</c:v>
                </c:pt>
                <c:pt idx="1153">
                  <c:v>2.6000000000000227</c:v>
                </c:pt>
                <c:pt idx="1154">
                  <c:v>2.6000000000000227</c:v>
                </c:pt>
                <c:pt idx="1155">
                  <c:v>2.6000000000000227</c:v>
                </c:pt>
                <c:pt idx="1156">
                  <c:v>2.6999999999999318</c:v>
                </c:pt>
                <c:pt idx="1157">
                  <c:v>2.5</c:v>
                </c:pt>
                <c:pt idx="1158">
                  <c:v>2.5</c:v>
                </c:pt>
                <c:pt idx="1159">
                  <c:v>2.3999999999999773</c:v>
                </c:pt>
                <c:pt idx="1160">
                  <c:v>2.2999999999999545</c:v>
                </c:pt>
                <c:pt idx="1161">
                  <c:v>2.3999999999999773</c:v>
                </c:pt>
                <c:pt idx="1162">
                  <c:v>2.3999999999999773</c:v>
                </c:pt>
                <c:pt idx="1163">
                  <c:v>2.3999999999999773</c:v>
                </c:pt>
                <c:pt idx="1164">
                  <c:v>2.1000000000000227</c:v>
                </c:pt>
                <c:pt idx="1165">
                  <c:v>2.1999999999999318</c:v>
                </c:pt>
                <c:pt idx="1166">
                  <c:v>2.1000000000000227</c:v>
                </c:pt>
                <c:pt idx="1167">
                  <c:v>2.3999999999999773</c:v>
                </c:pt>
                <c:pt idx="1168">
                  <c:v>2</c:v>
                </c:pt>
                <c:pt idx="1169">
                  <c:v>2.3999999999999773</c:v>
                </c:pt>
                <c:pt idx="1170">
                  <c:v>1.7999999999999545</c:v>
                </c:pt>
                <c:pt idx="1171">
                  <c:v>1.8999999999999773</c:v>
                </c:pt>
                <c:pt idx="1172">
                  <c:v>2.3999999999999773</c:v>
                </c:pt>
                <c:pt idx="1173">
                  <c:v>2</c:v>
                </c:pt>
                <c:pt idx="1174">
                  <c:v>1.7999999999999545</c:v>
                </c:pt>
                <c:pt idx="1175">
                  <c:v>1.8999999999999773</c:v>
                </c:pt>
                <c:pt idx="1176">
                  <c:v>1.7999999999999545</c:v>
                </c:pt>
                <c:pt idx="1177">
                  <c:v>1.6999999999999318</c:v>
                </c:pt>
                <c:pt idx="1178">
                  <c:v>1.5</c:v>
                </c:pt>
                <c:pt idx="1179">
                  <c:v>1.6000000000000227</c:v>
                </c:pt>
                <c:pt idx="1180">
                  <c:v>1.6000000000000227</c:v>
                </c:pt>
                <c:pt idx="1181">
                  <c:v>1.2999999999999545</c:v>
                </c:pt>
                <c:pt idx="1182">
                  <c:v>1.1000000000000227</c:v>
                </c:pt>
                <c:pt idx="1183">
                  <c:v>1.3999999999999773</c:v>
                </c:pt>
                <c:pt idx="1184">
                  <c:v>1.3999999999999773</c:v>
                </c:pt>
                <c:pt idx="1185">
                  <c:v>1.1000000000000227</c:v>
                </c:pt>
                <c:pt idx="1186">
                  <c:v>1.1000000000000227</c:v>
                </c:pt>
                <c:pt idx="1187">
                  <c:v>1.6999999999999318</c:v>
                </c:pt>
                <c:pt idx="1188">
                  <c:v>1.3999999999999773</c:v>
                </c:pt>
                <c:pt idx="1189">
                  <c:v>1.1999999999999318</c:v>
                </c:pt>
                <c:pt idx="1190">
                  <c:v>1</c:v>
                </c:pt>
                <c:pt idx="1191">
                  <c:v>1.1999999999999318</c:v>
                </c:pt>
                <c:pt idx="1192">
                  <c:v>1.2999999999999545</c:v>
                </c:pt>
                <c:pt idx="1193">
                  <c:v>1</c:v>
                </c:pt>
                <c:pt idx="1194">
                  <c:v>0.89999999999997726</c:v>
                </c:pt>
                <c:pt idx="1195">
                  <c:v>1</c:v>
                </c:pt>
                <c:pt idx="1196">
                  <c:v>1.1999999999999318</c:v>
                </c:pt>
                <c:pt idx="1197">
                  <c:v>1</c:v>
                </c:pt>
                <c:pt idx="1198">
                  <c:v>1.1000000000000227</c:v>
                </c:pt>
                <c:pt idx="1199">
                  <c:v>0.89999999999997726</c:v>
                </c:pt>
                <c:pt idx="1200">
                  <c:v>1.1999999999999318</c:v>
                </c:pt>
                <c:pt idx="1201">
                  <c:v>1.1000000000000227</c:v>
                </c:pt>
                <c:pt idx="1202">
                  <c:v>1.1000000000000227</c:v>
                </c:pt>
                <c:pt idx="1203">
                  <c:v>1.2999999999999545</c:v>
                </c:pt>
                <c:pt idx="1204">
                  <c:v>0.79999999999995453</c:v>
                </c:pt>
                <c:pt idx="1205">
                  <c:v>1.2999999999999545</c:v>
                </c:pt>
                <c:pt idx="1206">
                  <c:v>1.1000000000000227</c:v>
                </c:pt>
                <c:pt idx="1207">
                  <c:v>0.89999999999997726</c:v>
                </c:pt>
                <c:pt idx="1208">
                  <c:v>1.1000000000000227</c:v>
                </c:pt>
                <c:pt idx="1209">
                  <c:v>1.2999999999999545</c:v>
                </c:pt>
                <c:pt idx="1210">
                  <c:v>0.79999999999995453</c:v>
                </c:pt>
                <c:pt idx="1211">
                  <c:v>1.1000000000000227</c:v>
                </c:pt>
                <c:pt idx="1212">
                  <c:v>0.79999999999995453</c:v>
                </c:pt>
                <c:pt idx="1213">
                  <c:v>1.1000000000000227</c:v>
                </c:pt>
                <c:pt idx="1214">
                  <c:v>0.89999999999997726</c:v>
                </c:pt>
                <c:pt idx="1215">
                  <c:v>0.79999999999995453</c:v>
                </c:pt>
                <c:pt idx="1216">
                  <c:v>0.79999999999995453</c:v>
                </c:pt>
                <c:pt idx="1217">
                  <c:v>0.60000000000002274</c:v>
                </c:pt>
                <c:pt idx="1218">
                  <c:v>0.69999999999993179</c:v>
                </c:pt>
                <c:pt idx="1219">
                  <c:v>0.79999999999995453</c:v>
                </c:pt>
                <c:pt idx="1220">
                  <c:v>0.5</c:v>
                </c:pt>
                <c:pt idx="1221">
                  <c:v>0.5</c:v>
                </c:pt>
                <c:pt idx="1222">
                  <c:v>0.60000000000002274</c:v>
                </c:pt>
                <c:pt idx="1223">
                  <c:v>0.5</c:v>
                </c:pt>
                <c:pt idx="1224">
                  <c:v>0.5</c:v>
                </c:pt>
                <c:pt idx="1225">
                  <c:v>0.69999999999993179</c:v>
                </c:pt>
                <c:pt idx="1226">
                  <c:v>0.5</c:v>
                </c:pt>
                <c:pt idx="1227">
                  <c:v>0.29999999999995453</c:v>
                </c:pt>
                <c:pt idx="1228">
                  <c:v>0.60000000000002274</c:v>
                </c:pt>
                <c:pt idx="1229">
                  <c:v>0.29999999999995453</c:v>
                </c:pt>
                <c:pt idx="1230">
                  <c:v>0.5</c:v>
                </c:pt>
                <c:pt idx="1231">
                  <c:v>0.5</c:v>
                </c:pt>
                <c:pt idx="1232">
                  <c:v>0.29999999999995453</c:v>
                </c:pt>
                <c:pt idx="1233">
                  <c:v>0.19999999999993179</c:v>
                </c:pt>
                <c:pt idx="1234">
                  <c:v>0.19999999999993179</c:v>
                </c:pt>
                <c:pt idx="1235">
                  <c:v>0.29999999999995453</c:v>
                </c:pt>
                <c:pt idx="1236">
                  <c:v>-0.20000000000004547</c:v>
                </c:pt>
                <c:pt idx="1237">
                  <c:v>-0.20000000000004547</c:v>
                </c:pt>
                <c:pt idx="1238">
                  <c:v>-0.20000000000004547</c:v>
                </c:pt>
                <c:pt idx="1239">
                  <c:v>0.19999999999993179</c:v>
                </c:pt>
                <c:pt idx="1240">
                  <c:v>0.19999999999993179</c:v>
                </c:pt>
                <c:pt idx="1241">
                  <c:v>0.10000000000002274</c:v>
                </c:pt>
                <c:pt idx="1242">
                  <c:v>0.19999999999993179</c:v>
                </c:pt>
                <c:pt idx="1243">
                  <c:v>-0.10000000000002274</c:v>
                </c:pt>
                <c:pt idx="1244">
                  <c:v>0</c:v>
                </c:pt>
                <c:pt idx="1245">
                  <c:v>-0.39999999999997726</c:v>
                </c:pt>
                <c:pt idx="1246">
                  <c:v>-0.10000000000002274</c:v>
                </c:pt>
                <c:pt idx="1247">
                  <c:v>-0.10000000000002274</c:v>
                </c:pt>
                <c:pt idx="1248">
                  <c:v>-0.5</c:v>
                </c:pt>
                <c:pt idx="1249">
                  <c:v>0</c:v>
                </c:pt>
                <c:pt idx="1250">
                  <c:v>-0.30000000000006821</c:v>
                </c:pt>
                <c:pt idx="1251">
                  <c:v>-0.10000000000002274</c:v>
                </c:pt>
                <c:pt idx="1252">
                  <c:v>-0.39999999999997726</c:v>
                </c:pt>
                <c:pt idx="1253">
                  <c:v>-0.30000000000006821</c:v>
                </c:pt>
                <c:pt idx="1254">
                  <c:v>-0.39999999999997726</c:v>
                </c:pt>
                <c:pt idx="1255">
                  <c:v>-0.10000000000002274</c:v>
                </c:pt>
                <c:pt idx="1256">
                  <c:v>-0.5</c:v>
                </c:pt>
                <c:pt idx="1257">
                  <c:v>-0.39999999999997726</c:v>
                </c:pt>
                <c:pt idx="1258">
                  <c:v>-0.60000000000002274</c:v>
                </c:pt>
                <c:pt idx="1259">
                  <c:v>-0.5</c:v>
                </c:pt>
                <c:pt idx="1260">
                  <c:v>-0.80000000000006821</c:v>
                </c:pt>
                <c:pt idx="1261">
                  <c:v>-0.80000000000006821</c:v>
                </c:pt>
                <c:pt idx="1262">
                  <c:v>-0.5</c:v>
                </c:pt>
                <c:pt idx="1263">
                  <c:v>-0.5</c:v>
                </c:pt>
                <c:pt idx="1264">
                  <c:v>-0.70000000000004547</c:v>
                </c:pt>
                <c:pt idx="1265">
                  <c:v>-0.60000000000002274</c:v>
                </c:pt>
                <c:pt idx="1266">
                  <c:v>-0.80000000000006821</c:v>
                </c:pt>
                <c:pt idx="1267">
                  <c:v>-0.89999999999997726</c:v>
                </c:pt>
                <c:pt idx="1268">
                  <c:v>-0.5</c:v>
                </c:pt>
                <c:pt idx="1269">
                  <c:v>-0.5</c:v>
                </c:pt>
                <c:pt idx="1270">
                  <c:v>-0.60000000000002274</c:v>
                </c:pt>
                <c:pt idx="1271">
                  <c:v>-0.80000000000006821</c:v>
                </c:pt>
                <c:pt idx="1272">
                  <c:v>-1.1000000000000227</c:v>
                </c:pt>
                <c:pt idx="1273">
                  <c:v>-0.80000000000006821</c:v>
                </c:pt>
                <c:pt idx="1274">
                  <c:v>-0.89999999999997726</c:v>
                </c:pt>
                <c:pt idx="1275">
                  <c:v>-0.80000000000006821</c:v>
                </c:pt>
                <c:pt idx="1276">
                  <c:v>-1</c:v>
                </c:pt>
                <c:pt idx="1277">
                  <c:v>-0.70000000000004547</c:v>
                </c:pt>
                <c:pt idx="1278">
                  <c:v>-1.1000000000000227</c:v>
                </c:pt>
                <c:pt idx="1279">
                  <c:v>-1.1000000000000227</c:v>
                </c:pt>
                <c:pt idx="1280">
                  <c:v>-1</c:v>
                </c:pt>
                <c:pt idx="1281">
                  <c:v>-1.1000000000000227</c:v>
                </c:pt>
                <c:pt idx="1282">
                  <c:v>-1.2000000000000455</c:v>
                </c:pt>
                <c:pt idx="1283">
                  <c:v>-1.3000000000000682</c:v>
                </c:pt>
                <c:pt idx="1284">
                  <c:v>-1.1000000000000227</c:v>
                </c:pt>
                <c:pt idx="1285">
                  <c:v>-1.2000000000000455</c:v>
                </c:pt>
                <c:pt idx="1286">
                  <c:v>-1.2000000000000455</c:v>
                </c:pt>
                <c:pt idx="1287">
                  <c:v>-1.3000000000000682</c:v>
                </c:pt>
                <c:pt idx="1288">
                  <c:v>-1.2000000000000455</c:v>
                </c:pt>
                <c:pt idx="1289">
                  <c:v>-1.5</c:v>
                </c:pt>
                <c:pt idx="1290">
                  <c:v>-1.1000000000000227</c:v>
                </c:pt>
                <c:pt idx="1291">
                  <c:v>-1.3000000000000682</c:v>
                </c:pt>
                <c:pt idx="1292">
                  <c:v>-1.3000000000000682</c:v>
                </c:pt>
                <c:pt idx="1293">
                  <c:v>-1.6000000000000227</c:v>
                </c:pt>
                <c:pt idx="1294">
                  <c:v>-1.3999999999999773</c:v>
                </c:pt>
                <c:pt idx="1295">
                  <c:v>-1.6000000000000227</c:v>
                </c:pt>
                <c:pt idx="1296">
                  <c:v>-1.3000000000000682</c:v>
                </c:pt>
                <c:pt idx="1297">
                  <c:v>-1.3999999999999773</c:v>
                </c:pt>
                <c:pt idx="1298">
                  <c:v>-1.7000000000000455</c:v>
                </c:pt>
                <c:pt idx="1299">
                  <c:v>-1.7000000000000455</c:v>
                </c:pt>
                <c:pt idx="1300">
                  <c:v>-1.5</c:v>
                </c:pt>
                <c:pt idx="1301">
                  <c:v>-1.5</c:v>
                </c:pt>
                <c:pt idx="1302">
                  <c:v>-1.7000000000000455</c:v>
                </c:pt>
                <c:pt idx="1303">
                  <c:v>-1.8000000000000682</c:v>
                </c:pt>
                <c:pt idx="1304">
                  <c:v>-1.8000000000000682</c:v>
                </c:pt>
                <c:pt idx="1305">
                  <c:v>-1.3999999999999773</c:v>
                </c:pt>
                <c:pt idx="1306">
                  <c:v>-1.8000000000000682</c:v>
                </c:pt>
                <c:pt idx="1307">
                  <c:v>-1.7000000000000455</c:v>
                </c:pt>
                <c:pt idx="1308">
                  <c:v>-1.7000000000000455</c:v>
                </c:pt>
                <c:pt idx="1309">
                  <c:v>-1.8000000000000682</c:v>
                </c:pt>
                <c:pt idx="1310">
                  <c:v>-1.8999999999999773</c:v>
                </c:pt>
                <c:pt idx="1311">
                  <c:v>-1.8999999999999773</c:v>
                </c:pt>
                <c:pt idx="1312">
                  <c:v>-2</c:v>
                </c:pt>
                <c:pt idx="1313">
                  <c:v>-2.1000000000000227</c:v>
                </c:pt>
                <c:pt idx="1314">
                  <c:v>-2.2000000000000455</c:v>
                </c:pt>
                <c:pt idx="1315">
                  <c:v>-2</c:v>
                </c:pt>
                <c:pt idx="1316">
                  <c:v>-1.8000000000000682</c:v>
                </c:pt>
                <c:pt idx="1317">
                  <c:v>-2</c:v>
                </c:pt>
                <c:pt idx="1318">
                  <c:v>-2.1000000000000227</c:v>
                </c:pt>
                <c:pt idx="1319">
                  <c:v>-2.1000000000000227</c:v>
                </c:pt>
                <c:pt idx="1320">
                  <c:v>-2</c:v>
                </c:pt>
                <c:pt idx="1321">
                  <c:v>-2.1000000000000227</c:v>
                </c:pt>
                <c:pt idx="1322">
                  <c:v>-2.2000000000000455</c:v>
                </c:pt>
                <c:pt idx="1323">
                  <c:v>-1.8999999999999773</c:v>
                </c:pt>
                <c:pt idx="1324">
                  <c:v>-2.1000000000000227</c:v>
                </c:pt>
                <c:pt idx="1325">
                  <c:v>-2.2000000000000455</c:v>
                </c:pt>
                <c:pt idx="1326">
                  <c:v>-2.2000000000000455</c:v>
                </c:pt>
                <c:pt idx="1327">
                  <c:v>-2.2000000000000455</c:v>
                </c:pt>
                <c:pt idx="1328">
                  <c:v>-2.2000000000000455</c:v>
                </c:pt>
                <c:pt idx="1329">
                  <c:v>-2.2000000000000455</c:v>
                </c:pt>
                <c:pt idx="1330">
                  <c:v>-2.6000000000000227</c:v>
                </c:pt>
                <c:pt idx="1331">
                  <c:v>-2.1000000000000227</c:v>
                </c:pt>
                <c:pt idx="1332">
                  <c:v>-2.5</c:v>
                </c:pt>
                <c:pt idx="1333">
                  <c:v>-2</c:v>
                </c:pt>
                <c:pt idx="1334">
                  <c:v>-2.1000000000000227</c:v>
                </c:pt>
                <c:pt idx="1335">
                  <c:v>-2.7000000000000455</c:v>
                </c:pt>
                <c:pt idx="1336">
                  <c:v>-2.3999999999999773</c:v>
                </c:pt>
                <c:pt idx="1337">
                  <c:v>-2.6000000000000227</c:v>
                </c:pt>
                <c:pt idx="1338">
                  <c:v>-2.3999999999999773</c:v>
                </c:pt>
                <c:pt idx="1339">
                  <c:v>-2.3999999999999773</c:v>
                </c:pt>
                <c:pt idx="1340">
                  <c:v>-2.7000000000000455</c:v>
                </c:pt>
                <c:pt idx="1341">
                  <c:v>-2.7000000000000455</c:v>
                </c:pt>
                <c:pt idx="1342">
                  <c:v>-2.7000000000000455</c:v>
                </c:pt>
                <c:pt idx="1343">
                  <c:v>-2.7000000000000455</c:v>
                </c:pt>
                <c:pt idx="1344">
                  <c:v>-2.5</c:v>
                </c:pt>
                <c:pt idx="1345">
                  <c:v>-2.7000000000000455</c:v>
                </c:pt>
                <c:pt idx="1346">
                  <c:v>-2.6000000000000227</c:v>
                </c:pt>
                <c:pt idx="1347">
                  <c:v>-2.6000000000000227</c:v>
                </c:pt>
                <c:pt idx="1348">
                  <c:v>-2.3999999999999773</c:v>
                </c:pt>
                <c:pt idx="1349">
                  <c:v>-2.7000000000000455</c:v>
                </c:pt>
                <c:pt idx="1350">
                  <c:v>-2.5</c:v>
                </c:pt>
                <c:pt idx="1351">
                  <c:v>-2.8999999999999773</c:v>
                </c:pt>
                <c:pt idx="1352">
                  <c:v>-2.8000000000000682</c:v>
                </c:pt>
                <c:pt idx="1353">
                  <c:v>-2.8999999999999773</c:v>
                </c:pt>
                <c:pt idx="1354">
                  <c:v>-2.6000000000000227</c:v>
                </c:pt>
                <c:pt idx="1355">
                  <c:v>-2.8000000000000682</c:v>
                </c:pt>
                <c:pt idx="1356">
                  <c:v>-2.7000000000000455</c:v>
                </c:pt>
                <c:pt idx="1357">
                  <c:v>-2.7000000000000455</c:v>
                </c:pt>
                <c:pt idx="1358">
                  <c:v>-2.8999999999999773</c:v>
                </c:pt>
                <c:pt idx="1359">
                  <c:v>-3</c:v>
                </c:pt>
                <c:pt idx="1360">
                  <c:v>-2.8999999999999773</c:v>
                </c:pt>
                <c:pt idx="1361">
                  <c:v>-3</c:v>
                </c:pt>
                <c:pt idx="1362">
                  <c:v>-2.8999999999999773</c:v>
                </c:pt>
                <c:pt idx="1363">
                  <c:v>-2.8999999999999773</c:v>
                </c:pt>
                <c:pt idx="1364">
                  <c:v>-3.1000000000000227</c:v>
                </c:pt>
                <c:pt idx="1365">
                  <c:v>-3.3000000000000682</c:v>
                </c:pt>
                <c:pt idx="1366">
                  <c:v>-2.8999999999999773</c:v>
                </c:pt>
                <c:pt idx="1367">
                  <c:v>-3.2000000000000455</c:v>
                </c:pt>
                <c:pt idx="1368">
                  <c:v>-3.1000000000000227</c:v>
                </c:pt>
                <c:pt idx="1369">
                  <c:v>-3.3000000000000682</c:v>
                </c:pt>
                <c:pt idx="1370">
                  <c:v>-3.2000000000000455</c:v>
                </c:pt>
                <c:pt idx="1371">
                  <c:v>-3.6000000000000227</c:v>
                </c:pt>
                <c:pt idx="1372">
                  <c:v>-3.5</c:v>
                </c:pt>
                <c:pt idx="1373">
                  <c:v>-3.5</c:v>
                </c:pt>
                <c:pt idx="1374">
                  <c:v>-3.5</c:v>
                </c:pt>
                <c:pt idx="1375">
                  <c:v>-3.3999999999999773</c:v>
                </c:pt>
                <c:pt idx="1376">
                  <c:v>-3.3999999999999773</c:v>
                </c:pt>
                <c:pt idx="1377">
                  <c:v>-3.5</c:v>
                </c:pt>
                <c:pt idx="1378">
                  <c:v>-3.3999999999999773</c:v>
                </c:pt>
                <c:pt idx="1379">
                  <c:v>-3.3000000000000682</c:v>
                </c:pt>
                <c:pt idx="1380">
                  <c:v>-3.3000000000000682</c:v>
                </c:pt>
                <c:pt idx="1381">
                  <c:v>-3.6000000000000227</c:v>
                </c:pt>
                <c:pt idx="1382">
                  <c:v>-3.8000000000000682</c:v>
                </c:pt>
                <c:pt idx="1383">
                  <c:v>-3.8000000000000682</c:v>
                </c:pt>
                <c:pt idx="1384">
                  <c:v>-3.6000000000000227</c:v>
                </c:pt>
                <c:pt idx="1385">
                  <c:v>-3.7000000000000455</c:v>
                </c:pt>
                <c:pt idx="1386">
                  <c:v>-3.3999999999999773</c:v>
                </c:pt>
                <c:pt idx="1387">
                  <c:v>-3.3999999999999773</c:v>
                </c:pt>
                <c:pt idx="1388">
                  <c:v>-3.7000000000000455</c:v>
                </c:pt>
                <c:pt idx="1389">
                  <c:v>-3.8999999999999773</c:v>
                </c:pt>
                <c:pt idx="1390">
                  <c:v>-3.7000000000000455</c:v>
                </c:pt>
                <c:pt idx="1391">
                  <c:v>-3.7000000000000455</c:v>
                </c:pt>
                <c:pt idx="1392">
                  <c:v>-3.7000000000000455</c:v>
                </c:pt>
                <c:pt idx="1393">
                  <c:v>-3.8000000000000682</c:v>
                </c:pt>
                <c:pt idx="1394">
                  <c:v>-3.7000000000000455</c:v>
                </c:pt>
                <c:pt idx="1395">
                  <c:v>-4</c:v>
                </c:pt>
                <c:pt idx="1396">
                  <c:v>-3.8000000000000682</c:v>
                </c:pt>
                <c:pt idx="1397">
                  <c:v>-3.6000000000000227</c:v>
                </c:pt>
                <c:pt idx="1398">
                  <c:v>-3.8000000000000682</c:v>
                </c:pt>
                <c:pt idx="1399">
                  <c:v>-4</c:v>
                </c:pt>
                <c:pt idx="1400">
                  <c:v>-3.8000000000000682</c:v>
                </c:pt>
                <c:pt idx="1401">
                  <c:v>-3.6000000000000227</c:v>
                </c:pt>
                <c:pt idx="1402">
                  <c:v>-3.8999999999999773</c:v>
                </c:pt>
                <c:pt idx="1403">
                  <c:v>-4.3000000000000682</c:v>
                </c:pt>
                <c:pt idx="1404">
                  <c:v>-3.8000000000000682</c:v>
                </c:pt>
                <c:pt idx="1405">
                  <c:v>-4.1000000000000227</c:v>
                </c:pt>
                <c:pt idx="1406">
                  <c:v>-4.1000000000000227</c:v>
                </c:pt>
                <c:pt idx="1407">
                  <c:v>-4.2000000000000455</c:v>
                </c:pt>
                <c:pt idx="1408">
                  <c:v>-4.2000000000000455</c:v>
                </c:pt>
                <c:pt idx="1409">
                  <c:v>-4</c:v>
                </c:pt>
                <c:pt idx="1410">
                  <c:v>-4.3000000000000682</c:v>
                </c:pt>
                <c:pt idx="1411">
                  <c:v>-4.3000000000000682</c:v>
                </c:pt>
                <c:pt idx="1412">
                  <c:v>-4.3000000000000682</c:v>
                </c:pt>
                <c:pt idx="1413">
                  <c:v>-4.1000000000000227</c:v>
                </c:pt>
                <c:pt idx="1414">
                  <c:v>-4.2000000000000455</c:v>
                </c:pt>
                <c:pt idx="1415">
                  <c:v>-4.3000000000000682</c:v>
                </c:pt>
                <c:pt idx="1416">
                  <c:v>-4.5</c:v>
                </c:pt>
                <c:pt idx="1417">
                  <c:v>-4.2000000000000455</c:v>
                </c:pt>
                <c:pt idx="1418">
                  <c:v>-4.3000000000000682</c:v>
                </c:pt>
                <c:pt idx="1419">
                  <c:v>-4.2000000000000455</c:v>
                </c:pt>
                <c:pt idx="1420">
                  <c:v>-4.3000000000000682</c:v>
                </c:pt>
                <c:pt idx="1421">
                  <c:v>-4.6000000000000227</c:v>
                </c:pt>
                <c:pt idx="1422">
                  <c:v>-4.3999999999999773</c:v>
                </c:pt>
                <c:pt idx="1423">
                  <c:v>-4.3000000000000682</c:v>
                </c:pt>
                <c:pt idx="1424">
                  <c:v>-4.3999999999999773</c:v>
                </c:pt>
                <c:pt idx="1425">
                  <c:v>-4.5</c:v>
                </c:pt>
                <c:pt idx="1426">
                  <c:v>-4.5</c:v>
                </c:pt>
                <c:pt idx="1427">
                  <c:v>-4.6000000000000227</c:v>
                </c:pt>
                <c:pt idx="1428">
                  <c:v>-4.3999999999999773</c:v>
                </c:pt>
                <c:pt idx="1429">
                  <c:v>-4.3999999999999773</c:v>
                </c:pt>
                <c:pt idx="1430">
                  <c:v>-4.6000000000000227</c:v>
                </c:pt>
                <c:pt idx="1431">
                  <c:v>-4.8000000000000682</c:v>
                </c:pt>
                <c:pt idx="1432">
                  <c:v>-4.7000000000000455</c:v>
                </c:pt>
                <c:pt idx="1433">
                  <c:v>-4.5</c:v>
                </c:pt>
                <c:pt idx="1434">
                  <c:v>-4.8999999999999773</c:v>
                </c:pt>
                <c:pt idx="1435">
                  <c:v>-5</c:v>
                </c:pt>
                <c:pt idx="1436">
                  <c:v>-4.8000000000000682</c:v>
                </c:pt>
                <c:pt idx="1437">
                  <c:v>-4.6000000000000227</c:v>
                </c:pt>
                <c:pt idx="1438">
                  <c:v>-4.8000000000000682</c:v>
                </c:pt>
                <c:pt idx="1439">
                  <c:v>-4.7000000000000455</c:v>
                </c:pt>
                <c:pt idx="1440">
                  <c:v>-4.3000000000000682</c:v>
                </c:pt>
                <c:pt idx="1441">
                  <c:v>-5</c:v>
                </c:pt>
                <c:pt idx="1442">
                  <c:v>-5</c:v>
                </c:pt>
                <c:pt idx="1443">
                  <c:v>-5.1000000000000227</c:v>
                </c:pt>
                <c:pt idx="1444">
                  <c:v>-4.7000000000000455</c:v>
                </c:pt>
                <c:pt idx="1445">
                  <c:v>-4.8999999999999773</c:v>
                </c:pt>
                <c:pt idx="1446">
                  <c:v>-5.1000000000000227</c:v>
                </c:pt>
                <c:pt idx="1447">
                  <c:v>-5.2000000000000455</c:v>
                </c:pt>
                <c:pt idx="1448">
                  <c:v>-5</c:v>
                </c:pt>
                <c:pt idx="1449">
                  <c:v>-5.2000000000000455</c:v>
                </c:pt>
                <c:pt idx="1450">
                  <c:v>-5.1000000000000227</c:v>
                </c:pt>
                <c:pt idx="1451">
                  <c:v>-4.8999999999999773</c:v>
                </c:pt>
                <c:pt idx="1452">
                  <c:v>-5</c:v>
                </c:pt>
                <c:pt idx="1453">
                  <c:v>-4.8999999999999773</c:v>
                </c:pt>
                <c:pt idx="1454">
                  <c:v>-5.1000000000000227</c:v>
                </c:pt>
                <c:pt idx="1455">
                  <c:v>-5</c:v>
                </c:pt>
                <c:pt idx="1456">
                  <c:v>-4.8999999999999773</c:v>
                </c:pt>
                <c:pt idx="1457">
                  <c:v>-4.8999999999999773</c:v>
                </c:pt>
                <c:pt idx="1458">
                  <c:v>-5.1000000000000227</c:v>
                </c:pt>
                <c:pt idx="1459">
                  <c:v>-5.1000000000000227</c:v>
                </c:pt>
                <c:pt idx="1460">
                  <c:v>-5.1000000000000227</c:v>
                </c:pt>
                <c:pt idx="1461">
                  <c:v>-5</c:v>
                </c:pt>
                <c:pt idx="1462">
                  <c:v>-5.2000000000000455</c:v>
                </c:pt>
                <c:pt idx="1463">
                  <c:v>-5.2000000000000455</c:v>
                </c:pt>
                <c:pt idx="1464">
                  <c:v>-4.8999999999999773</c:v>
                </c:pt>
                <c:pt idx="1465">
                  <c:v>-5.3000000000000682</c:v>
                </c:pt>
                <c:pt idx="1466">
                  <c:v>-5.3999999999999773</c:v>
                </c:pt>
                <c:pt idx="1467">
                  <c:v>-4.8999999999999773</c:v>
                </c:pt>
                <c:pt idx="1468">
                  <c:v>-5.3999999999999773</c:v>
                </c:pt>
                <c:pt idx="1469">
                  <c:v>-5.3000000000000682</c:v>
                </c:pt>
                <c:pt idx="1470">
                  <c:v>-5.3000000000000682</c:v>
                </c:pt>
                <c:pt idx="1471">
                  <c:v>-5.5</c:v>
                </c:pt>
                <c:pt idx="1472">
                  <c:v>-5.3000000000000682</c:v>
                </c:pt>
                <c:pt idx="1473">
                  <c:v>-5.3999999999999773</c:v>
                </c:pt>
                <c:pt idx="1474">
                  <c:v>-5.6000000000000227</c:v>
                </c:pt>
                <c:pt idx="1475">
                  <c:v>-5.3000000000000682</c:v>
                </c:pt>
                <c:pt idx="1476">
                  <c:v>-5.1000000000000227</c:v>
                </c:pt>
                <c:pt idx="1477">
                  <c:v>-5.3999999999999773</c:v>
                </c:pt>
                <c:pt idx="1478">
                  <c:v>-5.5</c:v>
                </c:pt>
                <c:pt idx="1479">
                  <c:v>-5.3000000000000682</c:v>
                </c:pt>
                <c:pt idx="1480">
                  <c:v>-5.5</c:v>
                </c:pt>
                <c:pt idx="1481">
                  <c:v>-5.8999999999999773</c:v>
                </c:pt>
                <c:pt idx="1482">
                  <c:v>-5.7000000000000455</c:v>
                </c:pt>
                <c:pt idx="1483">
                  <c:v>-5.3999999999999773</c:v>
                </c:pt>
                <c:pt idx="1484">
                  <c:v>-5.7000000000000455</c:v>
                </c:pt>
                <c:pt idx="1485">
                  <c:v>-5.3999999999999773</c:v>
                </c:pt>
                <c:pt idx="1486">
                  <c:v>-5.5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D5-4A2A-8D7C-DBFFECACF9F8}"/>
            </c:ext>
          </c:extLst>
        </c:ser>
        <c:ser>
          <c:idx val="1"/>
          <c:order val="1"/>
          <c:tx>
            <c:strRef>
              <c:f>'Shear '!$T$1</c:f>
              <c:strCache>
                <c:ptCount val="1"/>
                <c:pt idx="0">
                  <c:v>PWP Change top</c:v>
                </c:pt>
              </c:strCache>
            </c:strRef>
          </c:tx>
          <c:marker>
            <c:symbol val="none"/>
          </c:marker>
          <c:xVal>
            <c:numRef>
              <c:f>'Shear '!$G$2:$G$1488</c:f>
              <c:numCache>
                <c:formatCode>0.0000%</c:formatCode>
                <c:ptCount val="1487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</c:numCache>
            </c:numRef>
          </c:xVal>
          <c:yVal>
            <c:numRef>
              <c:f>'Shear '!$T$2:$T$1488</c:f>
              <c:numCache>
                <c:formatCode>General</c:formatCode>
                <c:ptCount val="1487"/>
                <c:pt idx="0">
                  <c:v>0</c:v>
                </c:pt>
                <c:pt idx="1">
                  <c:v>4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29</c:v>
                </c:pt>
                <c:pt idx="16">
                  <c:v>30</c:v>
                </c:pt>
                <c:pt idx="17">
                  <c:v>31</c:v>
                </c:pt>
                <c:pt idx="18">
                  <c:v>32</c:v>
                </c:pt>
                <c:pt idx="19">
                  <c:v>33</c:v>
                </c:pt>
                <c:pt idx="20">
                  <c:v>34</c:v>
                </c:pt>
                <c:pt idx="21">
                  <c:v>35</c:v>
                </c:pt>
                <c:pt idx="22">
                  <c:v>36</c:v>
                </c:pt>
                <c:pt idx="23">
                  <c:v>37</c:v>
                </c:pt>
                <c:pt idx="24">
                  <c:v>37</c:v>
                </c:pt>
                <c:pt idx="25">
                  <c:v>39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41</c:v>
                </c:pt>
                <c:pt idx="30">
                  <c:v>42</c:v>
                </c:pt>
                <c:pt idx="31">
                  <c:v>43</c:v>
                </c:pt>
                <c:pt idx="32">
                  <c:v>44</c:v>
                </c:pt>
                <c:pt idx="33">
                  <c:v>44</c:v>
                </c:pt>
                <c:pt idx="34">
                  <c:v>45</c:v>
                </c:pt>
                <c:pt idx="35">
                  <c:v>45</c:v>
                </c:pt>
                <c:pt idx="36">
                  <c:v>46</c:v>
                </c:pt>
                <c:pt idx="37">
                  <c:v>46</c:v>
                </c:pt>
                <c:pt idx="38">
                  <c:v>47</c:v>
                </c:pt>
                <c:pt idx="39">
                  <c:v>48</c:v>
                </c:pt>
                <c:pt idx="40">
                  <c:v>48</c:v>
                </c:pt>
                <c:pt idx="41">
                  <c:v>48</c:v>
                </c:pt>
                <c:pt idx="42">
                  <c:v>49</c:v>
                </c:pt>
                <c:pt idx="43">
                  <c:v>50</c:v>
                </c:pt>
                <c:pt idx="44">
                  <c:v>50</c:v>
                </c:pt>
                <c:pt idx="45">
                  <c:v>51</c:v>
                </c:pt>
                <c:pt idx="46">
                  <c:v>51</c:v>
                </c:pt>
                <c:pt idx="47">
                  <c:v>52</c:v>
                </c:pt>
                <c:pt idx="48">
                  <c:v>52</c:v>
                </c:pt>
                <c:pt idx="49">
                  <c:v>52</c:v>
                </c:pt>
                <c:pt idx="50">
                  <c:v>53</c:v>
                </c:pt>
                <c:pt idx="51">
                  <c:v>53</c:v>
                </c:pt>
                <c:pt idx="52">
                  <c:v>53</c:v>
                </c:pt>
                <c:pt idx="53">
                  <c:v>54</c:v>
                </c:pt>
                <c:pt idx="54">
                  <c:v>54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56</c:v>
                </c:pt>
                <c:pt idx="62">
                  <c:v>56</c:v>
                </c:pt>
                <c:pt idx="63">
                  <c:v>57</c:v>
                </c:pt>
                <c:pt idx="64">
                  <c:v>57</c:v>
                </c:pt>
                <c:pt idx="65">
                  <c:v>57</c:v>
                </c:pt>
                <c:pt idx="66">
                  <c:v>57</c:v>
                </c:pt>
                <c:pt idx="67">
                  <c:v>58</c:v>
                </c:pt>
                <c:pt idx="68">
                  <c:v>58</c:v>
                </c:pt>
                <c:pt idx="69">
                  <c:v>58</c:v>
                </c:pt>
                <c:pt idx="70">
                  <c:v>58</c:v>
                </c:pt>
                <c:pt idx="71">
                  <c:v>58</c:v>
                </c:pt>
                <c:pt idx="72">
                  <c:v>59</c:v>
                </c:pt>
                <c:pt idx="73">
                  <c:v>59</c:v>
                </c:pt>
                <c:pt idx="74">
                  <c:v>59</c:v>
                </c:pt>
                <c:pt idx="75">
                  <c:v>59</c:v>
                </c:pt>
                <c:pt idx="76">
                  <c:v>59</c:v>
                </c:pt>
                <c:pt idx="77">
                  <c:v>59</c:v>
                </c:pt>
                <c:pt idx="78">
                  <c:v>59</c:v>
                </c:pt>
                <c:pt idx="79">
                  <c:v>59</c:v>
                </c:pt>
                <c:pt idx="80">
                  <c:v>59</c:v>
                </c:pt>
                <c:pt idx="81">
                  <c:v>59</c:v>
                </c:pt>
                <c:pt idx="82">
                  <c:v>60</c:v>
                </c:pt>
                <c:pt idx="83">
                  <c:v>60</c:v>
                </c:pt>
                <c:pt idx="84">
                  <c:v>60</c:v>
                </c:pt>
                <c:pt idx="85">
                  <c:v>60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61</c:v>
                </c:pt>
                <c:pt idx="90">
                  <c:v>61</c:v>
                </c:pt>
                <c:pt idx="91">
                  <c:v>61</c:v>
                </c:pt>
                <c:pt idx="92">
                  <c:v>61</c:v>
                </c:pt>
                <c:pt idx="93">
                  <c:v>61</c:v>
                </c:pt>
                <c:pt idx="94">
                  <c:v>61</c:v>
                </c:pt>
                <c:pt idx="95">
                  <c:v>61</c:v>
                </c:pt>
                <c:pt idx="96">
                  <c:v>61</c:v>
                </c:pt>
                <c:pt idx="97">
                  <c:v>61</c:v>
                </c:pt>
                <c:pt idx="98">
                  <c:v>61</c:v>
                </c:pt>
                <c:pt idx="99">
                  <c:v>61</c:v>
                </c:pt>
                <c:pt idx="100">
                  <c:v>61</c:v>
                </c:pt>
                <c:pt idx="101">
                  <c:v>61</c:v>
                </c:pt>
                <c:pt idx="102">
                  <c:v>62</c:v>
                </c:pt>
                <c:pt idx="103">
                  <c:v>62</c:v>
                </c:pt>
                <c:pt idx="104">
                  <c:v>61</c:v>
                </c:pt>
                <c:pt idx="105">
                  <c:v>62</c:v>
                </c:pt>
                <c:pt idx="106">
                  <c:v>62</c:v>
                </c:pt>
                <c:pt idx="107">
                  <c:v>62</c:v>
                </c:pt>
                <c:pt idx="108">
                  <c:v>62</c:v>
                </c:pt>
                <c:pt idx="109">
                  <c:v>62</c:v>
                </c:pt>
                <c:pt idx="110">
                  <c:v>62</c:v>
                </c:pt>
                <c:pt idx="111">
                  <c:v>62</c:v>
                </c:pt>
                <c:pt idx="112">
                  <c:v>62</c:v>
                </c:pt>
                <c:pt idx="113">
                  <c:v>62</c:v>
                </c:pt>
                <c:pt idx="114">
                  <c:v>62</c:v>
                </c:pt>
                <c:pt idx="115">
                  <c:v>62</c:v>
                </c:pt>
                <c:pt idx="116">
                  <c:v>62</c:v>
                </c:pt>
                <c:pt idx="117">
                  <c:v>62</c:v>
                </c:pt>
                <c:pt idx="118">
                  <c:v>62</c:v>
                </c:pt>
                <c:pt idx="119">
                  <c:v>63</c:v>
                </c:pt>
                <c:pt idx="120">
                  <c:v>62</c:v>
                </c:pt>
                <c:pt idx="121">
                  <c:v>62</c:v>
                </c:pt>
                <c:pt idx="122">
                  <c:v>62</c:v>
                </c:pt>
                <c:pt idx="123">
                  <c:v>63</c:v>
                </c:pt>
                <c:pt idx="124">
                  <c:v>62</c:v>
                </c:pt>
                <c:pt idx="125">
                  <c:v>62</c:v>
                </c:pt>
                <c:pt idx="126">
                  <c:v>62</c:v>
                </c:pt>
                <c:pt idx="127">
                  <c:v>63</c:v>
                </c:pt>
                <c:pt idx="128">
                  <c:v>62</c:v>
                </c:pt>
                <c:pt idx="129">
                  <c:v>62</c:v>
                </c:pt>
                <c:pt idx="130">
                  <c:v>62</c:v>
                </c:pt>
                <c:pt idx="131">
                  <c:v>62</c:v>
                </c:pt>
                <c:pt idx="132">
                  <c:v>62</c:v>
                </c:pt>
                <c:pt idx="133">
                  <c:v>62</c:v>
                </c:pt>
                <c:pt idx="134">
                  <c:v>62</c:v>
                </c:pt>
                <c:pt idx="135">
                  <c:v>62</c:v>
                </c:pt>
                <c:pt idx="136">
                  <c:v>62</c:v>
                </c:pt>
                <c:pt idx="137">
                  <c:v>62</c:v>
                </c:pt>
                <c:pt idx="138">
                  <c:v>62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62</c:v>
                </c:pt>
                <c:pt idx="143">
                  <c:v>62</c:v>
                </c:pt>
                <c:pt idx="144">
                  <c:v>62</c:v>
                </c:pt>
                <c:pt idx="145">
                  <c:v>62</c:v>
                </c:pt>
                <c:pt idx="146">
                  <c:v>62</c:v>
                </c:pt>
                <c:pt idx="147">
                  <c:v>62</c:v>
                </c:pt>
                <c:pt idx="148">
                  <c:v>62</c:v>
                </c:pt>
                <c:pt idx="149">
                  <c:v>62</c:v>
                </c:pt>
                <c:pt idx="150">
                  <c:v>62</c:v>
                </c:pt>
                <c:pt idx="151">
                  <c:v>62</c:v>
                </c:pt>
                <c:pt idx="152">
                  <c:v>62</c:v>
                </c:pt>
                <c:pt idx="153">
                  <c:v>62</c:v>
                </c:pt>
                <c:pt idx="154">
                  <c:v>62</c:v>
                </c:pt>
                <c:pt idx="155">
                  <c:v>62</c:v>
                </c:pt>
                <c:pt idx="156">
                  <c:v>62</c:v>
                </c:pt>
                <c:pt idx="157">
                  <c:v>62</c:v>
                </c:pt>
                <c:pt idx="158">
                  <c:v>62</c:v>
                </c:pt>
                <c:pt idx="159">
                  <c:v>61</c:v>
                </c:pt>
                <c:pt idx="160">
                  <c:v>61</c:v>
                </c:pt>
                <c:pt idx="161">
                  <c:v>61</c:v>
                </c:pt>
                <c:pt idx="162">
                  <c:v>61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61</c:v>
                </c:pt>
                <c:pt idx="168">
                  <c:v>61</c:v>
                </c:pt>
                <c:pt idx="169">
                  <c:v>61</c:v>
                </c:pt>
                <c:pt idx="170">
                  <c:v>61</c:v>
                </c:pt>
                <c:pt idx="171">
                  <c:v>61</c:v>
                </c:pt>
                <c:pt idx="172">
                  <c:v>61</c:v>
                </c:pt>
                <c:pt idx="173">
                  <c:v>61</c:v>
                </c:pt>
                <c:pt idx="174">
                  <c:v>60</c:v>
                </c:pt>
                <c:pt idx="175">
                  <c:v>61</c:v>
                </c:pt>
                <c:pt idx="176">
                  <c:v>61</c:v>
                </c:pt>
                <c:pt idx="177">
                  <c:v>60</c:v>
                </c:pt>
                <c:pt idx="178">
                  <c:v>61</c:v>
                </c:pt>
                <c:pt idx="179">
                  <c:v>60</c:v>
                </c:pt>
                <c:pt idx="180">
                  <c:v>60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59</c:v>
                </c:pt>
                <c:pt idx="189">
                  <c:v>59</c:v>
                </c:pt>
                <c:pt idx="190">
                  <c:v>59</c:v>
                </c:pt>
                <c:pt idx="191">
                  <c:v>59</c:v>
                </c:pt>
                <c:pt idx="192">
                  <c:v>59</c:v>
                </c:pt>
                <c:pt idx="193">
                  <c:v>59</c:v>
                </c:pt>
                <c:pt idx="194">
                  <c:v>59</c:v>
                </c:pt>
                <c:pt idx="195">
                  <c:v>59</c:v>
                </c:pt>
                <c:pt idx="196">
                  <c:v>59</c:v>
                </c:pt>
                <c:pt idx="197">
                  <c:v>59</c:v>
                </c:pt>
                <c:pt idx="198">
                  <c:v>59</c:v>
                </c:pt>
                <c:pt idx="199">
                  <c:v>58</c:v>
                </c:pt>
                <c:pt idx="200">
                  <c:v>58</c:v>
                </c:pt>
                <c:pt idx="201">
                  <c:v>58</c:v>
                </c:pt>
                <c:pt idx="202">
                  <c:v>58</c:v>
                </c:pt>
                <c:pt idx="203">
                  <c:v>58</c:v>
                </c:pt>
                <c:pt idx="204">
                  <c:v>58</c:v>
                </c:pt>
                <c:pt idx="205">
                  <c:v>58</c:v>
                </c:pt>
                <c:pt idx="206">
                  <c:v>58</c:v>
                </c:pt>
                <c:pt idx="207">
                  <c:v>58</c:v>
                </c:pt>
                <c:pt idx="208">
                  <c:v>58</c:v>
                </c:pt>
                <c:pt idx="209">
                  <c:v>58</c:v>
                </c:pt>
                <c:pt idx="210">
                  <c:v>57</c:v>
                </c:pt>
                <c:pt idx="211">
                  <c:v>57</c:v>
                </c:pt>
                <c:pt idx="212">
                  <c:v>57</c:v>
                </c:pt>
                <c:pt idx="213">
                  <c:v>57</c:v>
                </c:pt>
                <c:pt idx="214">
                  <c:v>57</c:v>
                </c:pt>
                <c:pt idx="215">
                  <c:v>57</c:v>
                </c:pt>
                <c:pt idx="216">
                  <c:v>57</c:v>
                </c:pt>
                <c:pt idx="217">
                  <c:v>57</c:v>
                </c:pt>
                <c:pt idx="218">
                  <c:v>56</c:v>
                </c:pt>
                <c:pt idx="219">
                  <c:v>56</c:v>
                </c:pt>
                <c:pt idx="220">
                  <c:v>56</c:v>
                </c:pt>
                <c:pt idx="221">
                  <c:v>56</c:v>
                </c:pt>
                <c:pt idx="222">
                  <c:v>56</c:v>
                </c:pt>
                <c:pt idx="223">
                  <c:v>56</c:v>
                </c:pt>
                <c:pt idx="224">
                  <c:v>56</c:v>
                </c:pt>
                <c:pt idx="225">
                  <c:v>56</c:v>
                </c:pt>
                <c:pt idx="226">
                  <c:v>56</c:v>
                </c:pt>
                <c:pt idx="227">
                  <c:v>55</c:v>
                </c:pt>
                <c:pt idx="228">
                  <c:v>56</c:v>
                </c:pt>
                <c:pt idx="229">
                  <c:v>55</c:v>
                </c:pt>
                <c:pt idx="230">
                  <c:v>55</c:v>
                </c:pt>
                <c:pt idx="231">
                  <c:v>55</c:v>
                </c:pt>
                <c:pt idx="232">
                  <c:v>55</c:v>
                </c:pt>
                <c:pt idx="233">
                  <c:v>55</c:v>
                </c:pt>
                <c:pt idx="234">
                  <c:v>54</c:v>
                </c:pt>
                <c:pt idx="235">
                  <c:v>55</c:v>
                </c:pt>
                <c:pt idx="236">
                  <c:v>54</c:v>
                </c:pt>
                <c:pt idx="237">
                  <c:v>55</c:v>
                </c:pt>
                <c:pt idx="238">
                  <c:v>54</c:v>
                </c:pt>
                <c:pt idx="239">
                  <c:v>54</c:v>
                </c:pt>
                <c:pt idx="240">
                  <c:v>54</c:v>
                </c:pt>
                <c:pt idx="241">
                  <c:v>54</c:v>
                </c:pt>
                <c:pt idx="242">
                  <c:v>54</c:v>
                </c:pt>
                <c:pt idx="243">
                  <c:v>54</c:v>
                </c:pt>
                <c:pt idx="244">
                  <c:v>54</c:v>
                </c:pt>
                <c:pt idx="245">
                  <c:v>53</c:v>
                </c:pt>
                <c:pt idx="246">
                  <c:v>53</c:v>
                </c:pt>
                <c:pt idx="247">
                  <c:v>53</c:v>
                </c:pt>
                <c:pt idx="248">
                  <c:v>53</c:v>
                </c:pt>
                <c:pt idx="249">
                  <c:v>53</c:v>
                </c:pt>
                <c:pt idx="250">
                  <c:v>53</c:v>
                </c:pt>
                <c:pt idx="251">
                  <c:v>53</c:v>
                </c:pt>
                <c:pt idx="252">
                  <c:v>53</c:v>
                </c:pt>
                <c:pt idx="253">
                  <c:v>52</c:v>
                </c:pt>
                <c:pt idx="254">
                  <c:v>52</c:v>
                </c:pt>
                <c:pt idx="255">
                  <c:v>52</c:v>
                </c:pt>
                <c:pt idx="256">
                  <c:v>52</c:v>
                </c:pt>
                <c:pt idx="257">
                  <c:v>52</c:v>
                </c:pt>
                <c:pt idx="258">
                  <c:v>52</c:v>
                </c:pt>
                <c:pt idx="259">
                  <c:v>51</c:v>
                </c:pt>
                <c:pt idx="260">
                  <c:v>51</c:v>
                </c:pt>
                <c:pt idx="261">
                  <c:v>51</c:v>
                </c:pt>
                <c:pt idx="262">
                  <c:v>51</c:v>
                </c:pt>
                <c:pt idx="263">
                  <c:v>51</c:v>
                </c:pt>
                <c:pt idx="264">
                  <c:v>51</c:v>
                </c:pt>
                <c:pt idx="265">
                  <c:v>51</c:v>
                </c:pt>
                <c:pt idx="266">
                  <c:v>51</c:v>
                </c:pt>
                <c:pt idx="267">
                  <c:v>51</c:v>
                </c:pt>
                <c:pt idx="268">
                  <c:v>51</c:v>
                </c:pt>
                <c:pt idx="269">
                  <c:v>51</c:v>
                </c:pt>
                <c:pt idx="270">
                  <c:v>50</c:v>
                </c:pt>
                <c:pt idx="271">
                  <c:v>50</c:v>
                </c:pt>
                <c:pt idx="272">
                  <c:v>50</c:v>
                </c:pt>
                <c:pt idx="273">
                  <c:v>50</c:v>
                </c:pt>
                <c:pt idx="274">
                  <c:v>50</c:v>
                </c:pt>
                <c:pt idx="275">
                  <c:v>50</c:v>
                </c:pt>
                <c:pt idx="276">
                  <c:v>50</c:v>
                </c:pt>
                <c:pt idx="277">
                  <c:v>50</c:v>
                </c:pt>
                <c:pt idx="278">
                  <c:v>50</c:v>
                </c:pt>
                <c:pt idx="279">
                  <c:v>49</c:v>
                </c:pt>
                <c:pt idx="280">
                  <c:v>49</c:v>
                </c:pt>
                <c:pt idx="281">
                  <c:v>49</c:v>
                </c:pt>
                <c:pt idx="282">
                  <c:v>49</c:v>
                </c:pt>
                <c:pt idx="283">
                  <c:v>49</c:v>
                </c:pt>
                <c:pt idx="284">
                  <c:v>49</c:v>
                </c:pt>
                <c:pt idx="285">
                  <c:v>49</c:v>
                </c:pt>
                <c:pt idx="286">
                  <c:v>49</c:v>
                </c:pt>
                <c:pt idx="287">
                  <c:v>48</c:v>
                </c:pt>
                <c:pt idx="288">
                  <c:v>48</c:v>
                </c:pt>
                <c:pt idx="289">
                  <c:v>49</c:v>
                </c:pt>
                <c:pt idx="290">
                  <c:v>48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47</c:v>
                </c:pt>
                <c:pt idx="299">
                  <c:v>47</c:v>
                </c:pt>
                <c:pt idx="300">
                  <c:v>47</c:v>
                </c:pt>
                <c:pt idx="301">
                  <c:v>47</c:v>
                </c:pt>
                <c:pt idx="302">
                  <c:v>47</c:v>
                </c:pt>
                <c:pt idx="303">
                  <c:v>46</c:v>
                </c:pt>
                <c:pt idx="304">
                  <c:v>46</c:v>
                </c:pt>
                <c:pt idx="305">
                  <c:v>46</c:v>
                </c:pt>
                <c:pt idx="306">
                  <c:v>46</c:v>
                </c:pt>
                <c:pt idx="307">
                  <c:v>46</c:v>
                </c:pt>
                <c:pt idx="308">
                  <c:v>46</c:v>
                </c:pt>
                <c:pt idx="309">
                  <c:v>46</c:v>
                </c:pt>
                <c:pt idx="310">
                  <c:v>46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44</c:v>
                </c:pt>
                <c:pt idx="322">
                  <c:v>44</c:v>
                </c:pt>
                <c:pt idx="323">
                  <c:v>44</c:v>
                </c:pt>
                <c:pt idx="324">
                  <c:v>44</c:v>
                </c:pt>
                <c:pt idx="325">
                  <c:v>44</c:v>
                </c:pt>
                <c:pt idx="326">
                  <c:v>44</c:v>
                </c:pt>
                <c:pt idx="327">
                  <c:v>44</c:v>
                </c:pt>
                <c:pt idx="328">
                  <c:v>44</c:v>
                </c:pt>
                <c:pt idx="329">
                  <c:v>43</c:v>
                </c:pt>
                <c:pt idx="330">
                  <c:v>44</c:v>
                </c:pt>
                <c:pt idx="331">
                  <c:v>43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43</c:v>
                </c:pt>
                <c:pt idx="336">
                  <c:v>43</c:v>
                </c:pt>
                <c:pt idx="337">
                  <c:v>43</c:v>
                </c:pt>
                <c:pt idx="338">
                  <c:v>42</c:v>
                </c:pt>
                <c:pt idx="339">
                  <c:v>43</c:v>
                </c:pt>
                <c:pt idx="340">
                  <c:v>43</c:v>
                </c:pt>
                <c:pt idx="341">
                  <c:v>42</c:v>
                </c:pt>
                <c:pt idx="342">
                  <c:v>42</c:v>
                </c:pt>
                <c:pt idx="343">
                  <c:v>42</c:v>
                </c:pt>
                <c:pt idx="344">
                  <c:v>42</c:v>
                </c:pt>
                <c:pt idx="345">
                  <c:v>42</c:v>
                </c:pt>
                <c:pt idx="346">
                  <c:v>42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40</c:v>
                </c:pt>
                <c:pt idx="361">
                  <c:v>41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39</c:v>
                </c:pt>
                <c:pt idx="371">
                  <c:v>39</c:v>
                </c:pt>
                <c:pt idx="372">
                  <c:v>39</c:v>
                </c:pt>
                <c:pt idx="373">
                  <c:v>39</c:v>
                </c:pt>
                <c:pt idx="374">
                  <c:v>39</c:v>
                </c:pt>
                <c:pt idx="375">
                  <c:v>39</c:v>
                </c:pt>
                <c:pt idx="376">
                  <c:v>39</c:v>
                </c:pt>
                <c:pt idx="377">
                  <c:v>39</c:v>
                </c:pt>
                <c:pt idx="378">
                  <c:v>39</c:v>
                </c:pt>
                <c:pt idx="379">
                  <c:v>38</c:v>
                </c:pt>
                <c:pt idx="380">
                  <c:v>38</c:v>
                </c:pt>
                <c:pt idx="381">
                  <c:v>38</c:v>
                </c:pt>
                <c:pt idx="382">
                  <c:v>39</c:v>
                </c:pt>
                <c:pt idx="383">
                  <c:v>38</c:v>
                </c:pt>
                <c:pt idx="384">
                  <c:v>38</c:v>
                </c:pt>
                <c:pt idx="385">
                  <c:v>38</c:v>
                </c:pt>
                <c:pt idx="386">
                  <c:v>38</c:v>
                </c:pt>
                <c:pt idx="387">
                  <c:v>38</c:v>
                </c:pt>
                <c:pt idx="388">
                  <c:v>38</c:v>
                </c:pt>
                <c:pt idx="389">
                  <c:v>37</c:v>
                </c:pt>
                <c:pt idx="390">
                  <c:v>38</c:v>
                </c:pt>
                <c:pt idx="391">
                  <c:v>37</c:v>
                </c:pt>
                <c:pt idx="392">
                  <c:v>37</c:v>
                </c:pt>
                <c:pt idx="393">
                  <c:v>37</c:v>
                </c:pt>
                <c:pt idx="394">
                  <c:v>37</c:v>
                </c:pt>
                <c:pt idx="395">
                  <c:v>37</c:v>
                </c:pt>
                <c:pt idx="396">
                  <c:v>37</c:v>
                </c:pt>
                <c:pt idx="397">
                  <c:v>37</c:v>
                </c:pt>
                <c:pt idx="398">
                  <c:v>37</c:v>
                </c:pt>
                <c:pt idx="399">
                  <c:v>36</c:v>
                </c:pt>
                <c:pt idx="400">
                  <c:v>37</c:v>
                </c:pt>
                <c:pt idx="401">
                  <c:v>36</c:v>
                </c:pt>
                <c:pt idx="402">
                  <c:v>37</c:v>
                </c:pt>
                <c:pt idx="403">
                  <c:v>36</c:v>
                </c:pt>
                <c:pt idx="404">
                  <c:v>36</c:v>
                </c:pt>
                <c:pt idx="405">
                  <c:v>36</c:v>
                </c:pt>
                <c:pt idx="406">
                  <c:v>36</c:v>
                </c:pt>
                <c:pt idx="407">
                  <c:v>36</c:v>
                </c:pt>
                <c:pt idx="408">
                  <c:v>36</c:v>
                </c:pt>
                <c:pt idx="409">
                  <c:v>36</c:v>
                </c:pt>
                <c:pt idx="410">
                  <c:v>36</c:v>
                </c:pt>
                <c:pt idx="411">
                  <c:v>36</c:v>
                </c:pt>
                <c:pt idx="412">
                  <c:v>36</c:v>
                </c:pt>
                <c:pt idx="413">
                  <c:v>36</c:v>
                </c:pt>
                <c:pt idx="414">
                  <c:v>36</c:v>
                </c:pt>
                <c:pt idx="415">
                  <c:v>35</c:v>
                </c:pt>
                <c:pt idx="416">
                  <c:v>36</c:v>
                </c:pt>
                <c:pt idx="417">
                  <c:v>35</c:v>
                </c:pt>
                <c:pt idx="418">
                  <c:v>36</c:v>
                </c:pt>
                <c:pt idx="419">
                  <c:v>35</c:v>
                </c:pt>
                <c:pt idx="420">
                  <c:v>36</c:v>
                </c:pt>
                <c:pt idx="421">
                  <c:v>35</c:v>
                </c:pt>
                <c:pt idx="422">
                  <c:v>35</c:v>
                </c:pt>
                <c:pt idx="423">
                  <c:v>35</c:v>
                </c:pt>
                <c:pt idx="424">
                  <c:v>35</c:v>
                </c:pt>
                <c:pt idx="425">
                  <c:v>35</c:v>
                </c:pt>
                <c:pt idx="426">
                  <c:v>35</c:v>
                </c:pt>
                <c:pt idx="427">
                  <c:v>34</c:v>
                </c:pt>
                <c:pt idx="428">
                  <c:v>35</c:v>
                </c:pt>
                <c:pt idx="429">
                  <c:v>34</c:v>
                </c:pt>
                <c:pt idx="430">
                  <c:v>34</c:v>
                </c:pt>
                <c:pt idx="431">
                  <c:v>34</c:v>
                </c:pt>
                <c:pt idx="432">
                  <c:v>34</c:v>
                </c:pt>
                <c:pt idx="433">
                  <c:v>34</c:v>
                </c:pt>
                <c:pt idx="434">
                  <c:v>34</c:v>
                </c:pt>
                <c:pt idx="435">
                  <c:v>34</c:v>
                </c:pt>
                <c:pt idx="436">
                  <c:v>34</c:v>
                </c:pt>
                <c:pt idx="437">
                  <c:v>34</c:v>
                </c:pt>
                <c:pt idx="438">
                  <c:v>33</c:v>
                </c:pt>
                <c:pt idx="439">
                  <c:v>34</c:v>
                </c:pt>
                <c:pt idx="440">
                  <c:v>34</c:v>
                </c:pt>
                <c:pt idx="441">
                  <c:v>34</c:v>
                </c:pt>
                <c:pt idx="442">
                  <c:v>34</c:v>
                </c:pt>
                <c:pt idx="443">
                  <c:v>33</c:v>
                </c:pt>
                <c:pt idx="444">
                  <c:v>34</c:v>
                </c:pt>
                <c:pt idx="445">
                  <c:v>33</c:v>
                </c:pt>
                <c:pt idx="446">
                  <c:v>33</c:v>
                </c:pt>
                <c:pt idx="447">
                  <c:v>33</c:v>
                </c:pt>
                <c:pt idx="448">
                  <c:v>33</c:v>
                </c:pt>
                <c:pt idx="449">
                  <c:v>33</c:v>
                </c:pt>
                <c:pt idx="450">
                  <c:v>33</c:v>
                </c:pt>
                <c:pt idx="451">
                  <c:v>33</c:v>
                </c:pt>
                <c:pt idx="452">
                  <c:v>32</c:v>
                </c:pt>
                <c:pt idx="453">
                  <c:v>32</c:v>
                </c:pt>
                <c:pt idx="454">
                  <c:v>32</c:v>
                </c:pt>
                <c:pt idx="455">
                  <c:v>32</c:v>
                </c:pt>
                <c:pt idx="456">
                  <c:v>32</c:v>
                </c:pt>
                <c:pt idx="457">
                  <c:v>32</c:v>
                </c:pt>
                <c:pt idx="458">
                  <c:v>32</c:v>
                </c:pt>
                <c:pt idx="459">
                  <c:v>32</c:v>
                </c:pt>
                <c:pt idx="460">
                  <c:v>32</c:v>
                </c:pt>
                <c:pt idx="461">
                  <c:v>32</c:v>
                </c:pt>
                <c:pt idx="462">
                  <c:v>32</c:v>
                </c:pt>
                <c:pt idx="463">
                  <c:v>32</c:v>
                </c:pt>
                <c:pt idx="464">
                  <c:v>32</c:v>
                </c:pt>
                <c:pt idx="465">
                  <c:v>32</c:v>
                </c:pt>
                <c:pt idx="466">
                  <c:v>31</c:v>
                </c:pt>
                <c:pt idx="467">
                  <c:v>32</c:v>
                </c:pt>
                <c:pt idx="468">
                  <c:v>32</c:v>
                </c:pt>
                <c:pt idx="469">
                  <c:v>31</c:v>
                </c:pt>
                <c:pt idx="470">
                  <c:v>31</c:v>
                </c:pt>
                <c:pt idx="471">
                  <c:v>31</c:v>
                </c:pt>
                <c:pt idx="472">
                  <c:v>31</c:v>
                </c:pt>
                <c:pt idx="473">
                  <c:v>31</c:v>
                </c:pt>
                <c:pt idx="474">
                  <c:v>31</c:v>
                </c:pt>
                <c:pt idx="475">
                  <c:v>31</c:v>
                </c:pt>
                <c:pt idx="476">
                  <c:v>31</c:v>
                </c:pt>
                <c:pt idx="477">
                  <c:v>31</c:v>
                </c:pt>
                <c:pt idx="478">
                  <c:v>31</c:v>
                </c:pt>
                <c:pt idx="479">
                  <c:v>31</c:v>
                </c:pt>
                <c:pt idx="480">
                  <c:v>31</c:v>
                </c:pt>
                <c:pt idx="481">
                  <c:v>31</c:v>
                </c:pt>
                <c:pt idx="482">
                  <c:v>30</c:v>
                </c:pt>
                <c:pt idx="483">
                  <c:v>31</c:v>
                </c:pt>
                <c:pt idx="484">
                  <c:v>30</c:v>
                </c:pt>
                <c:pt idx="485">
                  <c:v>30</c:v>
                </c:pt>
                <c:pt idx="486">
                  <c:v>30</c:v>
                </c:pt>
                <c:pt idx="487">
                  <c:v>30</c:v>
                </c:pt>
                <c:pt idx="488">
                  <c:v>30</c:v>
                </c:pt>
                <c:pt idx="489">
                  <c:v>30</c:v>
                </c:pt>
                <c:pt idx="490">
                  <c:v>30</c:v>
                </c:pt>
                <c:pt idx="491">
                  <c:v>30</c:v>
                </c:pt>
                <c:pt idx="492">
                  <c:v>30</c:v>
                </c:pt>
                <c:pt idx="493">
                  <c:v>30</c:v>
                </c:pt>
                <c:pt idx="494">
                  <c:v>30</c:v>
                </c:pt>
                <c:pt idx="495">
                  <c:v>30</c:v>
                </c:pt>
                <c:pt idx="496">
                  <c:v>30</c:v>
                </c:pt>
                <c:pt idx="497">
                  <c:v>30</c:v>
                </c:pt>
                <c:pt idx="498">
                  <c:v>29</c:v>
                </c:pt>
                <c:pt idx="499">
                  <c:v>29</c:v>
                </c:pt>
                <c:pt idx="500">
                  <c:v>29</c:v>
                </c:pt>
                <c:pt idx="501">
                  <c:v>29</c:v>
                </c:pt>
                <c:pt idx="502">
                  <c:v>29</c:v>
                </c:pt>
                <c:pt idx="503">
                  <c:v>29</c:v>
                </c:pt>
                <c:pt idx="504">
                  <c:v>29</c:v>
                </c:pt>
                <c:pt idx="505">
                  <c:v>29</c:v>
                </c:pt>
                <c:pt idx="506">
                  <c:v>29</c:v>
                </c:pt>
                <c:pt idx="507">
                  <c:v>29</c:v>
                </c:pt>
                <c:pt idx="508">
                  <c:v>29</c:v>
                </c:pt>
                <c:pt idx="509">
                  <c:v>29</c:v>
                </c:pt>
                <c:pt idx="510">
                  <c:v>29</c:v>
                </c:pt>
                <c:pt idx="511">
                  <c:v>29</c:v>
                </c:pt>
                <c:pt idx="512">
                  <c:v>29</c:v>
                </c:pt>
                <c:pt idx="513">
                  <c:v>29</c:v>
                </c:pt>
                <c:pt idx="514">
                  <c:v>28</c:v>
                </c:pt>
                <c:pt idx="515">
                  <c:v>28</c:v>
                </c:pt>
                <c:pt idx="516">
                  <c:v>28</c:v>
                </c:pt>
                <c:pt idx="517">
                  <c:v>28</c:v>
                </c:pt>
                <c:pt idx="518">
                  <c:v>28</c:v>
                </c:pt>
                <c:pt idx="519">
                  <c:v>28</c:v>
                </c:pt>
                <c:pt idx="520">
                  <c:v>28</c:v>
                </c:pt>
                <c:pt idx="521">
                  <c:v>28</c:v>
                </c:pt>
                <c:pt idx="522">
                  <c:v>28</c:v>
                </c:pt>
                <c:pt idx="523">
                  <c:v>28</c:v>
                </c:pt>
                <c:pt idx="524">
                  <c:v>28</c:v>
                </c:pt>
                <c:pt idx="525">
                  <c:v>28</c:v>
                </c:pt>
                <c:pt idx="526">
                  <c:v>27</c:v>
                </c:pt>
                <c:pt idx="527">
                  <c:v>28</c:v>
                </c:pt>
                <c:pt idx="528">
                  <c:v>27</c:v>
                </c:pt>
                <c:pt idx="529">
                  <c:v>27</c:v>
                </c:pt>
                <c:pt idx="530">
                  <c:v>27</c:v>
                </c:pt>
                <c:pt idx="531">
                  <c:v>27</c:v>
                </c:pt>
                <c:pt idx="532">
                  <c:v>27</c:v>
                </c:pt>
                <c:pt idx="533">
                  <c:v>27</c:v>
                </c:pt>
                <c:pt idx="534">
                  <c:v>27</c:v>
                </c:pt>
                <c:pt idx="535">
                  <c:v>27</c:v>
                </c:pt>
                <c:pt idx="536">
                  <c:v>27</c:v>
                </c:pt>
                <c:pt idx="537">
                  <c:v>27</c:v>
                </c:pt>
                <c:pt idx="538">
                  <c:v>27</c:v>
                </c:pt>
                <c:pt idx="539">
                  <c:v>27</c:v>
                </c:pt>
                <c:pt idx="540">
                  <c:v>27</c:v>
                </c:pt>
                <c:pt idx="541">
                  <c:v>27</c:v>
                </c:pt>
                <c:pt idx="542">
                  <c:v>27</c:v>
                </c:pt>
                <c:pt idx="543">
                  <c:v>27</c:v>
                </c:pt>
                <c:pt idx="544">
                  <c:v>27</c:v>
                </c:pt>
                <c:pt idx="545">
                  <c:v>27</c:v>
                </c:pt>
                <c:pt idx="546">
                  <c:v>26</c:v>
                </c:pt>
                <c:pt idx="547">
                  <c:v>26</c:v>
                </c:pt>
                <c:pt idx="548">
                  <c:v>27</c:v>
                </c:pt>
                <c:pt idx="549">
                  <c:v>27</c:v>
                </c:pt>
                <c:pt idx="550">
                  <c:v>26</c:v>
                </c:pt>
                <c:pt idx="551">
                  <c:v>26</c:v>
                </c:pt>
                <c:pt idx="552">
                  <c:v>26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26</c:v>
                </c:pt>
                <c:pt idx="560">
                  <c:v>26</c:v>
                </c:pt>
                <c:pt idx="561">
                  <c:v>25</c:v>
                </c:pt>
                <c:pt idx="562">
                  <c:v>25</c:v>
                </c:pt>
                <c:pt idx="563">
                  <c:v>26</c:v>
                </c:pt>
                <c:pt idx="564">
                  <c:v>26</c:v>
                </c:pt>
                <c:pt idx="565">
                  <c:v>25</c:v>
                </c:pt>
                <c:pt idx="566">
                  <c:v>25</c:v>
                </c:pt>
                <c:pt idx="567">
                  <c:v>25</c:v>
                </c:pt>
                <c:pt idx="568">
                  <c:v>26</c:v>
                </c:pt>
                <c:pt idx="569">
                  <c:v>25</c:v>
                </c:pt>
                <c:pt idx="570">
                  <c:v>25</c:v>
                </c:pt>
                <c:pt idx="571">
                  <c:v>25</c:v>
                </c:pt>
                <c:pt idx="572">
                  <c:v>25</c:v>
                </c:pt>
                <c:pt idx="573">
                  <c:v>25</c:v>
                </c:pt>
                <c:pt idx="574">
                  <c:v>25</c:v>
                </c:pt>
                <c:pt idx="575">
                  <c:v>25</c:v>
                </c:pt>
                <c:pt idx="576">
                  <c:v>25</c:v>
                </c:pt>
                <c:pt idx="577">
                  <c:v>25</c:v>
                </c:pt>
                <c:pt idx="578">
                  <c:v>25</c:v>
                </c:pt>
                <c:pt idx="579">
                  <c:v>25</c:v>
                </c:pt>
                <c:pt idx="580">
                  <c:v>25</c:v>
                </c:pt>
                <c:pt idx="581">
                  <c:v>24</c:v>
                </c:pt>
                <c:pt idx="582">
                  <c:v>24</c:v>
                </c:pt>
                <c:pt idx="583">
                  <c:v>24</c:v>
                </c:pt>
                <c:pt idx="584">
                  <c:v>24</c:v>
                </c:pt>
                <c:pt idx="585">
                  <c:v>24</c:v>
                </c:pt>
                <c:pt idx="586">
                  <c:v>24</c:v>
                </c:pt>
                <c:pt idx="587">
                  <c:v>24</c:v>
                </c:pt>
                <c:pt idx="588">
                  <c:v>24</c:v>
                </c:pt>
                <c:pt idx="589">
                  <c:v>24</c:v>
                </c:pt>
                <c:pt idx="590">
                  <c:v>24</c:v>
                </c:pt>
                <c:pt idx="591">
                  <c:v>24</c:v>
                </c:pt>
                <c:pt idx="592">
                  <c:v>24</c:v>
                </c:pt>
                <c:pt idx="593">
                  <c:v>24</c:v>
                </c:pt>
                <c:pt idx="594">
                  <c:v>24</c:v>
                </c:pt>
                <c:pt idx="595">
                  <c:v>24</c:v>
                </c:pt>
                <c:pt idx="596">
                  <c:v>24</c:v>
                </c:pt>
                <c:pt idx="597">
                  <c:v>24</c:v>
                </c:pt>
                <c:pt idx="598">
                  <c:v>24</c:v>
                </c:pt>
                <c:pt idx="599">
                  <c:v>23</c:v>
                </c:pt>
                <c:pt idx="600">
                  <c:v>23</c:v>
                </c:pt>
                <c:pt idx="601">
                  <c:v>23</c:v>
                </c:pt>
                <c:pt idx="602">
                  <c:v>24</c:v>
                </c:pt>
                <c:pt idx="603">
                  <c:v>24</c:v>
                </c:pt>
                <c:pt idx="604">
                  <c:v>23</c:v>
                </c:pt>
                <c:pt idx="605">
                  <c:v>23</c:v>
                </c:pt>
                <c:pt idx="606">
                  <c:v>23</c:v>
                </c:pt>
                <c:pt idx="607">
                  <c:v>23</c:v>
                </c:pt>
                <c:pt idx="608">
                  <c:v>23</c:v>
                </c:pt>
                <c:pt idx="609">
                  <c:v>23</c:v>
                </c:pt>
                <c:pt idx="610">
                  <c:v>23</c:v>
                </c:pt>
                <c:pt idx="611">
                  <c:v>23</c:v>
                </c:pt>
                <c:pt idx="612">
                  <c:v>23</c:v>
                </c:pt>
                <c:pt idx="613">
                  <c:v>23</c:v>
                </c:pt>
                <c:pt idx="614">
                  <c:v>23</c:v>
                </c:pt>
                <c:pt idx="615">
                  <c:v>23</c:v>
                </c:pt>
                <c:pt idx="616">
                  <c:v>23</c:v>
                </c:pt>
                <c:pt idx="617">
                  <c:v>23</c:v>
                </c:pt>
                <c:pt idx="618">
                  <c:v>23</c:v>
                </c:pt>
                <c:pt idx="619">
                  <c:v>23</c:v>
                </c:pt>
                <c:pt idx="620">
                  <c:v>22</c:v>
                </c:pt>
                <c:pt idx="621">
                  <c:v>23</c:v>
                </c:pt>
                <c:pt idx="622">
                  <c:v>23</c:v>
                </c:pt>
                <c:pt idx="623">
                  <c:v>23</c:v>
                </c:pt>
                <c:pt idx="624">
                  <c:v>23</c:v>
                </c:pt>
                <c:pt idx="625">
                  <c:v>22</c:v>
                </c:pt>
                <c:pt idx="626">
                  <c:v>23</c:v>
                </c:pt>
                <c:pt idx="627">
                  <c:v>22</c:v>
                </c:pt>
                <c:pt idx="628">
                  <c:v>22</c:v>
                </c:pt>
                <c:pt idx="629">
                  <c:v>22</c:v>
                </c:pt>
                <c:pt idx="630">
                  <c:v>22</c:v>
                </c:pt>
                <c:pt idx="631">
                  <c:v>22</c:v>
                </c:pt>
                <c:pt idx="632">
                  <c:v>22</c:v>
                </c:pt>
                <c:pt idx="633">
                  <c:v>22</c:v>
                </c:pt>
                <c:pt idx="634">
                  <c:v>22</c:v>
                </c:pt>
                <c:pt idx="635">
                  <c:v>22</c:v>
                </c:pt>
                <c:pt idx="636">
                  <c:v>22</c:v>
                </c:pt>
                <c:pt idx="637">
                  <c:v>22</c:v>
                </c:pt>
                <c:pt idx="638">
                  <c:v>22</c:v>
                </c:pt>
                <c:pt idx="639">
                  <c:v>22</c:v>
                </c:pt>
                <c:pt idx="640">
                  <c:v>22</c:v>
                </c:pt>
                <c:pt idx="641">
                  <c:v>22</c:v>
                </c:pt>
                <c:pt idx="642">
                  <c:v>22</c:v>
                </c:pt>
                <c:pt idx="643">
                  <c:v>22</c:v>
                </c:pt>
                <c:pt idx="644">
                  <c:v>22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22</c:v>
                </c:pt>
                <c:pt idx="649">
                  <c:v>22</c:v>
                </c:pt>
                <c:pt idx="650">
                  <c:v>21</c:v>
                </c:pt>
                <c:pt idx="651">
                  <c:v>21</c:v>
                </c:pt>
                <c:pt idx="652">
                  <c:v>21</c:v>
                </c:pt>
                <c:pt idx="653">
                  <c:v>21</c:v>
                </c:pt>
                <c:pt idx="654">
                  <c:v>21</c:v>
                </c:pt>
                <c:pt idx="655">
                  <c:v>21</c:v>
                </c:pt>
                <c:pt idx="656">
                  <c:v>21</c:v>
                </c:pt>
                <c:pt idx="657">
                  <c:v>21</c:v>
                </c:pt>
                <c:pt idx="658">
                  <c:v>21</c:v>
                </c:pt>
                <c:pt idx="659">
                  <c:v>20</c:v>
                </c:pt>
                <c:pt idx="660">
                  <c:v>21</c:v>
                </c:pt>
                <c:pt idx="661">
                  <c:v>20</c:v>
                </c:pt>
                <c:pt idx="662">
                  <c:v>21</c:v>
                </c:pt>
                <c:pt idx="663">
                  <c:v>21</c:v>
                </c:pt>
                <c:pt idx="664">
                  <c:v>20</c:v>
                </c:pt>
                <c:pt idx="665">
                  <c:v>20</c:v>
                </c:pt>
                <c:pt idx="666">
                  <c:v>20</c:v>
                </c:pt>
                <c:pt idx="667">
                  <c:v>20</c:v>
                </c:pt>
                <c:pt idx="668">
                  <c:v>21</c:v>
                </c:pt>
                <c:pt idx="669">
                  <c:v>21</c:v>
                </c:pt>
                <c:pt idx="670">
                  <c:v>20</c:v>
                </c:pt>
                <c:pt idx="671">
                  <c:v>20</c:v>
                </c:pt>
                <c:pt idx="672">
                  <c:v>20</c:v>
                </c:pt>
                <c:pt idx="673">
                  <c:v>20</c:v>
                </c:pt>
                <c:pt idx="674">
                  <c:v>19</c:v>
                </c:pt>
                <c:pt idx="675">
                  <c:v>20</c:v>
                </c:pt>
                <c:pt idx="676">
                  <c:v>20</c:v>
                </c:pt>
                <c:pt idx="677">
                  <c:v>20</c:v>
                </c:pt>
                <c:pt idx="678">
                  <c:v>19</c:v>
                </c:pt>
                <c:pt idx="679">
                  <c:v>20</c:v>
                </c:pt>
                <c:pt idx="680">
                  <c:v>20</c:v>
                </c:pt>
                <c:pt idx="681">
                  <c:v>19</c:v>
                </c:pt>
                <c:pt idx="682">
                  <c:v>19</c:v>
                </c:pt>
                <c:pt idx="683">
                  <c:v>19</c:v>
                </c:pt>
                <c:pt idx="684">
                  <c:v>19</c:v>
                </c:pt>
                <c:pt idx="685">
                  <c:v>19</c:v>
                </c:pt>
                <c:pt idx="686">
                  <c:v>19</c:v>
                </c:pt>
                <c:pt idx="687">
                  <c:v>19</c:v>
                </c:pt>
                <c:pt idx="688">
                  <c:v>19</c:v>
                </c:pt>
                <c:pt idx="689">
                  <c:v>19</c:v>
                </c:pt>
                <c:pt idx="690">
                  <c:v>19</c:v>
                </c:pt>
                <c:pt idx="691">
                  <c:v>20</c:v>
                </c:pt>
                <c:pt idx="692">
                  <c:v>19</c:v>
                </c:pt>
                <c:pt idx="693">
                  <c:v>19</c:v>
                </c:pt>
                <c:pt idx="694">
                  <c:v>19</c:v>
                </c:pt>
                <c:pt idx="695">
                  <c:v>19</c:v>
                </c:pt>
                <c:pt idx="696">
                  <c:v>19</c:v>
                </c:pt>
                <c:pt idx="697">
                  <c:v>19</c:v>
                </c:pt>
                <c:pt idx="698">
                  <c:v>19</c:v>
                </c:pt>
                <c:pt idx="699">
                  <c:v>19</c:v>
                </c:pt>
                <c:pt idx="700">
                  <c:v>19</c:v>
                </c:pt>
                <c:pt idx="701">
                  <c:v>18</c:v>
                </c:pt>
                <c:pt idx="702">
                  <c:v>18</c:v>
                </c:pt>
                <c:pt idx="703">
                  <c:v>18</c:v>
                </c:pt>
                <c:pt idx="704">
                  <c:v>19</c:v>
                </c:pt>
                <c:pt idx="705">
                  <c:v>18</c:v>
                </c:pt>
                <c:pt idx="706">
                  <c:v>18</c:v>
                </c:pt>
                <c:pt idx="707">
                  <c:v>19</c:v>
                </c:pt>
                <c:pt idx="708">
                  <c:v>18</c:v>
                </c:pt>
                <c:pt idx="709">
                  <c:v>18</c:v>
                </c:pt>
                <c:pt idx="710">
                  <c:v>18</c:v>
                </c:pt>
                <c:pt idx="711">
                  <c:v>18</c:v>
                </c:pt>
                <c:pt idx="712">
                  <c:v>18</c:v>
                </c:pt>
                <c:pt idx="713">
                  <c:v>18</c:v>
                </c:pt>
                <c:pt idx="714">
                  <c:v>18</c:v>
                </c:pt>
                <c:pt idx="715">
                  <c:v>18</c:v>
                </c:pt>
                <c:pt idx="716">
                  <c:v>18</c:v>
                </c:pt>
                <c:pt idx="717">
                  <c:v>18</c:v>
                </c:pt>
                <c:pt idx="718">
                  <c:v>18</c:v>
                </c:pt>
                <c:pt idx="719">
                  <c:v>18</c:v>
                </c:pt>
                <c:pt idx="720">
                  <c:v>17</c:v>
                </c:pt>
                <c:pt idx="721">
                  <c:v>18</c:v>
                </c:pt>
                <c:pt idx="722">
                  <c:v>18</c:v>
                </c:pt>
                <c:pt idx="723">
                  <c:v>18</c:v>
                </c:pt>
                <c:pt idx="724">
                  <c:v>18</c:v>
                </c:pt>
                <c:pt idx="725">
                  <c:v>17</c:v>
                </c:pt>
                <c:pt idx="726">
                  <c:v>18</c:v>
                </c:pt>
                <c:pt idx="727">
                  <c:v>18</c:v>
                </c:pt>
                <c:pt idx="728">
                  <c:v>18</c:v>
                </c:pt>
                <c:pt idx="729">
                  <c:v>17</c:v>
                </c:pt>
                <c:pt idx="730">
                  <c:v>18</c:v>
                </c:pt>
                <c:pt idx="731">
                  <c:v>17</c:v>
                </c:pt>
                <c:pt idx="732">
                  <c:v>17</c:v>
                </c:pt>
                <c:pt idx="733">
                  <c:v>17</c:v>
                </c:pt>
                <c:pt idx="734">
                  <c:v>17</c:v>
                </c:pt>
                <c:pt idx="735">
                  <c:v>17</c:v>
                </c:pt>
                <c:pt idx="736">
                  <c:v>17</c:v>
                </c:pt>
                <c:pt idx="737">
                  <c:v>17</c:v>
                </c:pt>
                <c:pt idx="738">
                  <c:v>17</c:v>
                </c:pt>
                <c:pt idx="739">
                  <c:v>17</c:v>
                </c:pt>
                <c:pt idx="740">
                  <c:v>17</c:v>
                </c:pt>
                <c:pt idx="741">
                  <c:v>17</c:v>
                </c:pt>
                <c:pt idx="742">
                  <c:v>17</c:v>
                </c:pt>
                <c:pt idx="743">
                  <c:v>17</c:v>
                </c:pt>
                <c:pt idx="744">
                  <c:v>17</c:v>
                </c:pt>
                <c:pt idx="745">
                  <c:v>17</c:v>
                </c:pt>
                <c:pt idx="746">
                  <c:v>17</c:v>
                </c:pt>
                <c:pt idx="747">
                  <c:v>17</c:v>
                </c:pt>
                <c:pt idx="748">
                  <c:v>17</c:v>
                </c:pt>
                <c:pt idx="749">
                  <c:v>17</c:v>
                </c:pt>
                <c:pt idx="750">
                  <c:v>16</c:v>
                </c:pt>
                <c:pt idx="751">
                  <c:v>17</c:v>
                </c:pt>
                <c:pt idx="752">
                  <c:v>17</c:v>
                </c:pt>
                <c:pt idx="753">
                  <c:v>17</c:v>
                </c:pt>
                <c:pt idx="754">
                  <c:v>17</c:v>
                </c:pt>
                <c:pt idx="755">
                  <c:v>16</c:v>
                </c:pt>
                <c:pt idx="756">
                  <c:v>16</c:v>
                </c:pt>
                <c:pt idx="757">
                  <c:v>16</c:v>
                </c:pt>
                <c:pt idx="758">
                  <c:v>16</c:v>
                </c:pt>
                <c:pt idx="759">
                  <c:v>16</c:v>
                </c:pt>
                <c:pt idx="760">
                  <c:v>16</c:v>
                </c:pt>
                <c:pt idx="761">
                  <c:v>16</c:v>
                </c:pt>
                <c:pt idx="762">
                  <c:v>16</c:v>
                </c:pt>
                <c:pt idx="763">
                  <c:v>16</c:v>
                </c:pt>
                <c:pt idx="764">
                  <c:v>16</c:v>
                </c:pt>
                <c:pt idx="765">
                  <c:v>16</c:v>
                </c:pt>
                <c:pt idx="766">
                  <c:v>16</c:v>
                </c:pt>
                <c:pt idx="767">
                  <c:v>16</c:v>
                </c:pt>
                <c:pt idx="768">
                  <c:v>16</c:v>
                </c:pt>
                <c:pt idx="769">
                  <c:v>16</c:v>
                </c:pt>
                <c:pt idx="770">
                  <c:v>16</c:v>
                </c:pt>
                <c:pt idx="771">
                  <c:v>16</c:v>
                </c:pt>
                <c:pt idx="772">
                  <c:v>16</c:v>
                </c:pt>
                <c:pt idx="773">
                  <c:v>16</c:v>
                </c:pt>
                <c:pt idx="774">
                  <c:v>16</c:v>
                </c:pt>
                <c:pt idx="775">
                  <c:v>16</c:v>
                </c:pt>
                <c:pt idx="776">
                  <c:v>16</c:v>
                </c:pt>
                <c:pt idx="777">
                  <c:v>16</c:v>
                </c:pt>
                <c:pt idx="778">
                  <c:v>16</c:v>
                </c:pt>
                <c:pt idx="779">
                  <c:v>16</c:v>
                </c:pt>
                <c:pt idx="780">
                  <c:v>16</c:v>
                </c:pt>
                <c:pt idx="781">
                  <c:v>15</c:v>
                </c:pt>
                <c:pt idx="782">
                  <c:v>15</c:v>
                </c:pt>
                <c:pt idx="783">
                  <c:v>16</c:v>
                </c:pt>
                <c:pt idx="784">
                  <c:v>15</c:v>
                </c:pt>
                <c:pt idx="785">
                  <c:v>15</c:v>
                </c:pt>
                <c:pt idx="786">
                  <c:v>15</c:v>
                </c:pt>
                <c:pt idx="787">
                  <c:v>15</c:v>
                </c:pt>
                <c:pt idx="788">
                  <c:v>15</c:v>
                </c:pt>
                <c:pt idx="789">
                  <c:v>15</c:v>
                </c:pt>
                <c:pt idx="790">
                  <c:v>15</c:v>
                </c:pt>
                <c:pt idx="791">
                  <c:v>15</c:v>
                </c:pt>
                <c:pt idx="792">
                  <c:v>15</c:v>
                </c:pt>
                <c:pt idx="793">
                  <c:v>15</c:v>
                </c:pt>
                <c:pt idx="794">
                  <c:v>15</c:v>
                </c:pt>
                <c:pt idx="795">
                  <c:v>15</c:v>
                </c:pt>
                <c:pt idx="796">
                  <c:v>15</c:v>
                </c:pt>
                <c:pt idx="797">
                  <c:v>15</c:v>
                </c:pt>
                <c:pt idx="798">
                  <c:v>15</c:v>
                </c:pt>
                <c:pt idx="799">
                  <c:v>15</c:v>
                </c:pt>
                <c:pt idx="800">
                  <c:v>15</c:v>
                </c:pt>
                <c:pt idx="801">
                  <c:v>15</c:v>
                </c:pt>
                <c:pt idx="802">
                  <c:v>14</c:v>
                </c:pt>
                <c:pt idx="803">
                  <c:v>15</c:v>
                </c:pt>
                <c:pt idx="804">
                  <c:v>15</c:v>
                </c:pt>
                <c:pt idx="805">
                  <c:v>14</c:v>
                </c:pt>
                <c:pt idx="806">
                  <c:v>14</c:v>
                </c:pt>
                <c:pt idx="807">
                  <c:v>14</c:v>
                </c:pt>
                <c:pt idx="808">
                  <c:v>15</c:v>
                </c:pt>
                <c:pt idx="809">
                  <c:v>14</c:v>
                </c:pt>
                <c:pt idx="810">
                  <c:v>15</c:v>
                </c:pt>
                <c:pt idx="811">
                  <c:v>15</c:v>
                </c:pt>
                <c:pt idx="812">
                  <c:v>15</c:v>
                </c:pt>
                <c:pt idx="813">
                  <c:v>14</c:v>
                </c:pt>
                <c:pt idx="814">
                  <c:v>14</c:v>
                </c:pt>
                <c:pt idx="815">
                  <c:v>14</c:v>
                </c:pt>
                <c:pt idx="816">
                  <c:v>14</c:v>
                </c:pt>
                <c:pt idx="817">
                  <c:v>14</c:v>
                </c:pt>
                <c:pt idx="818">
                  <c:v>14</c:v>
                </c:pt>
                <c:pt idx="819">
                  <c:v>14</c:v>
                </c:pt>
                <c:pt idx="820">
                  <c:v>14</c:v>
                </c:pt>
                <c:pt idx="821">
                  <c:v>14</c:v>
                </c:pt>
                <c:pt idx="822">
                  <c:v>14</c:v>
                </c:pt>
                <c:pt idx="823">
                  <c:v>14</c:v>
                </c:pt>
                <c:pt idx="824">
                  <c:v>14</c:v>
                </c:pt>
                <c:pt idx="825">
                  <c:v>14</c:v>
                </c:pt>
                <c:pt idx="826">
                  <c:v>14</c:v>
                </c:pt>
                <c:pt idx="827">
                  <c:v>14</c:v>
                </c:pt>
                <c:pt idx="828">
                  <c:v>14</c:v>
                </c:pt>
                <c:pt idx="829">
                  <c:v>14</c:v>
                </c:pt>
                <c:pt idx="830">
                  <c:v>14</c:v>
                </c:pt>
                <c:pt idx="831">
                  <c:v>14</c:v>
                </c:pt>
                <c:pt idx="832">
                  <c:v>14</c:v>
                </c:pt>
                <c:pt idx="833">
                  <c:v>14</c:v>
                </c:pt>
                <c:pt idx="834">
                  <c:v>14</c:v>
                </c:pt>
                <c:pt idx="835">
                  <c:v>13</c:v>
                </c:pt>
                <c:pt idx="836">
                  <c:v>13</c:v>
                </c:pt>
                <c:pt idx="837">
                  <c:v>14</c:v>
                </c:pt>
                <c:pt idx="838">
                  <c:v>14</c:v>
                </c:pt>
                <c:pt idx="839">
                  <c:v>14</c:v>
                </c:pt>
                <c:pt idx="840">
                  <c:v>14</c:v>
                </c:pt>
                <c:pt idx="841">
                  <c:v>13</c:v>
                </c:pt>
                <c:pt idx="842">
                  <c:v>13</c:v>
                </c:pt>
                <c:pt idx="843">
                  <c:v>13</c:v>
                </c:pt>
                <c:pt idx="844">
                  <c:v>13</c:v>
                </c:pt>
                <c:pt idx="845">
                  <c:v>13</c:v>
                </c:pt>
                <c:pt idx="846">
                  <c:v>13</c:v>
                </c:pt>
                <c:pt idx="847">
                  <c:v>13</c:v>
                </c:pt>
                <c:pt idx="848">
                  <c:v>13</c:v>
                </c:pt>
                <c:pt idx="849">
                  <c:v>13</c:v>
                </c:pt>
                <c:pt idx="850">
                  <c:v>13</c:v>
                </c:pt>
                <c:pt idx="851">
                  <c:v>13</c:v>
                </c:pt>
                <c:pt idx="852">
                  <c:v>13</c:v>
                </c:pt>
                <c:pt idx="853">
                  <c:v>13</c:v>
                </c:pt>
                <c:pt idx="854">
                  <c:v>13</c:v>
                </c:pt>
                <c:pt idx="855">
                  <c:v>13</c:v>
                </c:pt>
                <c:pt idx="856">
                  <c:v>13</c:v>
                </c:pt>
                <c:pt idx="857">
                  <c:v>13</c:v>
                </c:pt>
                <c:pt idx="858">
                  <c:v>13</c:v>
                </c:pt>
                <c:pt idx="859">
                  <c:v>13</c:v>
                </c:pt>
                <c:pt idx="860">
                  <c:v>13</c:v>
                </c:pt>
                <c:pt idx="861">
                  <c:v>13</c:v>
                </c:pt>
                <c:pt idx="862">
                  <c:v>12</c:v>
                </c:pt>
                <c:pt idx="863">
                  <c:v>12</c:v>
                </c:pt>
                <c:pt idx="864">
                  <c:v>12</c:v>
                </c:pt>
                <c:pt idx="865">
                  <c:v>12</c:v>
                </c:pt>
                <c:pt idx="866">
                  <c:v>12</c:v>
                </c:pt>
                <c:pt idx="867">
                  <c:v>13</c:v>
                </c:pt>
                <c:pt idx="868">
                  <c:v>12</c:v>
                </c:pt>
                <c:pt idx="869">
                  <c:v>12</c:v>
                </c:pt>
                <c:pt idx="870">
                  <c:v>12</c:v>
                </c:pt>
                <c:pt idx="871">
                  <c:v>12</c:v>
                </c:pt>
                <c:pt idx="872">
                  <c:v>12</c:v>
                </c:pt>
                <c:pt idx="873">
                  <c:v>12</c:v>
                </c:pt>
                <c:pt idx="874">
                  <c:v>12</c:v>
                </c:pt>
                <c:pt idx="875">
                  <c:v>12</c:v>
                </c:pt>
                <c:pt idx="876">
                  <c:v>12</c:v>
                </c:pt>
                <c:pt idx="877">
                  <c:v>12</c:v>
                </c:pt>
                <c:pt idx="878">
                  <c:v>12</c:v>
                </c:pt>
                <c:pt idx="879">
                  <c:v>12</c:v>
                </c:pt>
                <c:pt idx="880">
                  <c:v>12</c:v>
                </c:pt>
                <c:pt idx="881">
                  <c:v>12</c:v>
                </c:pt>
                <c:pt idx="882">
                  <c:v>12</c:v>
                </c:pt>
                <c:pt idx="883">
                  <c:v>12</c:v>
                </c:pt>
                <c:pt idx="884">
                  <c:v>12</c:v>
                </c:pt>
                <c:pt idx="885">
                  <c:v>12</c:v>
                </c:pt>
                <c:pt idx="886">
                  <c:v>12</c:v>
                </c:pt>
                <c:pt idx="887">
                  <c:v>12</c:v>
                </c:pt>
                <c:pt idx="888">
                  <c:v>12</c:v>
                </c:pt>
                <c:pt idx="889">
                  <c:v>11</c:v>
                </c:pt>
                <c:pt idx="890">
                  <c:v>12</c:v>
                </c:pt>
                <c:pt idx="891">
                  <c:v>11</c:v>
                </c:pt>
                <c:pt idx="892">
                  <c:v>12</c:v>
                </c:pt>
                <c:pt idx="893">
                  <c:v>12</c:v>
                </c:pt>
                <c:pt idx="894">
                  <c:v>11</c:v>
                </c:pt>
                <c:pt idx="895">
                  <c:v>11</c:v>
                </c:pt>
                <c:pt idx="896">
                  <c:v>11</c:v>
                </c:pt>
                <c:pt idx="897">
                  <c:v>11</c:v>
                </c:pt>
                <c:pt idx="898">
                  <c:v>12</c:v>
                </c:pt>
                <c:pt idx="899">
                  <c:v>11</c:v>
                </c:pt>
                <c:pt idx="900">
                  <c:v>12</c:v>
                </c:pt>
                <c:pt idx="901">
                  <c:v>11</c:v>
                </c:pt>
                <c:pt idx="902">
                  <c:v>11</c:v>
                </c:pt>
                <c:pt idx="903">
                  <c:v>11</c:v>
                </c:pt>
                <c:pt idx="904">
                  <c:v>11</c:v>
                </c:pt>
                <c:pt idx="905">
                  <c:v>11</c:v>
                </c:pt>
                <c:pt idx="906">
                  <c:v>11</c:v>
                </c:pt>
                <c:pt idx="907">
                  <c:v>11</c:v>
                </c:pt>
                <c:pt idx="908">
                  <c:v>11</c:v>
                </c:pt>
                <c:pt idx="909">
                  <c:v>11</c:v>
                </c:pt>
                <c:pt idx="910">
                  <c:v>11</c:v>
                </c:pt>
                <c:pt idx="911">
                  <c:v>11</c:v>
                </c:pt>
                <c:pt idx="912">
                  <c:v>11</c:v>
                </c:pt>
                <c:pt idx="913">
                  <c:v>11</c:v>
                </c:pt>
                <c:pt idx="914">
                  <c:v>11</c:v>
                </c:pt>
                <c:pt idx="915">
                  <c:v>11</c:v>
                </c:pt>
                <c:pt idx="916">
                  <c:v>11</c:v>
                </c:pt>
                <c:pt idx="917">
                  <c:v>11</c:v>
                </c:pt>
                <c:pt idx="918">
                  <c:v>10</c:v>
                </c:pt>
                <c:pt idx="919">
                  <c:v>10</c:v>
                </c:pt>
                <c:pt idx="920">
                  <c:v>10</c:v>
                </c:pt>
                <c:pt idx="921">
                  <c:v>10</c:v>
                </c:pt>
                <c:pt idx="922">
                  <c:v>10</c:v>
                </c:pt>
                <c:pt idx="923">
                  <c:v>10</c:v>
                </c:pt>
                <c:pt idx="924">
                  <c:v>11</c:v>
                </c:pt>
                <c:pt idx="925">
                  <c:v>10</c:v>
                </c:pt>
                <c:pt idx="926">
                  <c:v>10</c:v>
                </c:pt>
                <c:pt idx="927">
                  <c:v>10</c:v>
                </c:pt>
                <c:pt idx="928">
                  <c:v>11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10</c:v>
                </c:pt>
                <c:pt idx="934">
                  <c:v>10</c:v>
                </c:pt>
                <c:pt idx="935">
                  <c:v>10</c:v>
                </c:pt>
                <c:pt idx="936">
                  <c:v>10</c:v>
                </c:pt>
                <c:pt idx="937">
                  <c:v>10</c:v>
                </c:pt>
                <c:pt idx="938">
                  <c:v>10</c:v>
                </c:pt>
                <c:pt idx="939">
                  <c:v>10</c:v>
                </c:pt>
                <c:pt idx="940">
                  <c:v>10</c:v>
                </c:pt>
                <c:pt idx="941">
                  <c:v>9</c:v>
                </c:pt>
                <c:pt idx="942">
                  <c:v>9</c:v>
                </c:pt>
                <c:pt idx="943">
                  <c:v>10</c:v>
                </c:pt>
                <c:pt idx="944">
                  <c:v>10</c:v>
                </c:pt>
                <c:pt idx="945">
                  <c:v>10</c:v>
                </c:pt>
                <c:pt idx="946">
                  <c:v>10</c:v>
                </c:pt>
                <c:pt idx="947">
                  <c:v>10</c:v>
                </c:pt>
                <c:pt idx="948">
                  <c:v>10</c:v>
                </c:pt>
                <c:pt idx="949">
                  <c:v>9</c:v>
                </c:pt>
                <c:pt idx="950">
                  <c:v>9</c:v>
                </c:pt>
                <c:pt idx="951">
                  <c:v>9</c:v>
                </c:pt>
                <c:pt idx="952">
                  <c:v>9</c:v>
                </c:pt>
                <c:pt idx="953">
                  <c:v>9</c:v>
                </c:pt>
                <c:pt idx="954">
                  <c:v>9</c:v>
                </c:pt>
                <c:pt idx="955">
                  <c:v>9</c:v>
                </c:pt>
                <c:pt idx="956">
                  <c:v>9</c:v>
                </c:pt>
                <c:pt idx="957">
                  <c:v>9</c:v>
                </c:pt>
                <c:pt idx="958">
                  <c:v>9</c:v>
                </c:pt>
                <c:pt idx="959">
                  <c:v>9</c:v>
                </c:pt>
                <c:pt idx="960">
                  <c:v>9</c:v>
                </c:pt>
                <c:pt idx="961">
                  <c:v>9</c:v>
                </c:pt>
                <c:pt idx="962">
                  <c:v>9</c:v>
                </c:pt>
                <c:pt idx="963">
                  <c:v>9</c:v>
                </c:pt>
                <c:pt idx="964">
                  <c:v>9</c:v>
                </c:pt>
                <c:pt idx="965">
                  <c:v>9</c:v>
                </c:pt>
                <c:pt idx="966">
                  <c:v>9</c:v>
                </c:pt>
                <c:pt idx="967">
                  <c:v>9</c:v>
                </c:pt>
                <c:pt idx="968">
                  <c:v>9</c:v>
                </c:pt>
                <c:pt idx="969">
                  <c:v>9</c:v>
                </c:pt>
                <c:pt idx="970">
                  <c:v>8</c:v>
                </c:pt>
                <c:pt idx="971">
                  <c:v>8</c:v>
                </c:pt>
                <c:pt idx="972">
                  <c:v>9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8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8</c:v>
                </c:pt>
                <c:pt idx="999">
                  <c:v>8</c:v>
                </c:pt>
                <c:pt idx="1000">
                  <c:v>8</c:v>
                </c:pt>
                <c:pt idx="1001">
                  <c:v>8</c:v>
                </c:pt>
                <c:pt idx="1002">
                  <c:v>8</c:v>
                </c:pt>
                <c:pt idx="1003">
                  <c:v>8</c:v>
                </c:pt>
                <c:pt idx="1004">
                  <c:v>8</c:v>
                </c:pt>
                <c:pt idx="1005">
                  <c:v>8</c:v>
                </c:pt>
                <c:pt idx="1006">
                  <c:v>8</c:v>
                </c:pt>
                <c:pt idx="1007">
                  <c:v>7</c:v>
                </c:pt>
                <c:pt idx="1008">
                  <c:v>8</c:v>
                </c:pt>
                <c:pt idx="1009">
                  <c:v>7</c:v>
                </c:pt>
                <c:pt idx="1010">
                  <c:v>7</c:v>
                </c:pt>
                <c:pt idx="1011">
                  <c:v>7</c:v>
                </c:pt>
                <c:pt idx="1012">
                  <c:v>7</c:v>
                </c:pt>
                <c:pt idx="1013">
                  <c:v>7</c:v>
                </c:pt>
                <c:pt idx="1014">
                  <c:v>7</c:v>
                </c:pt>
                <c:pt idx="1015">
                  <c:v>7</c:v>
                </c:pt>
                <c:pt idx="1016">
                  <c:v>7</c:v>
                </c:pt>
                <c:pt idx="1017">
                  <c:v>7</c:v>
                </c:pt>
                <c:pt idx="1018">
                  <c:v>7</c:v>
                </c:pt>
                <c:pt idx="1019">
                  <c:v>7</c:v>
                </c:pt>
                <c:pt idx="1020">
                  <c:v>7</c:v>
                </c:pt>
                <c:pt idx="1021">
                  <c:v>7</c:v>
                </c:pt>
                <c:pt idx="1022">
                  <c:v>7</c:v>
                </c:pt>
                <c:pt idx="1023">
                  <c:v>7</c:v>
                </c:pt>
                <c:pt idx="1024">
                  <c:v>7</c:v>
                </c:pt>
                <c:pt idx="1025">
                  <c:v>7</c:v>
                </c:pt>
                <c:pt idx="1026">
                  <c:v>7</c:v>
                </c:pt>
                <c:pt idx="1027">
                  <c:v>7</c:v>
                </c:pt>
                <c:pt idx="1028">
                  <c:v>6</c:v>
                </c:pt>
                <c:pt idx="1029">
                  <c:v>7</c:v>
                </c:pt>
                <c:pt idx="1030">
                  <c:v>7</c:v>
                </c:pt>
                <c:pt idx="1031">
                  <c:v>7</c:v>
                </c:pt>
                <c:pt idx="1032">
                  <c:v>7</c:v>
                </c:pt>
                <c:pt idx="1033">
                  <c:v>7</c:v>
                </c:pt>
                <c:pt idx="1034">
                  <c:v>7</c:v>
                </c:pt>
                <c:pt idx="1035">
                  <c:v>6</c:v>
                </c:pt>
                <c:pt idx="1036">
                  <c:v>7</c:v>
                </c:pt>
                <c:pt idx="1037">
                  <c:v>7</c:v>
                </c:pt>
                <c:pt idx="1038">
                  <c:v>6</c:v>
                </c:pt>
                <c:pt idx="1039">
                  <c:v>6</c:v>
                </c:pt>
                <c:pt idx="1040">
                  <c:v>6</c:v>
                </c:pt>
                <c:pt idx="1041">
                  <c:v>6</c:v>
                </c:pt>
                <c:pt idx="1042">
                  <c:v>6</c:v>
                </c:pt>
                <c:pt idx="1043">
                  <c:v>6</c:v>
                </c:pt>
                <c:pt idx="1044">
                  <c:v>6</c:v>
                </c:pt>
                <c:pt idx="1045">
                  <c:v>6</c:v>
                </c:pt>
                <c:pt idx="1046">
                  <c:v>6</c:v>
                </c:pt>
                <c:pt idx="1047">
                  <c:v>6</c:v>
                </c:pt>
                <c:pt idx="1048">
                  <c:v>6</c:v>
                </c:pt>
                <c:pt idx="1049">
                  <c:v>6</c:v>
                </c:pt>
                <c:pt idx="1050">
                  <c:v>6</c:v>
                </c:pt>
                <c:pt idx="1051">
                  <c:v>6</c:v>
                </c:pt>
                <c:pt idx="1052">
                  <c:v>6</c:v>
                </c:pt>
                <c:pt idx="1053">
                  <c:v>6</c:v>
                </c:pt>
                <c:pt idx="1054">
                  <c:v>6</c:v>
                </c:pt>
                <c:pt idx="1055">
                  <c:v>6</c:v>
                </c:pt>
                <c:pt idx="1056">
                  <c:v>6</c:v>
                </c:pt>
                <c:pt idx="1057">
                  <c:v>6</c:v>
                </c:pt>
                <c:pt idx="1058">
                  <c:v>5</c:v>
                </c:pt>
                <c:pt idx="1059">
                  <c:v>6</c:v>
                </c:pt>
                <c:pt idx="1060">
                  <c:v>6</c:v>
                </c:pt>
                <c:pt idx="1061">
                  <c:v>6</c:v>
                </c:pt>
                <c:pt idx="1062">
                  <c:v>5</c:v>
                </c:pt>
                <c:pt idx="1063">
                  <c:v>6</c:v>
                </c:pt>
                <c:pt idx="1064">
                  <c:v>5</c:v>
                </c:pt>
                <c:pt idx="1065">
                  <c:v>5</c:v>
                </c:pt>
                <c:pt idx="1066">
                  <c:v>5</c:v>
                </c:pt>
                <c:pt idx="1067">
                  <c:v>6</c:v>
                </c:pt>
                <c:pt idx="1068">
                  <c:v>5</c:v>
                </c:pt>
                <c:pt idx="1069">
                  <c:v>6</c:v>
                </c:pt>
                <c:pt idx="1070">
                  <c:v>5</c:v>
                </c:pt>
                <c:pt idx="1071">
                  <c:v>5</c:v>
                </c:pt>
                <c:pt idx="1072">
                  <c:v>5</c:v>
                </c:pt>
                <c:pt idx="1073">
                  <c:v>5</c:v>
                </c:pt>
                <c:pt idx="1074">
                  <c:v>5</c:v>
                </c:pt>
                <c:pt idx="1075">
                  <c:v>5</c:v>
                </c:pt>
                <c:pt idx="1076">
                  <c:v>5</c:v>
                </c:pt>
                <c:pt idx="1077">
                  <c:v>6</c:v>
                </c:pt>
                <c:pt idx="1078">
                  <c:v>6</c:v>
                </c:pt>
                <c:pt idx="1079">
                  <c:v>5</c:v>
                </c:pt>
                <c:pt idx="1080">
                  <c:v>5</c:v>
                </c:pt>
                <c:pt idx="1081">
                  <c:v>5</c:v>
                </c:pt>
                <c:pt idx="1082">
                  <c:v>5</c:v>
                </c:pt>
                <c:pt idx="1083">
                  <c:v>5</c:v>
                </c:pt>
                <c:pt idx="1084">
                  <c:v>5</c:v>
                </c:pt>
                <c:pt idx="1085">
                  <c:v>5</c:v>
                </c:pt>
                <c:pt idx="1086">
                  <c:v>5</c:v>
                </c:pt>
                <c:pt idx="1087">
                  <c:v>5</c:v>
                </c:pt>
                <c:pt idx="1088">
                  <c:v>5</c:v>
                </c:pt>
                <c:pt idx="1089">
                  <c:v>5</c:v>
                </c:pt>
                <c:pt idx="1090">
                  <c:v>5</c:v>
                </c:pt>
                <c:pt idx="1091">
                  <c:v>5</c:v>
                </c:pt>
                <c:pt idx="1092">
                  <c:v>5</c:v>
                </c:pt>
                <c:pt idx="1093">
                  <c:v>5</c:v>
                </c:pt>
                <c:pt idx="1094">
                  <c:v>5</c:v>
                </c:pt>
                <c:pt idx="1095">
                  <c:v>4</c:v>
                </c:pt>
                <c:pt idx="1096">
                  <c:v>5</c:v>
                </c:pt>
                <c:pt idx="1097">
                  <c:v>5</c:v>
                </c:pt>
                <c:pt idx="1098">
                  <c:v>5</c:v>
                </c:pt>
                <c:pt idx="1099">
                  <c:v>4</c:v>
                </c:pt>
                <c:pt idx="1100">
                  <c:v>5</c:v>
                </c:pt>
                <c:pt idx="1101">
                  <c:v>4</c:v>
                </c:pt>
                <c:pt idx="1102">
                  <c:v>4</c:v>
                </c:pt>
                <c:pt idx="1103">
                  <c:v>4</c:v>
                </c:pt>
                <c:pt idx="1104">
                  <c:v>4</c:v>
                </c:pt>
                <c:pt idx="1105">
                  <c:v>4</c:v>
                </c:pt>
                <c:pt idx="1106">
                  <c:v>4</c:v>
                </c:pt>
                <c:pt idx="1107">
                  <c:v>4</c:v>
                </c:pt>
                <c:pt idx="1108">
                  <c:v>4</c:v>
                </c:pt>
                <c:pt idx="1109">
                  <c:v>4</c:v>
                </c:pt>
                <c:pt idx="1110">
                  <c:v>4</c:v>
                </c:pt>
                <c:pt idx="1111">
                  <c:v>4</c:v>
                </c:pt>
                <c:pt idx="1112">
                  <c:v>4</c:v>
                </c:pt>
                <c:pt idx="1113">
                  <c:v>4</c:v>
                </c:pt>
                <c:pt idx="1114">
                  <c:v>4</c:v>
                </c:pt>
                <c:pt idx="1115">
                  <c:v>4</c:v>
                </c:pt>
                <c:pt idx="1116">
                  <c:v>4</c:v>
                </c:pt>
                <c:pt idx="1117">
                  <c:v>4</c:v>
                </c:pt>
                <c:pt idx="1118">
                  <c:v>4</c:v>
                </c:pt>
                <c:pt idx="1119">
                  <c:v>4</c:v>
                </c:pt>
                <c:pt idx="1120">
                  <c:v>4</c:v>
                </c:pt>
                <c:pt idx="1121">
                  <c:v>4</c:v>
                </c:pt>
                <c:pt idx="1122">
                  <c:v>4</c:v>
                </c:pt>
                <c:pt idx="1123">
                  <c:v>4</c:v>
                </c:pt>
                <c:pt idx="1124">
                  <c:v>4</c:v>
                </c:pt>
                <c:pt idx="1125">
                  <c:v>4</c:v>
                </c:pt>
                <c:pt idx="1126">
                  <c:v>4</c:v>
                </c:pt>
                <c:pt idx="1127">
                  <c:v>4</c:v>
                </c:pt>
                <c:pt idx="1128">
                  <c:v>4</c:v>
                </c:pt>
                <c:pt idx="1129">
                  <c:v>4</c:v>
                </c:pt>
                <c:pt idx="1130">
                  <c:v>4</c:v>
                </c:pt>
                <c:pt idx="1131">
                  <c:v>4</c:v>
                </c:pt>
                <c:pt idx="1132">
                  <c:v>4</c:v>
                </c:pt>
                <c:pt idx="1133">
                  <c:v>4</c:v>
                </c:pt>
                <c:pt idx="1134">
                  <c:v>4</c:v>
                </c:pt>
                <c:pt idx="1135">
                  <c:v>4</c:v>
                </c:pt>
                <c:pt idx="1136">
                  <c:v>4</c:v>
                </c:pt>
                <c:pt idx="1137">
                  <c:v>4</c:v>
                </c:pt>
                <c:pt idx="1138">
                  <c:v>3</c:v>
                </c:pt>
                <c:pt idx="1139">
                  <c:v>4</c:v>
                </c:pt>
                <c:pt idx="1140">
                  <c:v>3</c:v>
                </c:pt>
                <c:pt idx="1141">
                  <c:v>3</c:v>
                </c:pt>
                <c:pt idx="1142">
                  <c:v>3</c:v>
                </c:pt>
                <c:pt idx="1143">
                  <c:v>4</c:v>
                </c:pt>
                <c:pt idx="1144">
                  <c:v>4</c:v>
                </c:pt>
                <c:pt idx="1145">
                  <c:v>3</c:v>
                </c:pt>
                <c:pt idx="1146">
                  <c:v>3</c:v>
                </c:pt>
                <c:pt idx="1147">
                  <c:v>3</c:v>
                </c:pt>
                <c:pt idx="1148">
                  <c:v>3</c:v>
                </c:pt>
                <c:pt idx="1149">
                  <c:v>3</c:v>
                </c:pt>
                <c:pt idx="1150">
                  <c:v>3</c:v>
                </c:pt>
                <c:pt idx="1151">
                  <c:v>3</c:v>
                </c:pt>
                <c:pt idx="1152">
                  <c:v>3</c:v>
                </c:pt>
                <c:pt idx="1153">
                  <c:v>3</c:v>
                </c:pt>
                <c:pt idx="1154">
                  <c:v>3</c:v>
                </c:pt>
                <c:pt idx="1155">
                  <c:v>3</c:v>
                </c:pt>
                <c:pt idx="1156">
                  <c:v>3</c:v>
                </c:pt>
                <c:pt idx="1157">
                  <c:v>3</c:v>
                </c:pt>
                <c:pt idx="1158">
                  <c:v>3</c:v>
                </c:pt>
                <c:pt idx="1159">
                  <c:v>3</c:v>
                </c:pt>
                <c:pt idx="1160">
                  <c:v>3</c:v>
                </c:pt>
                <c:pt idx="1161">
                  <c:v>3</c:v>
                </c:pt>
                <c:pt idx="1162">
                  <c:v>3</c:v>
                </c:pt>
                <c:pt idx="1163">
                  <c:v>3</c:v>
                </c:pt>
                <c:pt idx="1164">
                  <c:v>3</c:v>
                </c:pt>
                <c:pt idx="1165">
                  <c:v>2</c:v>
                </c:pt>
                <c:pt idx="1166">
                  <c:v>3</c:v>
                </c:pt>
                <c:pt idx="1167">
                  <c:v>3</c:v>
                </c:pt>
                <c:pt idx="1168">
                  <c:v>3</c:v>
                </c:pt>
                <c:pt idx="1169">
                  <c:v>3</c:v>
                </c:pt>
                <c:pt idx="1170">
                  <c:v>3</c:v>
                </c:pt>
                <c:pt idx="1171">
                  <c:v>3</c:v>
                </c:pt>
                <c:pt idx="1172">
                  <c:v>2</c:v>
                </c:pt>
                <c:pt idx="1173">
                  <c:v>3</c:v>
                </c:pt>
                <c:pt idx="1174">
                  <c:v>3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2</c:v>
                </c:pt>
                <c:pt idx="1182">
                  <c:v>2</c:v>
                </c:pt>
                <c:pt idx="1183">
                  <c:v>2</c:v>
                </c:pt>
                <c:pt idx="1184">
                  <c:v>2</c:v>
                </c:pt>
                <c:pt idx="1185">
                  <c:v>2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2</c:v>
                </c:pt>
                <c:pt idx="1191">
                  <c:v>1</c:v>
                </c:pt>
                <c:pt idx="1192">
                  <c:v>1</c:v>
                </c:pt>
                <c:pt idx="1193">
                  <c:v>2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1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0</c:v>
                </c:pt>
                <c:pt idx="1221">
                  <c:v>0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0</c:v>
                </c:pt>
                <c:pt idx="1226">
                  <c:v>0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1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-1</c:v>
                </c:pt>
                <c:pt idx="1268">
                  <c:v>-1</c:v>
                </c:pt>
                <c:pt idx="1269">
                  <c:v>0</c:v>
                </c:pt>
                <c:pt idx="1270">
                  <c:v>0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0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-2</c:v>
                </c:pt>
                <c:pt idx="1296">
                  <c:v>-2</c:v>
                </c:pt>
                <c:pt idx="1297">
                  <c:v>-2</c:v>
                </c:pt>
                <c:pt idx="1298">
                  <c:v>-2</c:v>
                </c:pt>
                <c:pt idx="1299">
                  <c:v>-2</c:v>
                </c:pt>
                <c:pt idx="1300">
                  <c:v>-2</c:v>
                </c:pt>
                <c:pt idx="1301">
                  <c:v>-2</c:v>
                </c:pt>
                <c:pt idx="1302">
                  <c:v>-2</c:v>
                </c:pt>
                <c:pt idx="1303">
                  <c:v>-2</c:v>
                </c:pt>
                <c:pt idx="1304">
                  <c:v>-2</c:v>
                </c:pt>
                <c:pt idx="1305">
                  <c:v>-2</c:v>
                </c:pt>
                <c:pt idx="1306">
                  <c:v>-2</c:v>
                </c:pt>
                <c:pt idx="1307">
                  <c:v>-1</c:v>
                </c:pt>
                <c:pt idx="1308">
                  <c:v>-2</c:v>
                </c:pt>
                <c:pt idx="1309">
                  <c:v>-2</c:v>
                </c:pt>
                <c:pt idx="1310">
                  <c:v>-2</c:v>
                </c:pt>
                <c:pt idx="1311">
                  <c:v>-2</c:v>
                </c:pt>
                <c:pt idx="1312">
                  <c:v>-2</c:v>
                </c:pt>
                <c:pt idx="1313">
                  <c:v>-2</c:v>
                </c:pt>
                <c:pt idx="1314">
                  <c:v>-2</c:v>
                </c:pt>
                <c:pt idx="1315">
                  <c:v>-2</c:v>
                </c:pt>
                <c:pt idx="1316">
                  <c:v>-2</c:v>
                </c:pt>
                <c:pt idx="1317">
                  <c:v>-2</c:v>
                </c:pt>
                <c:pt idx="1318">
                  <c:v>-2</c:v>
                </c:pt>
                <c:pt idx="1319">
                  <c:v>-3</c:v>
                </c:pt>
                <c:pt idx="1320">
                  <c:v>-2</c:v>
                </c:pt>
                <c:pt idx="1321">
                  <c:v>-2</c:v>
                </c:pt>
                <c:pt idx="1322">
                  <c:v>-2</c:v>
                </c:pt>
                <c:pt idx="1323">
                  <c:v>-2</c:v>
                </c:pt>
                <c:pt idx="1324">
                  <c:v>-3</c:v>
                </c:pt>
                <c:pt idx="1325">
                  <c:v>-3</c:v>
                </c:pt>
                <c:pt idx="1326">
                  <c:v>-3</c:v>
                </c:pt>
                <c:pt idx="1327">
                  <c:v>-2</c:v>
                </c:pt>
                <c:pt idx="1328">
                  <c:v>-3</c:v>
                </c:pt>
                <c:pt idx="1329">
                  <c:v>-2</c:v>
                </c:pt>
                <c:pt idx="1330">
                  <c:v>-2</c:v>
                </c:pt>
                <c:pt idx="1331">
                  <c:v>-2</c:v>
                </c:pt>
                <c:pt idx="1332">
                  <c:v>-2</c:v>
                </c:pt>
                <c:pt idx="1333">
                  <c:v>-2</c:v>
                </c:pt>
                <c:pt idx="1334">
                  <c:v>-3</c:v>
                </c:pt>
                <c:pt idx="1335">
                  <c:v>-3</c:v>
                </c:pt>
                <c:pt idx="1336">
                  <c:v>-3</c:v>
                </c:pt>
                <c:pt idx="1337">
                  <c:v>-3</c:v>
                </c:pt>
                <c:pt idx="1338">
                  <c:v>-3</c:v>
                </c:pt>
                <c:pt idx="1339">
                  <c:v>-3</c:v>
                </c:pt>
                <c:pt idx="1340">
                  <c:v>-3</c:v>
                </c:pt>
                <c:pt idx="1341">
                  <c:v>-3</c:v>
                </c:pt>
                <c:pt idx="1342">
                  <c:v>-3</c:v>
                </c:pt>
                <c:pt idx="1343">
                  <c:v>-3</c:v>
                </c:pt>
                <c:pt idx="1344">
                  <c:v>-3</c:v>
                </c:pt>
                <c:pt idx="1345">
                  <c:v>-3</c:v>
                </c:pt>
                <c:pt idx="1346">
                  <c:v>-3</c:v>
                </c:pt>
                <c:pt idx="1347">
                  <c:v>-3</c:v>
                </c:pt>
                <c:pt idx="1348">
                  <c:v>-3</c:v>
                </c:pt>
                <c:pt idx="1349">
                  <c:v>-3</c:v>
                </c:pt>
                <c:pt idx="1350">
                  <c:v>-3</c:v>
                </c:pt>
                <c:pt idx="1351">
                  <c:v>-3</c:v>
                </c:pt>
                <c:pt idx="1352">
                  <c:v>-3</c:v>
                </c:pt>
                <c:pt idx="1353">
                  <c:v>-3</c:v>
                </c:pt>
                <c:pt idx="1354">
                  <c:v>-4</c:v>
                </c:pt>
                <c:pt idx="1355">
                  <c:v>-3</c:v>
                </c:pt>
                <c:pt idx="1356">
                  <c:v>-3</c:v>
                </c:pt>
                <c:pt idx="1357">
                  <c:v>-3</c:v>
                </c:pt>
                <c:pt idx="1358">
                  <c:v>-3</c:v>
                </c:pt>
                <c:pt idx="1359">
                  <c:v>-4</c:v>
                </c:pt>
                <c:pt idx="1360">
                  <c:v>-4</c:v>
                </c:pt>
                <c:pt idx="1361">
                  <c:v>-4</c:v>
                </c:pt>
                <c:pt idx="1362">
                  <c:v>-3</c:v>
                </c:pt>
                <c:pt idx="1363">
                  <c:v>-4</c:v>
                </c:pt>
                <c:pt idx="1364">
                  <c:v>-4</c:v>
                </c:pt>
                <c:pt idx="1365">
                  <c:v>-4</c:v>
                </c:pt>
                <c:pt idx="1366">
                  <c:v>-3</c:v>
                </c:pt>
                <c:pt idx="1367">
                  <c:v>-3</c:v>
                </c:pt>
                <c:pt idx="1368">
                  <c:v>-3</c:v>
                </c:pt>
                <c:pt idx="1369">
                  <c:v>-3</c:v>
                </c:pt>
                <c:pt idx="1370">
                  <c:v>-4</c:v>
                </c:pt>
                <c:pt idx="1371">
                  <c:v>-4</c:v>
                </c:pt>
                <c:pt idx="1372">
                  <c:v>-4</c:v>
                </c:pt>
                <c:pt idx="1373">
                  <c:v>-4</c:v>
                </c:pt>
                <c:pt idx="1374">
                  <c:v>-4</c:v>
                </c:pt>
                <c:pt idx="1375">
                  <c:v>-4</c:v>
                </c:pt>
                <c:pt idx="1376">
                  <c:v>-4</c:v>
                </c:pt>
                <c:pt idx="1377">
                  <c:v>-3</c:v>
                </c:pt>
                <c:pt idx="1378">
                  <c:v>-4</c:v>
                </c:pt>
                <c:pt idx="1379">
                  <c:v>-4</c:v>
                </c:pt>
                <c:pt idx="1380">
                  <c:v>-4</c:v>
                </c:pt>
                <c:pt idx="1381">
                  <c:v>-4</c:v>
                </c:pt>
                <c:pt idx="1382">
                  <c:v>-4</c:v>
                </c:pt>
                <c:pt idx="1383">
                  <c:v>-4</c:v>
                </c:pt>
                <c:pt idx="1384">
                  <c:v>-4</c:v>
                </c:pt>
                <c:pt idx="1385">
                  <c:v>-4</c:v>
                </c:pt>
                <c:pt idx="1386">
                  <c:v>-4</c:v>
                </c:pt>
                <c:pt idx="1387">
                  <c:v>-4</c:v>
                </c:pt>
                <c:pt idx="1388">
                  <c:v>-4</c:v>
                </c:pt>
                <c:pt idx="1389">
                  <c:v>-4</c:v>
                </c:pt>
                <c:pt idx="1390">
                  <c:v>-4</c:v>
                </c:pt>
                <c:pt idx="1391">
                  <c:v>-4</c:v>
                </c:pt>
                <c:pt idx="1392">
                  <c:v>-4</c:v>
                </c:pt>
                <c:pt idx="1393">
                  <c:v>-4</c:v>
                </c:pt>
                <c:pt idx="1394">
                  <c:v>-4</c:v>
                </c:pt>
                <c:pt idx="1395">
                  <c:v>-4</c:v>
                </c:pt>
                <c:pt idx="1396">
                  <c:v>-4</c:v>
                </c:pt>
                <c:pt idx="1397">
                  <c:v>-4</c:v>
                </c:pt>
                <c:pt idx="1398">
                  <c:v>-5</c:v>
                </c:pt>
                <c:pt idx="1399">
                  <c:v>-5</c:v>
                </c:pt>
                <c:pt idx="1400">
                  <c:v>-4</c:v>
                </c:pt>
                <c:pt idx="1401">
                  <c:v>-4</c:v>
                </c:pt>
                <c:pt idx="1402">
                  <c:v>-5</c:v>
                </c:pt>
                <c:pt idx="1403">
                  <c:v>-5</c:v>
                </c:pt>
                <c:pt idx="1404">
                  <c:v>-4</c:v>
                </c:pt>
                <c:pt idx="1405">
                  <c:v>-4</c:v>
                </c:pt>
                <c:pt idx="1406">
                  <c:v>-4</c:v>
                </c:pt>
                <c:pt idx="1407">
                  <c:v>-5</c:v>
                </c:pt>
                <c:pt idx="1408">
                  <c:v>-5</c:v>
                </c:pt>
                <c:pt idx="1409">
                  <c:v>-4</c:v>
                </c:pt>
                <c:pt idx="1410">
                  <c:v>-5</c:v>
                </c:pt>
                <c:pt idx="1411">
                  <c:v>-5</c:v>
                </c:pt>
                <c:pt idx="1412">
                  <c:v>-4</c:v>
                </c:pt>
                <c:pt idx="1413">
                  <c:v>-4</c:v>
                </c:pt>
                <c:pt idx="1414">
                  <c:v>-5</c:v>
                </c:pt>
                <c:pt idx="1415">
                  <c:v>-5</c:v>
                </c:pt>
                <c:pt idx="1416">
                  <c:v>-5</c:v>
                </c:pt>
                <c:pt idx="1417">
                  <c:v>-5</c:v>
                </c:pt>
                <c:pt idx="1418">
                  <c:v>-5</c:v>
                </c:pt>
                <c:pt idx="1419">
                  <c:v>-5</c:v>
                </c:pt>
                <c:pt idx="1420">
                  <c:v>-5</c:v>
                </c:pt>
                <c:pt idx="1421">
                  <c:v>-5</c:v>
                </c:pt>
                <c:pt idx="1422">
                  <c:v>-5</c:v>
                </c:pt>
                <c:pt idx="1423">
                  <c:v>-5</c:v>
                </c:pt>
                <c:pt idx="1424">
                  <c:v>-5</c:v>
                </c:pt>
                <c:pt idx="1425">
                  <c:v>-5</c:v>
                </c:pt>
                <c:pt idx="1426">
                  <c:v>-5</c:v>
                </c:pt>
                <c:pt idx="1427">
                  <c:v>-5</c:v>
                </c:pt>
                <c:pt idx="1428">
                  <c:v>-5</c:v>
                </c:pt>
                <c:pt idx="1429">
                  <c:v>-5</c:v>
                </c:pt>
                <c:pt idx="1430">
                  <c:v>-6</c:v>
                </c:pt>
                <c:pt idx="1431">
                  <c:v>-6</c:v>
                </c:pt>
                <c:pt idx="1432">
                  <c:v>-5</c:v>
                </c:pt>
                <c:pt idx="1433">
                  <c:v>-5</c:v>
                </c:pt>
                <c:pt idx="1434">
                  <c:v>-5</c:v>
                </c:pt>
                <c:pt idx="1435">
                  <c:v>-5</c:v>
                </c:pt>
                <c:pt idx="1436">
                  <c:v>-5</c:v>
                </c:pt>
                <c:pt idx="1437">
                  <c:v>-5</c:v>
                </c:pt>
                <c:pt idx="1438">
                  <c:v>-5</c:v>
                </c:pt>
                <c:pt idx="1439">
                  <c:v>-5</c:v>
                </c:pt>
                <c:pt idx="1440">
                  <c:v>-5</c:v>
                </c:pt>
                <c:pt idx="1441">
                  <c:v>-5</c:v>
                </c:pt>
                <c:pt idx="1442">
                  <c:v>-5</c:v>
                </c:pt>
                <c:pt idx="1443">
                  <c:v>-5</c:v>
                </c:pt>
                <c:pt idx="1444">
                  <c:v>-5</c:v>
                </c:pt>
                <c:pt idx="1445">
                  <c:v>-5</c:v>
                </c:pt>
                <c:pt idx="1446">
                  <c:v>-5</c:v>
                </c:pt>
                <c:pt idx="1447">
                  <c:v>-5</c:v>
                </c:pt>
                <c:pt idx="1448">
                  <c:v>-5</c:v>
                </c:pt>
                <c:pt idx="1449">
                  <c:v>-5</c:v>
                </c:pt>
                <c:pt idx="1450">
                  <c:v>-6</c:v>
                </c:pt>
                <c:pt idx="1451">
                  <c:v>-5</c:v>
                </c:pt>
                <c:pt idx="1452">
                  <c:v>-5</c:v>
                </c:pt>
                <c:pt idx="1453">
                  <c:v>-5</c:v>
                </c:pt>
                <c:pt idx="1454">
                  <c:v>-5</c:v>
                </c:pt>
                <c:pt idx="1455">
                  <c:v>-5</c:v>
                </c:pt>
                <c:pt idx="1456">
                  <c:v>-5</c:v>
                </c:pt>
                <c:pt idx="1457">
                  <c:v>-5</c:v>
                </c:pt>
                <c:pt idx="1458">
                  <c:v>-5</c:v>
                </c:pt>
                <c:pt idx="1459">
                  <c:v>-5</c:v>
                </c:pt>
                <c:pt idx="1460">
                  <c:v>-5</c:v>
                </c:pt>
                <c:pt idx="1461">
                  <c:v>-5</c:v>
                </c:pt>
                <c:pt idx="1462">
                  <c:v>-5</c:v>
                </c:pt>
                <c:pt idx="1463">
                  <c:v>-5</c:v>
                </c:pt>
                <c:pt idx="1464">
                  <c:v>-6</c:v>
                </c:pt>
                <c:pt idx="1465">
                  <c:v>-5</c:v>
                </c:pt>
                <c:pt idx="1466">
                  <c:v>-6</c:v>
                </c:pt>
                <c:pt idx="1467">
                  <c:v>-6</c:v>
                </c:pt>
                <c:pt idx="1468">
                  <c:v>-6</c:v>
                </c:pt>
                <c:pt idx="1469">
                  <c:v>-5</c:v>
                </c:pt>
                <c:pt idx="1470">
                  <c:v>-5</c:v>
                </c:pt>
                <c:pt idx="1471">
                  <c:v>-5</c:v>
                </c:pt>
                <c:pt idx="1472">
                  <c:v>-6</c:v>
                </c:pt>
                <c:pt idx="1473">
                  <c:v>-6</c:v>
                </c:pt>
                <c:pt idx="1474">
                  <c:v>-6</c:v>
                </c:pt>
                <c:pt idx="1475">
                  <c:v>-6</c:v>
                </c:pt>
                <c:pt idx="1476">
                  <c:v>-6</c:v>
                </c:pt>
                <c:pt idx="1477">
                  <c:v>-6</c:v>
                </c:pt>
                <c:pt idx="1478">
                  <c:v>-6</c:v>
                </c:pt>
                <c:pt idx="1479">
                  <c:v>-6</c:v>
                </c:pt>
                <c:pt idx="1480">
                  <c:v>-6</c:v>
                </c:pt>
                <c:pt idx="1481">
                  <c:v>-6</c:v>
                </c:pt>
                <c:pt idx="1482">
                  <c:v>-6</c:v>
                </c:pt>
                <c:pt idx="1483">
                  <c:v>-6</c:v>
                </c:pt>
                <c:pt idx="1484">
                  <c:v>-6</c:v>
                </c:pt>
                <c:pt idx="1485">
                  <c:v>-6</c:v>
                </c:pt>
                <c:pt idx="1486">
                  <c:v>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D5-4A2A-8D7C-DBFFECACF9F8}"/>
            </c:ext>
          </c:extLst>
        </c:ser>
        <c:ser>
          <c:idx val="2"/>
          <c:order val="2"/>
          <c:tx>
            <c:strRef>
              <c:f>'Shear '!$K$1</c:f>
              <c:strCache>
                <c:ptCount val="1"/>
                <c:pt idx="0">
                  <c:v>Deviator Stress (Q1-Q3) (kPa)</c:v>
                </c:pt>
              </c:strCache>
            </c:strRef>
          </c:tx>
          <c:marker>
            <c:symbol val="none"/>
          </c:marker>
          <c:xVal>
            <c:numRef>
              <c:f>'Shear '!$G$2:$G$1488</c:f>
              <c:numCache>
                <c:formatCode>0.0000%</c:formatCode>
                <c:ptCount val="1487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</c:numCache>
            </c:numRef>
          </c:xVal>
          <c:yVal>
            <c:numRef>
              <c:f>'Shear '!$K$2:$K$1048576</c:f>
              <c:numCache>
                <c:formatCode>0.00</c:formatCode>
                <c:ptCount val="1048575"/>
                <c:pt idx="0">
                  <c:v>0</c:v>
                </c:pt>
                <c:pt idx="1">
                  <c:v>6.86034881483309</c:v>
                </c:pt>
                <c:pt idx="2">
                  <c:v>12.083262319318276</c:v>
                </c:pt>
                <c:pt idx="3">
                  <c:v>16.618923500837621</c:v>
                </c:pt>
                <c:pt idx="4">
                  <c:v>20.045663698463361</c:v>
                </c:pt>
                <c:pt idx="5">
                  <c:v>23.524272607120086</c:v>
                </c:pt>
                <c:pt idx="6">
                  <c:v>26.632823883690026</c:v>
                </c:pt>
                <c:pt idx="7">
                  <c:v>29.318788499679993</c:v>
                </c:pt>
                <c:pt idx="8">
                  <c:v>31.898593579666791</c:v>
                </c:pt>
                <c:pt idx="9">
                  <c:v>33.950454938678298</c:v>
                </c:pt>
                <c:pt idx="10">
                  <c:v>36.423509819402923</c:v>
                </c:pt>
                <c:pt idx="11">
                  <c:v>38.474409884646931</c:v>
                </c:pt>
                <c:pt idx="12">
                  <c:v>40.366530686963166</c:v>
                </c:pt>
                <c:pt idx="13">
                  <c:v>42.416451757174812</c:v>
                </c:pt>
                <c:pt idx="14">
                  <c:v>43.991560580739048</c:v>
                </c:pt>
                <c:pt idx="15">
                  <c:v>45.724203111974937</c:v>
                </c:pt>
                <c:pt idx="16">
                  <c:v>47.403920007739934</c:v>
                </c:pt>
                <c:pt idx="17">
                  <c:v>48.925168426561733</c:v>
                </c:pt>
                <c:pt idx="18">
                  <c:v>50.603844016649965</c:v>
                </c:pt>
                <c:pt idx="19">
                  <c:v>52.28224444249404</c:v>
                </c:pt>
                <c:pt idx="20">
                  <c:v>53.644408128263237</c:v>
                </c:pt>
                <c:pt idx="21">
                  <c:v>54.795448646056322</c:v>
                </c:pt>
                <c:pt idx="22">
                  <c:v>56.209457148889079</c:v>
                </c:pt>
                <c:pt idx="23">
                  <c:v>57.254973293712212</c:v>
                </c:pt>
                <c:pt idx="24">
                  <c:v>58.405098661592319</c:v>
                </c:pt>
                <c:pt idx="25">
                  <c:v>59.712753681745937</c:v>
                </c:pt>
                <c:pt idx="26">
                  <c:v>60.967780261349219</c:v>
                </c:pt>
                <c:pt idx="27">
                  <c:v>62.222231851259266</c:v>
                </c:pt>
                <c:pt idx="28">
                  <c:v>63.10822593766266</c:v>
                </c:pt>
                <c:pt idx="29">
                  <c:v>63.888755605225363</c:v>
                </c:pt>
                <c:pt idx="30">
                  <c:v>65.247761177093395</c:v>
                </c:pt>
                <c:pt idx="31">
                  <c:v>66.185863297820774</c:v>
                </c:pt>
                <c:pt idx="32">
                  <c:v>67.12323878984607</c:v>
                </c:pt>
                <c:pt idx="33">
                  <c:v>68.113204086534012</c:v>
                </c:pt>
                <c:pt idx="34">
                  <c:v>68.997957659527614</c:v>
                </c:pt>
                <c:pt idx="35">
                  <c:v>70.039896285558058</c:v>
                </c:pt>
                <c:pt idx="36">
                  <c:v>71.239097565216781</c:v>
                </c:pt>
                <c:pt idx="37">
                  <c:v>71.282709704842929</c:v>
                </c:pt>
                <c:pt idx="38">
                  <c:v>72.114004028694012</c:v>
                </c:pt>
                <c:pt idx="39">
                  <c:v>73.102709466626962</c:v>
                </c:pt>
                <c:pt idx="40">
                  <c:v>73.565758976163067</c:v>
                </c:pt>
                <c:pt idx="41">
                  <c:v>74.816302477529248</c:v>
                </c:pt>
                <c:pt idx="42">
                  <c:v>75.489301610503645</c:v>
                </c:pt>
                <c:pt idx="43">
                  <c:v>76.319357503446696</c:v>
                </c:pt>
                <c:pt idx="44">
                  <c:v>77.149437619173199</c:v>
                </c:pt>
                <c:pt idx="45">
                  <c:v>77.926504031525951</c:v>
                </c:pt>
                <c:pt idx="46">
                  <c:v>78.703529341870535</c:v>
                </c:pt>
                <c:pt idx="47">
                  <c:v>79.165578757343383</c:v>
                </c:pt>
                <c:pt idx="48">
                  <c:v>80.257057145015537</c:v>
                </c:pt>
                <c:pt idx="49">
                  <c:v>80.823765653981994</c:v>
                </c:pt>
                <c:pt idx="50">
                  <c:v>81.809522872268943</c:v>
                </c:pt>
                <c:pt idx="51">
                  <c:v>82.795450362475151</c:v>
                </c:pt>
                <c:pt idx="52">
                  <c:v>83.046949900782138</c:v>
                </c:pt>
                <c:pt idx="53">
                  <c:v>84.294486050413227</c:v>
                </c:pt>
                <c:pt idx="54">
                  <c:v>85.070141841844986</c:v>
                </c:pt>
                <c:pt idx="55">
                  <c:v>85.163751729089384</c:v>
                </c:pt>
                <c:pt idx="56">
                  <c:v>85.991135662684144</c:v>
                </c:pt>
                <c:pt idx="57">
                  <c:v>86.766270280652051</c:v>
                </c:pt>
                <c:pt idx="58">
                  <c:v>87.38349360049979</c:v>
                </c:pt>
                <c:pt idx="59">
                  <c:v>87.843683067898141</c:v>
                </c:pt>
                <c:pt idx="60">
                  <c:v>88.356310810555584</c:v>
                </c:pt>
                <c:pt idx="61">
                  <c:v>89.07790578385297</c:v>
                </c:pt>
                <c:pt idx="62">
                  <c:v>89.590333332329209</c:v>
                </c:pt>
                <c:pt idx="63">
                  <c:v>90.469018330820518</c:v>
                </c:pt>
                <c:pt idx="64">
                  <c:v>91.085355820187786</c:v>
                </c:pt>
                <c:pt idx="65">
                  <c:v>92.0158642626984</c:v>
                </c:pt>
                <c:pt idx="66">
                  <c:v>92.160920989961753</c:v>
                </c:pt>
                <c:pt idx="67">
                  <c:v>93.247931918159935</c:v>
                </c:pt>
                <c:pt idx="68">
                  <c:v>93.497524652103053</c:v>
                </c:pt>
                <c:pt idx="69">
                  <c:v>94.427134604714681</c:v>
                </c:pt>
                <c:pt idx="70">
                  <c:v>95.199579507266762</c:v>
                </c:pt>
                <c:pt idx="71">
                  <c:v>95.658118098805559</c:v>
                </c:pt>
                <c:pt idx="72">
                  <c:v>96.587081927848473</c:v>
                </c:pt>
                <c:pt idx="73">
                  <c:v>96.627121645330931</c:v>
                </c:pt>
                <c:pt idx="74">
                  <c:v>96.875864992574193</c:v>
                </c:pt>
                <c:pt idx="75">
                  <c:v>98.222493544117896</c:v>
                </c:pt>
                <c:pt idx="76">
                  <c:v>98.784869079381153</c:v>
                </c:pt>
                <c:pt idx="77">
                  <c:v>98.92859903382022</c:v>
                </c:pt>
                <c:pt idx="78">
                  <c:v>99.69985016964651</c:v>
                </c:pt>
                <c:pt idx="79">
                  <c:v>100.20966757619478</c:v>
                </c:pt>
                <c:pt idx="80">
                  <c:v>100.82351570873546</c:v>
                </c:pt>
                <c:pt idx="81">
                  <c:v>101.48943411655529</c:v>
                </c:pt>
                <c:pt idx="82">
                  <c:v>102.31207027498019</c:v>
                </c:pt>
                <c:pt idx="83">
                  <c:v>102.66451251800306</c:v>
                </c:pt>
                <c:pt idx="84">
                  <c:v>103.43424194788085</c:v>
                </c:pt>
                <c:pt idx="85">
                  <c:v>104.0996811062852</c:v>
                </c:pt>
                <c:pt idx="86">
                  <c:v>104.5040572755254</c:v>
                </c:pt>
                <c:pt idx="87">
                  <c:v>104.96041033628215</c:v>
                </c:pt>
                <c:pt idx="88">
                  <c:v>105.78161499396587</c:v>
                </c:pt>
                <c:pt idx="89">
                  <c:v>106.34203829344557</c:v>
                </c:pt>
                <c:pt idx="90">
                  <c:v>106.95437507774383</c:v>
                </c:pt>
                <c:pt idx="91">
                  <c:v>107.04511374310427</c:v>
                </c:pt>
                <c:pt idx="92">
                  <c:v>107.86560700723028</c:v>
                </c:pt>
                <c:pt idx="93">
                  <c:v>108.47772688253069</c:v>
                </c:pt>
                <c:pt idx="94">
                  <c:v>109.14137492502354</c:v>
                </c:pt>
                <c:pt idx="95">
                  <c:v>109.70114327770344</c:v>
                </c:pt>
                <c:pt idx="96">
                  <c:v>110.05165750772622</c:v>
                </c:pt>
                <c:pt idx="97">
                  <c:v>110.7671881263275</c:v>
                </c:pt>
                <c:pt idx="98">
                  <c:v>111.22181808129564</c:v>
                </c:pt>
                <c:pt idx="99">
                  <c:v>111.88500961748423</c:v>
                </c:pt>
                <c:pt idx="100">
                  <c:v>112.44393444735071</c:v>
                </c:pt>
                <c:pt idx="101">
                  <c:v>112.95037677619729</c:v>
                </c:pt>
                <c:pt idx="102">
                  <c:v>113.29993108251952</c:v>
                </c:pt>
                <c:pt idx="103">
                  <c:v>114.17095833846396</c:v>
                </c:pt>
                <c:pt idx="104">
                  <c:v>114.67696816457905</c:v>
                </c:pt>
                <c:pt idx="105">
                  <c:v>115.44308072734165</c:v>
                </c:pt>
                <c:pt idx="106">
                  <c:v>115.63651830402385</c:v>
                </c:pt>
                <c:pt idx="107">
                  <c:v>116.45472558405982</c:v>
                </c:pt>
                <c:pt idx="108">
                  <c:v>116.85606014989139</c:v>
                </c:pt>
                <c:pt idx="109">
                  <c:v>117.15332031199654</c:v>
                </c:pt>
                <c:pt idx="110">
                  <c:v>117.60649136488472</c:v>
                </c:pt>
                <c:pt idx="111">
                  <c:v>118.1115726144308</c:v>
                </c:pt>
                <c:pt idx="112">
                  <c:v>118.87664299467379</c:v>
                </c:pt>
                <c:pt idx="113">
                  <c:v>119.12145616789408</c:v>
                </c:pt>
                <c:pt idx="114">
                  <c:v>119.88606401353825</c:v>
                </c:pt>
                <c:pt idx="115">
                  <c:v>120.28656316735277</c:v>
                </c:pt>
                <c:pt idx="116">
                  <c:v>120.73895229563715</c:v>
                </c:pt>
                <c:pt idx="117">
                  <c:v>121.24321117620342</c:v>
                </c:pt>
                <c:pt idx="118">
                  <c:v>121.90341678850386</c:v>
                </c:pt>
                <c:pt idx="119">
                  <c:v>122.25145338947306</c:v>
                </c:pt>
                <c:pt idx="120">
                  <c:v>122.91122112837957</c:v>
                </c:pt>
                <c:pt idx="121">
                  <c:v>123.05117183536977</c:v>
                </c:pt>
                <c:pt idx="122">
                  <c:v>123.76261390020989</c:v>
                </c:pt>
                <c:pt idx="123">
                  <c:v>124.21411374544513</c:v>
                </c:pt>
                <c:pt idx="124">
                  <c:v>124.71743621265952</c:v>
                </c:pt>
                <c:pt idx="125">
                  <c:v>125.42837272279891</c:v>
                </c:pt>
                <c:pt idx="126">
                  <c:v>125.56788528238184</c:v>
                </c:pt>
                <c:pt idx="127">
                  <c:v>126.17480416436877</c:v>
                </c:pt>
                <c:pt idx="128">
                  <c:v>126.83321192002836</c:v>
                </c:pt>
                <c:pt idx="129">
                  <c:v>127.07629557554678</c:v>
                </c:pt>
                <c:pt idx="130">
                  <c:v>127.57896408240954</c:v>
                </c:pt>
                <c:pt idx="131">
                  <c:v>127.92540296611647</c:v>
                </c:pt>
                <c:pt idx="132">
                  <c:v>128.58362833846508</c:v>
                </c:pt>
                <c:pt idx="133">
                  <c:v>129.08548554648888</c:v>
                </c:pt>
                <c:pt idx="134">
                  <c:v>129.43239699368465</c:v>
                </c:pt>
                <c:pt idx="135">
                  <c:v>129.8305386459148</c:v>
                </c:pt>
                <c:pt idx="136">
                  <c:v>130.17670921571229</c:v>
                </c:pt>
                <c:pt idx="137">
                  <c:v>131.09320680567174</c:v>
                </c:pt>
                <c:pt idx="138">
                  <c:v>131.38726473772027</c:v>
                </c:pt>
                <c:pt idx="139">
                  <c:v>131.94045682389276</c:v>
                </c:pt>
                <c:pt idx="140">
                  <c:v>132.18262275377236</c:v>
                </c:pt>
                <c:pt idx="141">
                  <c:v>132.63204037127281</c:v>
                </c:pt>
                <c:pt idx="142">
                  <c:v>133.18456101503946</c:v>
                </c:pt>
                <c:pt idx="143">
                  <c:v>133.63400575986535</c:v>
                </c:pt>
                <c:pt idx="144">
                  <c:v>133.87581037569157</c:v>
                </c:pt>
                <c:pt idx="145">
                  <c:v>134.53182851539779</c:v>
                </c:pt>
                <c:pt idx="146">
                  <c:v>134.92797737786299</c:v>
                </c:pt>
                <c:pt idx="147">
                  <c:v>135.37680553776335</c:v>
                </c:pt>
                <c:pt idx="148">
                  <c:v>135.61795372711754</c:v>
                </c:pt>
                <c:pt idx="149">
                  <c:v>136.27352681427908</c:v>
                </c:pt>
                <c:pt idx="150">
                  <c:v>136.67022589562723</c:v>
                </c:pt>
                <c:pt idx="151">
                  <c:v>137.0662384090306</c:v>
                </c:pt>
                <c:pt idx="152">
                  <c:v>137.66945416448783</c:v>
                </c:pt>
                <c:pt idx="153">
                  <c:v>138.22090582722558</c:v>
                </c:pt>
                <c:pt idx="154">
                  <c:v>138.4616113753529</c:v>
                </c:pt>
                <c:pt idx="155">
                  <c:v>139.06439638176428</c:v>
                </c:pt>
                <c:pt idx="156">
                  <c:v>139.87393371379838</c:v>
                </c:pt>
                <c:pt idx="157">
                  <c:v>140.21775927702208</c:v>
                </c:pt>
                <c:pt idx="158">
                  <c:v>140.45835806953346</c:v>
                </c:pt>
                <c:pt idx="159">
                  <c:v>140.85371755423071</c:v>
                </c:pt>
                <c:pt idx="160">
                  <c:v>141.30067085972826</c:v>
                </c:pt>
                <c:pt idx="161">
                  <c:v>141.69580790035721</c:v>
                </c:pt>
                <c:pt idx="162">
                  <c:v>142.03914889830565</c:v>
                </c:pt>
                <c:pt idx="163">
                  <c:v>142.79599854809496</c:v>
                </c:pt>
                <c:pt idx="164">
                  <c:v>142.67402438421064</c:v>
                </c:pt>
                <c:pt idx="165">
                  <c:v>143.58528535911623</c:v>
                </c:pt>
                <c:pt idx="166">
                  <c:v>144.44555989129717</c:v>
                </c:pt>
                <c:pt idx="167">
                  <c:v>144.16782718807355</c:v>
                </c:pt>
                <c:pt idx="168">
                  <c:v>144.97537863548001</c:v>
                </c:pt>
                <c:pt idx="169">
                  <c:v>145.21435450149744</c:v>
                </c:pt>
                <c:pt idx="170">
                  <c:v>145.45387938073893</c:v>
                </c:pt>
                <c:pt idx="171">
                  <c:v>145.95116653867632</c:v>
                </c:pt>
                <c:pt idx="172">
                  <c:v>146.24183552794577</c:v>
                </c:pt>
                <c:pt idx="173">
                  <c:v>146.79080583504782</c:v>
                </c:pt>
                <c:pt idx="174">
                  <c:v>147.23578969672099</c:v>
                </c:pt>
                <c:pt idx="175">
                  <c:v>147.62967690748499</c:v>
                </c:pt>
                <c:pt idx="176">
                  <c:v>147.9713924032136</c:v>
                </c:pt>
                <c:pt idx="177">
                  <c:v>148.00348995225255</c:v>
                </c:pt>
                <c:pt idx="178">
                  <c:v>148.60358918904092</c:v>
                </c:pt>
                <c:pt idx="179">
                  <c:v>148.84156375533618</c:v>
                </c:pt>
                <c:pt idx="180">
                  <c:v>149.33825526297093</c:v>
                </c:pt>
                <c:pt idx="181">
                  <c:v>149.52465760072101</c:v>
                </c:pt>
                <c:pt idx="182">
                  <c:v>150.12407048877526</c:v>
                </c:pt>
                <c:pt idx="183">
                  <c:v>150.25892229984035</c:v>
                </c:pt>
                <c:pt idx="184">
                  <c:v>150.75483396537308</c:v>
                </c:pt>
                <c:pt idx="185">
                  <c:v>151.35351781340748</c:v>
                </c:pt>
                <c:pt idx="186">
                  <c:v>151.79762143447326</c:v>
                </c:pt>
                <c:pt idx="187">
                  <c:v>151.77776324582922</c:v>
                </c:pt>
                <c:pt idx="188">
                  <c:v>152.11849749961573</c:v>
                </c:pt>
                <c:pt idx="189">
                  <c:v>152.97420203651299</c:v>
                </c:pt>
                <c:pt idx="190">
                  <c:v>153.46917931639291</c:v>
                </c:pt>
                <c:pt idx="191">
                  <c:v>153.39792547343077</c:v>
                </c:pt>
                <c:pt idx="192">
                  <c:v>153.78940827151843</c:v>
                </c:pt>
                <c:pt idx="193">
                  <c:v>153.97486389301321</c:v>
                </c:pt>
                <c:pt idx="194">
                  <c:v>154.41861387240056</c:v>
                </c:pt>
                <c:pt idx="195">
                  <c:v>154.96451912054806</c:v>
                </c:pt>
                <c:pt idx="196">
                  <c:v>155.30394232987865</c:v>
                </c:pt>
                <c:pt idx="197">
                  <c:v>155.69538451918223</c:v>
                </c:pt>
                <c:pt idx="198">
                  <c:v>156.03560631313064</c:v>
                </c:pt>
                <c:pt idx="199">
                  <c:v>156.42634215072283</c:v>
                </c:pt>
                <c:pt idx="200">
                  <c:v>156.81797094314354</c:v>
                </c:pt>
                <c:pt idx="201">
                  <c:v>157.053878242835</c:v>
                </c:pt>
                <c:pt idx="202">
                  <c:v>157.59889985260912</c:v>
                </c:pt>
                <c:pt idx="203">
                  <c:v>157.73281223617505</c:v>
                </c:pt>
                <c:pt idx="204">
                  <c:v>158.12320725591533</c:v>
                </c:pt>
                <c:pt idx="205">
                  <c:v>158.3596352358465</c:v>
                </c:pt>
                <c:pt idx="206">
                  <c:v>158.64721927278939</c:v>
                </c:pt>
                <c:pt idx="207">
                  <c:v>158.57502534469597</c:v>
                </c:pt>
                <c:pt idx="208">
                  <c:v>159.22214468041881</c:v>
                </c:pt>
                <c:pt idx="209">
                  <c:v>159.35554060355119</c:v>
                </c:pt>
                <c:pt idx="210">
                  <c:v>160.00220683073567</c:v>
                </c:pt>
                <c:pt idx="211">
                  <c:v>160.13545533466532</c:v>
                </c:pt>
                <c:pt idx="212">
                  <c:v>160.73065751379013</c:v>
                </c:pt>
                <c:pt idx="213">
                  <c:v>161.01762847317889</c:v>
                </c:pt>
                <c:pt idx="214">
                  <c:v>161.3562011997561</c:v>
                </c:pt>
                <c:pt idx="215">
                  <c:v>161.54051369219914</c:v>
                </c:pt>
                <c:pt idx="216">
                  <c:v>162.13467944308547</c:v>
                </c:pt>
                <c:pt idx="217">
                  <c:v>161.90811370260633</c:v>
                </c:pt>
                <c:pt idx="218">
                  <c:v>162.60520354901661</c:v>
                </c:pt>
                <c:pt idx="219">
                  <c:v>162.99462609524315</c:v>
                </c:pt>
                <c:pt idx="220">
                  <c:v>163.12675574770731</c:v>
                </c:pt>
                <c:pt idx="221">
                  <c:v>163.41324071695121</c:v>
                </c:pt>
                <c:pt idx="222">
                  <c:v>163.69947052492827</c:v>
                </c:pt>
                <c:pt idx="223">
                  <c:v>164.08817455324905</c:v>
                </c:pt>
                <c:pt idx="224">
                  <c:v>164.57931235753742</c:v>
                </c:pt>
                <c:pt idx="225">
                  <c:v>164.71217115962679</c:v>
                </c:pt>
                <c:pt idx="226">
                  <c:v>164.94644824406811</c:v>
                </c:pt>
                <c:pt idx="227">
                  <c:v>165.02672858564912</c:v>
                </c:pt>
                <c:pt idx="228">
                  <c:v>165.82510151620579</c:v>
                </c:pt>
                <c:pt idx="229">
                  <c:v>165.80328851605236</c:v>
                </c:pt>
                <c:pt idx="230">
                  <c:v>165.73059971978037</c:v>
                </c:pt>
                <c:pt idx="231">
                  <c:v>165.86281957745177</c:v>
                </c:pt>
                <c:pt idx="232">
                  <c:v>166.25055206390434</c:v>
                </c:pt>
                <c:pt idx="233">
                  <c:v>166.63835414975742</c:v>
                </c:pt>
                <c:pt idx="234">
                  <c:v>166.82123410020836</c:v>
                </c:pt>
                <c:pt idx="235">
                  <c:v>167.20920541672982</c:v>
                </c:pt>
                <c:pt idx="236">
                  <c:v>167.54516284992738</c:v>
                </c:pt>
                <c:pt idx="237">
                  <c:v>167.9329268479195</c:v>
                </c:pt>
                <c:pt idx="238">
                  <c:v>168.21751054786998</c:v>
                </c:pt>
                <c:pt idx="239">
                  <c:v>168.24652363780646</c:v>
                </c:pt>
                <c:pt idx="240">
                  <c:v>168.42901262595561</c:v>
                </c:pt>
                <c:pt idx="241">
                  <c:v>169.22568689271782</c:v>
                </c:pt>
                <c:pt idx="242">
                  <c:v>169.0495770502416</c:v>
                </c:pt>
                <c:pt idx="243">
                  <c:v>169.07880419943675</c:v>
                </c:pt>
                <c:pt idx="244">
                  <c:v>169.4654279181164</c:v>
                </c:pt>
                <c:pt idx="245">
                  <c:v>169.80099548506558</c:v>
                </c:pt>
                <c:pt idx="246">
                  <c:v>170.18740898067404</c:v>
                </c:pt>
                <c:pt idx="247">
                  <c:v>170.26701842787602</c:v>
                </c:pt>
                <c:pt idx="248">
                  <c:v>170.65380419807329</c:v>
                </c:pt>
                <c:pt idx="249">
                  <c:v>170.78460444718456</c:v>
                </c:pt>
                <c:pt idx="250">
                  <c:v>171.17084312225154</c:v>
                </c:pt>
                <c:pt idx="251">
                  <c:v>171.35261781230102</c:v>
                </c:pt>
                <c:pt idx="252">
                  <c:v>171.53470663129841</c:v>
                </c:pt>
                <c:pt idx="253">
                  <c:v>171.92030762240898</c:v>
                </c:pt>
                <c:pt idx="254">
                  <c:v>171.7962181299726</c:v>
                </c:pt>
                <c:pt idx="255">
                  <c:v>171.82442019508349</c:v>
                </c:pt>
                <c:pt idx="256">
                  <c:v>172.15931089416185</c:v>
                </c:pt>
                <c:pt idx="257">
                  <c:v>172.64725457918988</c:v>
                </c:pt>
                <c:pt idx="258">
                  <c:v>172.72617077252048</c:v>
                </c:pt>
                <c:pt idx="259">
                  <c:v>172.90731556059379</c:v>
                </c:pt>
                <c:pt idx="260">
                  <c:v>173.13943440598655</c:v>
                </c:pt>
                <c:pt idx="261">
                  <c:v>173.62677991978879</c:v>
                </c:pt>
                <c:pt idx="262">
                  <c:v>173.75763266986516</c:v>
                </c:pt>
                <c:pt idx="263">
                  <c:v>173.98934197484832</c:v>
                </c:pt>
                <c:pt idx="264">
                  <c:v>174.37436189316844</c:v>
                </c:pt>
                <c:pt idx="265">
                  <c:v>174.65728430475068</c:v>
                </c:pt>
                <c:pt idx="266">
                  <c:v>174.78716156716609</c:v>
                </c:pt>
                <c:pt idx="267">
                  <c:v>174.91718641319221</c:v>
                </c:pt>
                <c:pt idx="268">
                  <c:v>174.99619642870687</c:v>
                </c:pt>
                <c:pt idx="269">
                  <c:v>175.07480320611975</c:v>
                </c:pt>
                <c:pt idx="270">
                  <c:v>175.56126058772904</c:v>
                </c:pt>
                <c:pt idx="271">
                  <c:v>175.33422102329948</c:v>
                </c:pt>
                <c:pt idx="272">
                  <c:v>175.87126166433433</c:v>
                </c:pt>
                <c:pt idx="273">
                  <c:v>176.45947332351193</c:v>
                </c:pt>
                <c:pt idx="274">
                  <c:v>176.43612343706829</c:v>
                </c:pt>
                <c:pt idx="275">
                  <c:v>176.46370102566817</c:v>
                </c:pt>
                <c:pt idx="276">
                  <c:v>176.79717008848723</c:v>
                </c:pt>
                <c:pt idx="277">
                  <c:v>177.02795569433977</c:v>
                </c:pt>
                <c:pt idx="278">
                  <c:v>177.20871949419848</c:v>
                </c:pt>
                <c:pt idx="279">
                  <c:v>177.08345366228775</c:v>
                </c:pt>
                <c:pt idx="280">
                  <c:v>177.62002722010155</c:v>
                </c:pt>
                <c:pt idx="281">
                  <c:v>177.49453642319935</c:v>
                </c:pt>
                <c:pt idx="282">
                  <c:v>178.03070975705876</c:v>
                </c:pt>
                <c:pt idx="283">
                  <c:v>178.05838127744801</c:v>
                </c:pt>
                <c:pt idx="284">
                  <c:v>178.54326719227757</c:v>
                </c:pt>
                <c:pt idx="285">
                  <c:v>178.51941487488583</c:v>
                </c:pt>
                <c:pt idx="286">
                  <c:v>178.85172935489362</c:v>
                </c:pt>
                <c:pt idx="287">
                  <c:v>178.72632870839607</c:v>
                </c:pt>
                <c:pt idx="288">
                  <c:v>179.10935512451636</c:v>
                </c:pt>
                <c:pt idx="289">
                  <c:v>179.23810734276373</c:v>
                </c:pt>
                <c:pt idx="290">
                  <c:v>179.06205301539978</c:v>
                </c:pt>
                <c:pt idx="291">
                  <c:v>179.74978322211089</c:v>
                </c:pt>
                <c:pt idx="292">
                  <c:v>179.929387726128</c:v>
                </c:pt>
                <c:pt idx="293">
                  <c:v>180.15935655287376</c:v>
                </c:pt>
                <c:pt idx="294">
                  <c:v>180.33865240821069</c:v>
                </c:pt>
                <c:pt idx="295">
                  <c:v>180.16273295023638</c:v>
                </c:pt>
                <c:pt idx="296">
                  <c:v>180.64649113556661</c:v>
                </c:pt>
                <c:pt idx="297">
                  <c:v>180.72407326731673</c:v>
                </c:pt>
                <c:pt idx="298">
                  <c:v>180.95375125625259</c:v>
                </c:pt>
                <c:pt idx="299">
                  <c:v>180.98088395671581</c:v>
                </c:pt>
                <c:pt idx="300">
                  <c:v>181.36234011171533</c:v>
                </c:pt>
                <c:pt idx="301">
                  <c:v>181.33845129574033</c:v>
                </c:pt>
                <c:pt idx="302">
                  <c:v>181.87315854836899</c:v>
                </c:pt>
                <c:pt idx="303">
                  <c:v>181.54456506496052</c:v>
                </c:pt>
                <c:pt idx="304">
                  <c:v>181.9263057554621</c:v>
                </c:pt>
                <c:pt idx="305">
                  <c:v>182.15576168394833</c:v>
                </c:pt>
                <c:pt idx="306">
                  <c:v>182.08083682882557</c:v>
                </c:pt>
                <c:pt idx="307">
                  <c:v>182.46213767303681</c:v>
                </c:pt>
                <c:pt idx="308">
                  <c:v>182.64090336727085</c:v>
                </c:pt>
                <c:pt idx="309">
                  <c:v>182.87011662950076</c:v>
                </c:pt>
                <c:pt idx="310">
                  <c:v>183.09926248443719</c:v>
                </c:pt>
                <c:pt idx="311">
                  <c:v>183.22697054726854</c:v>
                </c:pt>
                <c:pt idx="312">
                  <c:v>183.25328126237065</c:v>
                </c:pt>
                <c:pt idx="313">
                  <c:v>183.27938027472928</c:v>
                </c:pt>
                <c:pt idx="314">
                  <c:v>183.66071569943011</c:v>
                </c:pt>
                <c:pt idx="315">
                  <c:v>183.73779589345625</c:v>
                </c:pt>
                <c:pt idx="316">
                  <c:v>183.96640621662735</c:v>
                </c:pt>
                <c:pt idx="317">
                  <c:v>184.34708231031416</c:v>
                </c:pt>
                <c:pt idx="318">
                  <c:v>184.27190799340303</c:v>
                </c:pt>
                <c:pt idx="319">
                  <c:v>184.75349171809208</c:v>
                </c:pt>
                <c:pt idx="320">
                  <c:v>184.32409812653469</c:v>
                </c:pt>
                <c:pt idx="321">
                  <c:v>185.00820488980929</c:v>
                </c:pt>
                <c:pt idx="322">
                  <c:v>184.73051202813224</c:v>
                </c:pt>
                <c:pt idx="323">
                  <c:v>185.00993523394803</c:v>
                </c:pt>
                <c:pt idx="324">
                  <c:v>185.03548802801916</c:v>
                </c:pt>
                <c:pt idx="325">
                  <c:v>185.31458318500691</c:v>
                </c:pt>
                <c:pt idx="326">
                  <c:v>185.49263058054586</c:v>
                </c:pt>
                <c:pt idx="327">
                  <c:v>185.11366882861589</c:v>
                </c:pt>
                <c:pt idx="328">
                  <c:v>185.49356387454179</c:v>
                </c:pt>
                <c:pt idx="329">
                  <c:v>185.7222628684452</c:v>
                </c:pt>
                <c:pt idx="330">
                  <c:v>186.05140630111998</c:v>
                </c:pt>
                <c:pt idx="331">
                  <c:v>186.12729826349076</c:v>
                </c:pt>
                <c:pt idx="332">
                  <c:v>186.40614626040264</c:v>
                </c:pt>
                <c:pt idx="333">
                  <c:v>186.63397257646818</c:v>
                </c:pt>
                <c:pt idx="334">
                  <c:v>186.76026541495358</c:v>
                </c:pt>
                <c:pt idx="335">
                  <c:v>186.28104308723564</c:v>
                </c:pt>
                <c:pt idx="336">
                  <c:v>186.66073103384292</c:v>
                </c:pt>
                <c:pt idx="337">
                  <c:v>187.03950114520597</c:v>
                </c:pt>
                <c:pt idx="338">
                  <c:v>187.01433729013434</c:v>
                </c:pt>
                <c:pt idx="339">
                  <c:v>187.19136327336847</c:v>
                </c:pt>
                <c:pt idx="340">
                  <c:v>187.57029527184113</c:v>
                </c:pt>
                <c:pt idx="341">
                  <c:v>187.49477021779344</c:v>
                </c:pt>
                <c:pt idx="342">
                  <c:v>187.36878214139486</c:v>
                </c:pt>
                <c:pt idx="343">
                  <c:v>187.54563960639541</c:v>
                </c:pt>
                <c:pt idx="344">
                  <c:v>187.77290616791214</c:v>
                </c:pt>
                <c:pt idx="345">
                  <c:v>188.05056160375713</c:v>
                </c:pt>
                <c:pt idx="346">
                  <c:v>188.0256431550757</c:v>
                </c:pt>
                <c:pt idx="347">
                  <c:v>188.25293925523565</c:v>
                </c:pt>
                <c:pt idx="348">
                  <c:v>188.53019501515297</c:v>
                </c:pt>
                <c:pt idx="349">
                  <c:v>188.50520302127822</c:v>
                </c:pt>
                <c:pt idx="350">
                  <c:v>188.88338767563673</c:v>
                </c:pt>
                <c:pt idx="351">
                  <c:v>188.55584618442708</c:v>
                </c:pt>
                <c:pt idx="352">
                  <c:v>188.88350068315458</c:v>
                </c:pt>
                <c:pt idx="353">
                  <c:v>189.00945073089161</c:v>
                </c:pt>
                <c:pt idx="354">
                  <c:v>189.03456877532145</c:v>
                </c:pt>
                <c:pt idx="355">
                  <c:v>189.31161853197378</c:v>
                </c:pt>
                <c:pt idx="356">
                  <c:v>189.28670539915208</c:v>
                </c:pt>
                <c:pt idx="357">
                  <c:v>189.56322203535677</c:v>
                </c:pt>
                <c:pt idx="358">
                  <c:v>189.53785667083963</c:v>
                </c:pt>
                <c:pt idx="359">
                  <c:v>189.71393960959793</c:v>
                </c:pt>
                <c:pt idx="360">
                  <c:v>189.99088606320291</c:v>
                </c:pt>
                <c:pt idx="361">
                  <c:v>189.81461394999835</c:v>
                </c:pt>
                <c:pt idx="362">
                  <c:v>190.09104624488234</c:v>
                </c:pt>
                <c:pt idx="363">
                  <c:v>190.26672676757909</c:v>
                </c:pt>
                <c:pt idx="364">
                  <c:v>190.19112553780957</c:v>
                </c:pt>
                <c:pt idx="365">
                  <c:v>190.61854749783214</c:v>
                </c:pt>
                <c:pt idx="366">
                  <c:v>190.59259842999603</c:v>
                </c:pt>
                <c:pt idx="367">
                  <c:v>190.81902075626459</c:v>
                </c:pt>
                <c:pt idx="368">
                  <c:v>190.94456559300366</c:v>
                </c:pt>
                <c:pt idx="369">
                  <c:v>191.12036514711608</c:v>
                </c:pt>
                <c:pt idx="370">
                  <c:v>191.1951182002413</c:v>
                </c:pt>
                <c:pt idx="371">
                  <c:v>191.16948994727977</c:v>
                </c:pt>
                <c:pt idx="372">
                  <c:v>191.29447683795829</c:v>
                </c:pt>
                <c:pt idx="373">
                  <c:v>191.21876907178356</c:v>
                </c:pt>
                <c:pt idx="374">
                  <c:v>191.54495485875182</c:v>
                </c:pt>
                <c:pt idx="375">
                  <c:v>191.46942920187468</c:v>
                </c:pt>
                <c:pt idx="376">
                  <c:v>191.44395582128004</c:v>
                </c:pt>
                <c:pt idx="377">
                  <c:v>191.61902869188771</c:v>
                </c:pt>
                <c:pt idx="378">
                  <c:v>191.79425643486226</c:v>
                </c:pt>
                <c:pt idx="379">
                  <c:v>192.16992082368401</c:v>
                </c:pt>
                <c:pt idx="380">
                  <c:v>192.29563204135215</c:v>
                </c:pt>
                <c:pt idx="381">
                  <c:v>192.32003589728774</c:v>
                </c:pt>
                <c:pt idx="382">
                  <c:v>193.24794795773914</c:v>
                </c:pt>
                <c:pt idx="383">
                  <c:v>192.41921385057677</c:v>
                </c:pt>
                <c:pt idx="384">
                  <c:v>192.44315034927789</c:v>
                </c:pt>
                <c:pt idx="385">
                  <c:v>192.76861602906271</c:v>
                </c:pt>
                <c:pt idx="386">
                  <c:v>193.69615154031638</c:v>
                </c:pt>
                <c:pt idx="387">
                  <c:v>193.16881821156403</c:v>
                </c:pt>
                <c:pt idx="388">
                  <c:v>193.34332310722124</c:v>
                </c:pt>
                <c:pt idx="389">
                  <c:v>193.3677157834106</c:v>
                </c:pt>
                <c:pt idx="390">
                  <c:v>193.39146113037236</c:v>
                </c:pt>
                <c:pt idx="391">
                  <c:v>193.41603827237452</c:v>
                </c:pt>
                <c:pt idx="392">
                  <c:v>193.59017615449994</c:v>
                </c:pt>
                <c:pt idx="393">
                  <c:v>194.11561501388758</c:v>
                </c:pt>
                <c:pt idx="394">
                  <c:v>193.83909471030015</c:v>
                </c:pt>
                <c:pt idx="395">
                  <c:v>193.86357200182366</c:v>
                </c:pt>
                <c:pt idx="396">
                  <c:v>194.23819130358382</c:v>
                </c:pt>
                <c:pt idx="397">
                  <c:v>194.26195807839258</c:v>
                </c:pt>
                <c:pt idx="398">
                  <c:v>194.48589636369425</c:v>
                </c:pt>
                <c:pt idx="399">
                  <c:v>193.90955809263076</c:v>
                </c:pt>
                <c:pt idx="400">
                  <c:v>194.08380930669341</c:v>
                </c:pt>
                <c:pt idx="401">
                  <c:v>194.35816540213713</c:v>
                </c:pt>
                <c:pt idx="402">
                  <c:v>195.08352159719911</c:v>
                </c:pt>
                <c:pt idx="403">
                  <c:v>194.85699558866125</c:v>
                </c:pt>
                <c:pt idx="404">
                  <c:v>194.88081996108403</c:v>
                </c:pt>
                <c:pt idx="405">
                  <c:v>194.90420404879515</c:v>
                </c:pt>
                <c:pt idx="406">
                  <c:v>194.87859585361366</c:v>
                </c:pt>
                <c:pt idx="407">
                  <c:v>195.15215473450655</c:v>
                </c:pt>
                <c:pt idx="408">
                  <c:v>195.42627358915894</c:v>
                </c:pt>
                <c:pt idx="409">
                  <c:v>195.49978130623876</c:v>
                </c:pt>
                <c:pt idx="410">
                  <c:v>195.27357731823435</c:v>
                </c:pt>
                <c:pt idx="411">
                  <c:v>195.8976335499253</c:v>
                </c:pt>
                <c:pt idx="412">
                  <c:v>195.72078485774983</c:v>
                </c:pt>
                <c:pt idx="413">
                  <c:v>195.79418417513335</c:v>
                </c:pt>
                <c:pt idx="414">
                  <c:v>195.81799391524129</c:v>
                </c:pt>
                <c:pt idx="415">
                  <c:v>195.5416650374066</c:v>
                </c:pt>
                <c:pt idx="416">
                  <c:v>196.06505712639179</c:v>
                </c:pt>
                <c:pt idx="417">
                  <c:v>195.93888491299651</c:v>
                </c:pt>
                <c:pt idx="418">
                  <c:v>196.36256954961857</c:v>
                </c:pt>
                <c:pt idx="419">
                  <c:v>196.23573137408525</c:v>
                </c:pt>
                <c:pt idx="420">
                  <c:v>196.45857990814321</c:v>
                </c:pt>
                <c:pt idx="421">
                  <c:v>196.68265481652017</c:v>
                </c:pt>
                <c:pt idx="422">
                  <c:v>196.60552448244073</c:v>
                </c:pt>
                <c:pt idx="423">
                  <c:v>196.23054496707741</c:v>
                </c:pt>
                <c:pt idx="424">
                  <c:v>196.85264277028222</c:v>
                </c:pt>
                <c:pt idx="425">
                  <c:v>196.82606407448336</c:v>
                </c:pt>
                <c:pt idx="426">
                  <c:v>196.9492186924395</c:v>
                </c:pt>
                <c:pt idx="427">
                  <c:v>196.92261977445264</c:v>
                </c:pt>
                <c:pt idx="428">
                  <c:v>197.24573748831901</c:v>
                </c:pt>
                <c:pt idx="429">
                  <c:v>197.21909138522673</c:v>
                </c:pt>
                <c:pt idx="430">
                  <c:v>197.34188123656085</c:v>
                </c:pt>
                <c:pt idx="431">
                  <c:v>197.46484727850353</c:v>
                </c:pt>
                <c:pt idx="432">
                  <c:v>197.58777287607001</c:v>
                </c:pt>
                <c:pt idx="433">
                  <c:v>197.26188226071994</c:v>
                </c:pt>
                <c:pt idx="434">
                  <c:v>197.88357748345524</c:v>
                </c:pt>
                <c:pt idx="435">
                  <c:v>197.60757079056205</c:v>
                </c:pt>
                <c:pt idx="436">
                  <c:v>197.68097284807948</c:v>
                </c:pt>
                <c:pt idx="437">
                  <c:v>197.75347855300237</c:v>
                </c:pt>
                <c:pt idx="438">
                  <c:v>198.12537394247587</c:v>
                </c:pt>
                <c:pt idx="439">
                  <c:v>198.1483963873176</c:v>
                </c:pt>
                <c:pt idx="440">
                  <c:v>198.07177166274153</c:v>
                </c:pt>
                <c:pt idx="441">
                  <c:v>198.24442905053206</c:v>
                </c:pt>
                <c:pt idx="442">
                  <c:v>198.516203008216</c:v>
                </c:pt>
                <c:pt idx="443">
                  <c:v>198.04116486493157</c:v>
                </c:pt>
                <c:pt idx="444">
                  <c:v>198.36288615177045</c:v>
                </c:pt>
                <c:pt idx="445">
                  <c:v>198.58494678773275</c:v>
                </c:pt>
                <c:pt idx="446">
                  <c:v>198.65761081759115</c:v>
                </c:pt>
                <c:pt idx="447">
                  <c:v>198.68091577023583</c:v>
                </c:pt>
                <c:pt idx="448">
                  <c:v>198.70355097935774</c:v>
                </c:pt>
                <c:pt idx="449">
                  <c:v>199.07468510483702</c:v>
                </c:pt>
                <c:pt idx="450">
                  <c:v>198.99818516595781</c:v>
                </c:pt>
                <c:pt idx="451">
                  <c:v>199.22037524584456</c:v>
                </c:pt>
                <c:pt idx="452">
                  <c:v>199.14342302046728</c:v>
                </c:pt>
                <c:pt idx="453">
                  <c:v>199.36551944257809</c:v>
                </c:pt>
                <c:pt idx="454">
                  <c:v>199.43750172712731</c:v>
                </c:pt>
                <c:pt idx="455">
                  <c:v>199.36074876428566</c:v>
                </c:pt>
                <c:pt idx="456">
                  <c:v>199.58248425596187</c:v>
                </c:pt>
                <c:pt idx="457">
                  <c:v>199.55542022765036</c:v>
                </c:pt>
                <c:pt idx="458">
                  <c:v>199.42852489292437</c:v>
                </c:pt>
                <c:pt idx="459">
                  <c:v>199.69982787639714</c:v>
                </c:pt>
                <c:pt idx="460">
                  <c:v>199.72241907896895</c:v>
                </c:pt>
                <c:pt idx="461">
                  <c:v>199.84478864856874</c:v>
                </c:pt>
                <c:pt idx="462">
                  <c:v>200.01590460144681</c:v>
                </c:pt>
                <c:pt idx="463">
                  <c:v>199.93931834835041</c:v>
                </c:pt>
                <c:pt idx="464">
                  <c:v>200.50760101382451</c:v>
                </c:pt>
                <c:pt idx="465">
                  <c:v>200.38152744524882</c:v>
                </c:pt>
                <c:pt idx="466">
                  <c:v>200.30490118619772</c:v>
                </c:pt>
                <c:pt idx="467">
                  <c:v>200.82324518133998</c:v>
                </c:pt>
                <c:pt idx="468">
                  <c:v>200.64708738652084</c:v>
                </c:pt>
                <c:pt idx="469">
                  <c:v>200.37216956802868</c:v>
                </c:pt>
                <c:pt idx="470">
                  <c:v>200.29511436842009</c:v>
                </c:pt>
                <c:pt idx="471">
                  <c:v>200.56643691644879</c:v>
                </c:pt>
                <c:pt idx="472">
                  <c:v>200.24157467334356</c:v>
                </c:pt>
                <c:pt idx="473">
                  <c:v>200.66071589398049</c:v>
                </c:pt>
                <c:pt idx="474">
                  <c:v>200.83157334262847</c:v>
                </c:pt>
                <c:pt idx="475">
                  <c:v>200.65597305544833</c:v>
                </c:pt>
                <c:pt idx="476">
                  <c:v>200.82632599064647</c:v>
                </c:pt>
                <c:pt idx="477">
                  <c:v>200.89859905820299</c:v>
                </c:pt>
                <c:pt idx="478">
                  <c:v>201.11908455560621</c:v>
                </c:pt>
                <c:pt idx="479">
                  <c:v>200.94284526920541</c:v>
                </c:pt>
                <c:pt idx="480">
                  <c:v>201.21279720226772</c:v>
                </c:pt>
                <c:pt idx="481">
                  <c:v>201.13632724045317</c:v>
                </c:pt>
                <c:pt idx="482">
                  <c:v>201.15804899854515</c:v>
                </c:pt>
                <c:pt idx="483">
                  <c:v>201.5764212828129</c:v>
                </c:pt>
                <c:pt idx="484">
                  <c:v>201.30138333685139</c:v>
                </c:pt>
                <c:pt idx="485">
                  <c:v>201.81863511462936</c:v>
                </c:pt>
                <c:pt idx="486">
                  <c:v>201.5438472332857</c:v>
                </c:pt>
                <c:pt idx="487">
                  <c:v>201.7144075966184</c:v>
                </c:pt>
                <c:pt idx="488">
                  <c:v>201.78547971829829</c:v>
                </c:pt>
                <c:pt idx="489">
                  <c:v>201.70895763913737</c:v>
                </c:pt>
                <c:pt idx="490">
                  <c:v>202.17628488567433</c:v>
                </c:pt>
                <c:pt idx="491">
                  <c:v>202.24813734268037</c:v>
                </c:pt>
                <c:pt idx="492">
                  <c:v>202.02226611653427</c:v>
                </c:pt>
                <c:pt idx="493">
                  <c:v>202.14334102767876</c:v>
                </c:pt>
                <c:pt idx="494">
                  <c:v>202.61010051847597</c:v>
                </c:pt>
                <c:pt idx="495">
                  <c:v>201.98957298078867</c:v>
                </c:pt>
                <c:pt idx="496">
                  <c:v>201.96248483929901</c:v>
                </c:pt>
                <c:pt idx="497">
                  <c:v>202.33019089288734</c:v>
                </c:pt>
                <c:pt idx="498">
                  <c:v>202.84629241726546</c:v>
                </c:pt>
                <c:pt idx="499">
                  <c:v>202.72001377707031</c:v>
                </c:pt>
                <c:pt idx="500">
                  <c:v>202.59331249862564</c:v>
                </c:pt>
                <c:pt idx="501">
                  <c:v>202.86211308223454</c:v>
                </c:pt>
                <c:pt idx="502">
                  <c:v>202.98308458072648</c:v>
                </c:pt>
                <c:pt idx="503">
                  <c:v>203.05349682336563</c:v>
                </c:pt>
                <c:pt idx="504">
                  <c:v>203.12478305910687</c:v>
                </c:pt>
                <c:pt idx="505">
                  <c:v>202.99829984051627</c:v>
                </c:pt>
                <c:pt idx="506">
                  <c:v>203.16807893687735</c:v>
                </c:pt>
                <c:pt idx="507">
                  <c:v>203.18970665357455</c:v>
                </c:pt>
                <c:pt idx="508">
                  <c:v>203.40875719766794</c:v>
                </c:pt>
                <c:pt idx="509">
                  <c:v>203.2827254435353</c:v>
                </c:pt>
                <c:pt idx="510">
                  <c:v>203.50146289993157</c:v>
                </c:pt>
                <c:pt idx="511">
                  <c:v>203.32609908630525</c:v>
                </c:pt>
                <c:pt idx="512">
                  <c:v>203.49519753341079</c:v>
                </c:pt>
                <c:pt idx="513">
                  <c:v>203.81244357879538</c:v>
                </c:pt>
                <c:pt idx="514">
                  <c:v>203.9330000018073</c:v>
                </c:pt>
                <c:pt idx="515">
                  <c:v>203.90467386783101</c:v>
                </c:pt>
                <c:pt idx="516">
                  <c:v>203.82772235488846</c:v>
                </c:pt>
                <c:pt idx="517">
                  <c:v>204.09519320632856</c:v>
                </c:pt>
                <c:pt idx="518">
                  <c:v>204.0184486282966</c:v>
                </c:pt>
                <c:pt idx="519">
                  <c:v>203.84360045306366</c:v>
                </c:pt>
                <c:pt idx="520">
                  <c:v>204.11116457866095</c:v>
                </c:pt>
                <c:pt idx="521">
                  <c:v>204.03397281077989</c:v>
                </c:pt>
                <c:pt idx="522">
                  <c:v>204.10458930299839</c:v>
                </c:pt>
                <c:pt idx="523">
                  <c:v>204.47072794520514</c:v>
                </c:pt>
                <c:pt idx="524">
                  <c:v>204.78727942145403</c:v>
                </c:pt>
                <c:pt idx="525">
                  <c:v>204.75947933837986</c:v>
                </c:pt>
                <c:pt idx="526">
                  <c:v>204.6819856077453</c:v>
                </c:pt>
                <c:pt idx="527">
                  <c:v>204.40803609776336</c:v>
                </c:pt>
                <c:pt idx="528">
                  <c:v>204.82329696001131</c:v>
                </c:pt>
                <c:pt idx="529">
                  <c:v>204.89322808994393</c:v>
                </c:pt>
                <c:pt idx="530">
                  <c:v>204.81618357685755</c:v>
                </c:pt>
                <c:pt idx="531">
                  <c:v>204.88653718063162</c:v>
                </c:pt>
                <c:pt idx="532">
                  <c:v>204.80949940827463</c:v>
                </c:pt>
                <c:pt idx="533">
                  <c:v>205.12577358297503</c:v>
                </c:pt>
                <c:pt idx="534">
                  <c:v>205.24521701840786</c:v>
                </c:pt>
                <c:pt idx="535">
                  <c:v>205.21754533800726</c:v>
                </c:pt>
                <c:pt idx="536">
                  <c:v>205.48352451536613</c:v>
                </c:pt>
                <c:pt idx="537">
                  <c:v>205.40664917814541</c:v>
                </c:pt>
                <c:pt idx="538">
                  <c:v>205.32932928160423</c:v>
                </c:pt>
                <c:pt idx="539">
                  <c:v>205.74352675269631</c:v>
                </c:pt>
                <c:pt idx="540">
                  <c:v>205.56833759520347</c:v>
                </c:pt>
                <c:pt idx="541">
                  <c:v>205.49100410759817</c:v>
                </c:pt>
                <c:pt idx="542">
                  <c:v>205.90475718377778</c:v>
                </c:pt>
                <c:pt idx="543">
                  <c:v>205.63111878859638</c:v>
                </c:pt>
                <c:pt idx="544">
                  <c:v>205.94717923285415</c:v>
                </c:pt>
                <c:pt idx="545">
                  <c:v>205.72224513249475</c:v>
                </c:pt>
                <c:pt idx="546">
                  <c:v>205.6449048493574</c:v>
                </c:pt>
                <c:pt idx="547">
                  <c:v>206.25493082834939</c:v>
                </c:pt>
                <c:pt idx="548">
                  <c:v>206.03025347853443</c:v>
                </c:pt>
                <c:pt idx="549">
                  <c:v>206.19829522041078</c:v>
                </c:pt>
                <c:pt idx="550">
                  <c:v>206.21882354059298</c:v>
                </c:pt>
                <c:pt idx="551">
                  <c:v>206.2397989410189</c:v>
                </c:pt>
                <c:pt idx="552">
                  <c:v>206.35865642622304</c:v>
                </c:pt>
                <c:pt idx="553">
                  <c:v>206.47747346705103</c:v>
                </c:pt>
                <c:pt idx="554">
                  <c:v>206.25290396890563</c:v>
                </c:pt>
                <c:pt idx="555">
                  <c:v>206.42096067191292</c:v>
                </c:pt>
                <c:pt idx="556">
                  <c:v>206.53992781727493</c:v>
                </c:pt>
                <c:pt idx="557">
                  <c:v>206.7076531832935</c:v>
                </c:pt>
                <c:pt idx="558">
                  <c:v>206.62998068632473</c:v>
                </c:pt>
                <c:pt idx="559">
                  <c:v>206.84664747835123</c:v>
                </c:pt>
                <c:pt idx="560">
                  <c:v>206.81843286782382</c:v>
                </c:pt>
                <c:pt idx="561">
                  <c:v>206.74098462341161</c:v>
                </c:pt>
                <c:pt idx="562">
                  <c:v>206.9082965580306</c:v>
                </c:pt>
                <c:pt idx="563">
                  <c:v>207.36925480178678</c:v>
                </c:pt>
                <c:pt idx="564">
                  <c:v>207.14525689556848</c:v>
                </c:pt>
                <c:pt idx="565">
                  <c:v>207.16549388471668</c:v>
                </c:pt>
                <c:pt idx="566">
                  <c:v>207.08824380678664</c:v>
                </c:pt>
                <c:pt idx="567">
                  <c:v>207.06043254396624</c:v>
                </c:pt>
                <c:pt idx="568">
                  <c:v>207.27716652407548</c:v>
                </c:pt>
                <c:pt idx="569">
                  <c:v>206.95447090482853</c:v>
                </c:pt>
                <c:pt idx="570">
                  <c:v>207.51327281668597</c:v>
                </c:pt>
                <c:pt idx="571">
                  <c:v>207.48492448762522</c:v>
                </c:pt>
                <c:pt idx="572">
                  <c:v>207.30955864629982</c:v>
                </c:pt>
                <c:pt idx="573">
                  <c:v>207.62368225432641</c:v>
                </c:pt>
                <c:pt idx="574">
                  <c:v>207.74181946793905</c:v>
                </c:pt>
                <c:pt idx="575">
                  <c:v>207.76186700423079</c:v>
                </c:pt>
                <c:pt idx="576">
                  <c:v>207.73346518775674</c:v>
                </c:pt>
                <c:pt idx="577">
                  <c:v>207.89994346404433</c:v>
                </c:pt>
                <c:pt idx="578">
                  <c:v>207.96905765046219</c:v>
                </c:pt>
                <c:pt idx="579">
                  <c:v>208.1366072094911</c:v>
                </c:pt>
                <c:pt idx="580">
                  <c:v>208.25452888417283</c:v>
                </c:pt>
                <c:pt idx="581">
                  <c:v>208.17647189161812</c:v>
                </c:pt>
                <c:pt idx="582">
                  <c:v>208.14869022224357</c:v>
                </c:pt>
                <c:pt idx="583">
                  <c:v>208.3635457857759</c:v>
                </c:pt>
                <c:pt idx="584">
                  <c:v>208.33456284170876</c:v>
                </c:pt>
                <c:pt idx="585">
                  <c:v>208.25744023480684</c:v>
                </c:pt>
                <c:pt idx="586">
                  <c:v>208.42356645869353</c:v>
                </c:pt>
                <c:pt idx="587">
                  <c:v>208.58987199694135</c:v>
                </c:pt>
                <c:pt idx="588">
                  <c:v>208.46366865562521</c:v>
                </c:pt>
                <c:pt idx="589">
                  <c:v>208.43488574133127</c:v>
                </c:pt>
                <c:pt idx="590">
                  <c:v>208.69917946234096</c:v>
                </c:pt>
                <c:pt idx="591">
                  <c:v>208.71962524969072</c:v>
                </c:pt>
                <c:pt idx="592">
                  <c:v>208.69079515029136</c:v>
                </c:pt>
                <c:pt idx="593">
                  <c:v>208.56392250387384</c:v>
                </c:pt>
                <c:pt idx="594">
                  <c:v>208.82872517735038</c:v>
                </c:pt>
                <c:pt idx="595">
                  <c:v>209.14081346873411</c:v>
                </c:pt>
                <c:pt idx="596">
                  <c:v>209.0148454501155</c:v>
                </c:pt>
                <c:pt idx="597">
                  <c:v>209.57060526534019</c:v>
                </c:pt>
                <c:pt idx="598">
                  <c:v>209.05433572034923</c:v>
                </c:pt>
                <c:pt idx="599">
                  <c:v>208.83021028830024</c:v>
                </c:pt>
                <c:pt idx="600">
                  <c:v>209.09377184553747</c:v>
                </c:pt>
                <c:pt idx="601">
                  <c:v>209.40622106735586</c:v>
                </c:pt>
                <c:pt idx="602">
                  <c:v>209.23107701246661</c:v>
                </c:pt>
                <c:pt idx="603">
                  <c:v>209.4944501580984</c:v>
                </c:pt>
                <c:pt idx="604">
                  <c:v>209.31932632539721</c:v>
                </c:pt>
                <c:pt idx="605">
                  <c:v>209.58259836008878</c:v>
                </c:pt>
                <c:pt idx="606">
                  <c:v>209.55406463356977</c:v>
                </c:pt>
                <c:pt idx="607">
                  <c:v>209.71983042024604</c:v>
                </c:pt>
                <c:pt idx="608">
                  <c:v>209.78746175581381</c:v>
                </c:pt>
                <c:pt idx="609">
                  <c:v>209.80780369208964</c:v>
                </c:pt>
                <c:pt idx="610">
                  <c:v>209.8274237126935</c:v>
                </c:pt>
                <c:pt idx="611">
                  <c:v>210.04145701685135</c:v>
                </c:pt>
                <c:pt idx="612">
                  <c:v>209.71993746306541</c:v>
                </c:pt>
                <c:pt idx="613">
                  <c:v>210.12899120964207</c:v>
                </c:pt>
                <c:pt idx="614">
                  <c:v>210.29493378975624</c:v>
                </c:pt>
                <c:pt idx="615">
                  <c:v>210.02283595264441</c:v>
                </c:pt>
                <c:pt idx="616">
                  <c:v>209.99372948334201</c:v>
                </c:pt>
                <c:pt idx="617">
                  <c:v>209.81874671273295</c:v>
                </c:pt>
                <c:pt idx="618">
                  <c:v>210.42170347513257</c:v>
                </c:pt>
                <c:pt idx="619">
                  <c:v>210.19808178929594</c:v>
                </c:pt>
                <c:pt idx="620">
                  <c:v>210.46104073629056</c:v>
                </c:pt>
                <c:pt idx="621">
                  <c:v>210.86924060234773</c:v>
                </c:pt>
                <c:pt idx="622">
                  <c:v>210.74328425669944</c:v>
                </c:pt>
                <c:pt idx="623">
                  <c:v>210.61569144829582</c:v>
                </c:pt>
                <c:pt idx="624">
                  <c:v>210.34429130407239</c:v>
                </c:pt>
                <c:pt idx="625">
                  <c:v>210.55796203371528</c:v>
                </c:pt>
                <c:pt idx="626">
                  <c:v>210.6741978684291</c:v>
                </c:pt>
                <c:pt idx="627">
                  <c:v>210.74254843433752</c:v>
                </c:pt>
                <c:pt idx="628">
                  <c:v>210.90702334394334</c:v>
                </c:pt>
                <c:pt idx="629">
                  <c:v>211.02337541513634</c:v>
                </c:pt>
                <c:pt idx="630">
                  <c:v>211.28530061922362</c:v>
                </c:pt>
                <c:pt idx="631">
                  <c:v>211.25619678044967</c:v>
                </c:pt>
                <c:pt idx="632">
                  <c:v>211.08104269667047</c:v>
                </c:pt>
                <c:pt idx="633">
                  <c:v>211.14875579783327</c:v>
                </c:pt>
                <c:pt idx="634">
                  <c:v>211.11942014373318</c:v>
                </c:pt>
                <c:pt idx="635">
                  <c:v>211.52733887205443</c:v>
                </c:pt>
                <c:pt idx="636">
                  <c:v>211.35173332381729</c:v>
                </c:pt>
                <c:pt idx="637">
                  <c:v>211.37156455394066</c:v>
                </c:pt>
                <c:pt idx="638">
                  <c:v>211.29274229679609</c:v>
                </c:pt>
                <c:pt idx="639">
                  <c:v>211.16736680472752</c:v>
                </c:pt>
                <c:pt idx="640">
                  <c:v>211.67118096596187</c:v>
                </c:pt>
                <c:pt idx="641">
                  <c:v>211.30249707259406</c:v>
                </c:pt>
                <c:pt idx="642">
                  <c:v>211.61230743588143</c:v>
                </c:pt>
                <c:pt idx="643">
                  <c:v>211.58287067084123</c:v>
                </c:pt>
                <c:pt idx="644">
                  <c:v>211.74720851895037</c:v>
                </c:pt>
                <c:pt idx="645">
                  <c:v>211.7182238760002</c:v>
                </c:pt>
                <c:pt idx="646">
                  <c:v>211.59166015227618</c:v>
                </c:pt>
                <c:pt idx="647">
                  <c:v>211.61063339167927</c:v>
                </c:pt>
                <c:pt idx="648">
                  <c:v>211.87215650852113</c:v>
                </c:pt>
                <c:pt idx="649">
                  <c:v>211.69694943055273</c:v>
                </c:pt>
                <c:pt idx="650">
                  <c:v>212.24831138570394</c:v>
                </c:pt>
                <c:pt idx="651">
                  <c:v>211.783184580674</c:v>
                </c:pt>
                <c:pt idx="652">
                  <c:v>212.28597475387767</c:v>
                </c:pt>
                <c:pt idx="653">
                  <c:v>212.30430526747804</c:v>
                </c:pt>
                <c:pt idx="654">
                  <c:v>212.32358419621667</c:v>
                </c:pt>
                <c:pt idx="655">
                  <c:v>212.58421649553441</c:v>
                </c:pt>
                <c:pt idx="656">
                  <c:v>212.40950253205889</c:v>
                </c:pt>
                <c:pt idx="657">
                  <c:v>212.91157281728985</c:v>
                </c:pt>
                <c:pt idx="658">
                  <c:v>212.68897840764447</c:v>
                </c:pt>
                <c:pt idx="659">
                  <c:v>212.90103919902805</c:v>
                </c:pt>
                <c:pt idx="660">
                  <c:v>212.92017174981487</c:v>
                </c:pt>
                <c:pt idx="661">
                  <c:v>212.8414255039842</c:v>
                </c:pt>
                <c:pt idx="662">
                  <c:v>213.0535928317729</c:v>
                </c:pt>
                <c:pt idx="663">
                  <c:v>212.73446141426805</c:v>
                </c:pt>
                <c:pt idx="664">
                  <c:v>212.65743789060724</c:v>
                </c:pt>
                <c:pt idx="665">
                  <c:v>212.67510255167494</c:v>
                </c:pt>
                <c:pt idx="666">
                  <c:v>213.03178773199841</c:v>
                </c:pt>
                <c:pt idx="667">
                  <c:v>212.85767100810315</c:v>
                </c:pt>
                <c:pt idx="668">
                  <c:v>213.50318172522753</c:v>
                </c:pt>
                <c:pt idx="669">
                  <c:v>213.13568907766236</c:v>
                </c:pt>
                <c:pt idx="670">
                  <c:v>213.05790204309744</c:v>
                </c:pt>
                <c:pt idx="671">
                  <c:v>213.36549739176218</c:v>
                </c:pt>
                <c:pt idx="672">
                  <c:v>213.52895943828082</c:v>
                </c:pt>
                <c:pt idx="673">
                  <c:v>213.35414419945715</c:v>
                </c:pt>
                <c:pt idx="674">
                  <c:v>213.18009625292228</c:v>
                </c:pt>
                <c:pt idx="675">
                  <c:v>214.25995659134529</c:v>
                </c:pt>
                <c:pt idx="676">
                  <c:v>213.26520635887553</c:v>
                </c:pt>
                <c:pt idx="677">
                  <c:v>213.81454264265511</c:v>
                </c:pt>
                <c:pt idx="678">
                  <c:v>213.97702722861635</c:v>
                </c:pt>
                <c:pt idx="679">
                  <c:v>213.94735508607593</c:v>
                </c:pt>
                <c:pt idx="680">
                  <c:v>213.7730788315863</c:v>
                </c:pt>
                <c:pt idx="681">
                  <c:v>213.64630855657055</c:v>
                </c:pt>
                <c:pt idx="682">
                  <c:v>213.90531031182206</c:v>
                </c:pt>
                <c:pt idx="683">
                  <c:v>213.87587475244072</c:v>
                </c:pt>
                <c:pt idx="684">
                  <c:v>214.13548596826968</c:v>
                </c:pt>
                <c:pt idx="685">
                  <c:v>214.20137145493769</c:v>
                </c:pt>
                <c:pt idx="686">
                  <c:v>214.17139543155002</c:v>
                </c:pt>
                <c:pt idx="687">
                  <c:v>213.75667290040067</c:v>
                </c:pt>
                <c:pt idx="688">
                  <c:v>213.9193408013185</c:v>
                </c:pt>
                <c:pt idx="689">
                  <c:v>214.08195477640155</c:v>
                </c:pt>
                <c:pt idx="690">
                  <c:v>214.19662467940606</c:v>
                </c:pt>
                <c:pt idx="691">
                  <c:v>214.31076639420414</c:v>
                </c:pt>
                <c:pt idx="692">
                  <c:v>214.47323207324158</c:v>
                </c:pt>
                <c:pt idx="693">
                  <c:v>214.58777445041537</c:v>
                </c:pt>
                <c:pt idx="694">
                  <c:v>214.50960368750202</c:v>
                </c:pt>
                <c:pt idx="695">
                  <c:v>214.7198039827843</c:v>
                </c:pt>
                <c:pt idx="696">
                  <c:v>214.68995800615056</c:v>
                </c:pt>
                <c:pt idx="697">
                  <c:v>214.37134606322647</c:v>
                </c:pt>
                <c:pt idx="698">
                  <c:v>215.01490810674127</c:v>
                </c:pt>
                <c:pt idx="699">
                  <c:v>214.79246950110831</c:v>
                </c:pt>
                <c:pt idx="700">
                  <c:v>214.90606220268228</c:v>
                </c:pt>
                <c:pt idx="701">
                  <c:v>215.06816410154596</c:v>
                </c:pt>
                <c:pt idx="702">
                  <c:v>214.8938397851081</c:v>
                </c:pt>
                <c:pt idx="703">
                  <c:v>215.34440530388991</c:v>
                </c:pt>
                <c:pt idx="704">
                  <c:v>215.26615359742166</c:v>
                </c:pt>
                <c:pt idx="705">
                  <c:v>215.13988235558796</c:v>
                </c:pt>
                <c:pt idx="706">
                  <c:v>215.06166435276646</c:v>
                </c:pt>
                <c:pt idx="707">
                  <c:v>215.17553797286573</c:v>
                </c:pt>
                <c:pt idx="708">
                  <c:v>215.3853967378613</c:v>
                </c:pt>
                <c:pt idx="709">
                  <c:v>215.93196998024251</c:v>
                </c:pt>
                <c:pt idx="710">
                  <c:v>215.7091597028502</c:v>
                </c:pt>
                <c:pt idx="711">
                  <c:v>215.29566338161183</c:v>
                </c:pt>
                <c:pt idx="712">
                  <c:v>215.50461636795222</c:v>
                </c:pt>
                <c:pt idx="713">
                  <c:v>215.5225690718934</c:v>
                </c:pt>
                <c:pt idx="714">
                  <c:v>216.02072710357692</c:v>
                </c:pt>
                <c:pt idx="715">
                  <c:v>215.36632498522729</c:v>
                </c:pt>
                <c:pt idx="716">
                  <c:v>215.76793696660948</c:v>
                </c:pt>
                <c:pt idx="717">
                  <c:v>215.73687075355667</c:v>
                </c:pt>
                <c:pt idx="718">
                  <c:v>215.99471063724076</c:v>
                </c:pt>
                <c:pt idx="719">
                  <c:v>215.72489620849316</c:v>
                </c:pt>
                <c:pt idx="720">
                  <c:v>215.88604459556962</c:v>
                </c:pt>
                <c:pt idx="721">
                  <c:v>216.2395815264739</c:v>
                </c:pt>
                <c:pt idx="722">
                  <c:v>216.3524285828166</c:v>
                </c:pt>
                <c:pt idx="723">
                  <c:v>215.98710535404635</c:v>
                </c:pt>
                <c:pt idx="724">
                  <c:v>216.29155979685072</c:v>
                </c:pt>
                <c:pt idx="725">
                  <c:v>216.40482050380385</c:v>
                </c:pt>
                <c:pt idx="726">
                  <c:v>216.32647426271686</c:v>
                </c:pt>
                <c:pt idx="727">
                  <c:v>216.63146851189546</c:v>
                </c:pt>
                <c:pt idx="728">
                  <c:v>216.69672985086845</c:v>
                </c:pt>
                <c:pt idx="729">
                  <c:v>216.47523111115609</c:v>
                </c:pt>
                <c:pt idx="730">
                  <c:v>217.06674375921185</c:v>
                </c:pt>
                <c:pt idx="731">
                  <c:v>216.50924034639388</c:v>
                </c:pt>
                <c:pt idx="732">
                  <c:v>216.86180310490144</c:v>
                </c:pt>
                <c:pt idx="733">
                  <c:v>216.87909861513293</c:v>
                </c:pt>
                <c:pt idx="734">
                  <c:v>216.80045676840305</c:v>
                </c:pt>
                <c:pt idx="735">
                  <c:v>216.62715950894574</c:v>
                </c:pt>
                <c:pt idx="736">
                  <c:v>216.93140142696646</c:v>
                </c:pt>
                <c:pt idx="737">
                  <c:v>216.42289709257309</c:v>
                </c:pt>
                <c:pt idx="738">
                  <c:v>216.96587133351198</c:v>
                </c:pt>
                <c:pt idx="739">
                  <c:v>217.078694386282</c:v>
                </c:pt>
                <c:pt idx="740">
                  <c:v>217.0010337266915</c:v>
                </c:pt>
                <c:pt idx="741">
                  <c:v>217.35250832323297</c:v>
                </c:pt>
                <c:pt idx="742">
                  <c:v>217.22628338966186</c:v>
                </c:pt>
                <c:pt idx="743">
                  <c:v>216.95650463745736</c:v>
                </c:pt>
                <c:pt idx="744">
                  <c:v>217.11747518984504</c:v>
                </c:pt>
                <c:pt idx="745">
                  <c:v>217.65900620226981</c:v>
                </c:pt>
                <c:pt idx="746">
                  <c:v>217.29448895647869</c:v>
                </c:pt>
                <c:pt idx="747">
                  <c:v>217.31156892777932</c:v>
                </c:pt>
                <c:pt idx="748">
                  <c:v>217.61509671210834</c:v>
                </c:pt>
                <c:pt idx="749">
                  <c:v>217.82330657414082</c:v>
                </c:pt>
                <c:pt idx="750">
                  <c:v>217.553648223419</c:v>
                </c:pt>
                <c:pt idx="751">
                  <c:v>217.61862053307041</c:v>
                </c:pt>
                <c:pt idx="752">
                  <c:v>217.73078266554873</c:v>
                </c:pt>
                <c:pt idx="753">
                  <c:v>217.93857394472974</c:v>
                </c:pt>
                <c:pt idx="754">
                  <c:v>217.71721999369154</c:v>
                </c:pt>
                <c:pt idx="755">
                  <c:v>217.97263381764159</c:v>
                </c:pt>
                <c:pt idx="756">
                  <c:v>217.79850936656888</c:v>
                </c:pt>
                <c:pt idx="757">
                  <c:v>218.00739165745529</c:v>
                </c:pt>
                <c:pt idx="758">
                  <c:v>217.7376903962369</c:v>
                </c:pt>
                <c:pt idx="759">
                  <c:v>217.94550387050234</c:v>
                </c:pt>
                <c:pt idx="760">
                  <c:v>217.77144622389355</c:v>
                </c:pt>
                <c:pt idx="761">
                  <c:v>218.12239816729885</c:v>
                </c:pt>
                <c:pt idx="762">
                  <c:v>217.99649766557903</c:v>
                </c:pt>
                <c:pt idx="763">
                  <c:v>218.1559789552033</c:v>
                </c:pt>
                <c:pt idx="764">
                  <c:v>218.55383689836836</c:v>
                </c:pt>
                <c:pt idx="765">
                  <c:v>218.189254766207</c:v>
                </c:pt>
                <c:pt idx="766">
                  <c:v>218.39598501074732</c:v>
                </c:pt>
                <c:pt idx="767">
                  <c:v>218.50791878046812</c:v>
                </c:pt>
                <c:pt idx="768">
                  <c:v>218.5250975061937</c:v>
                </c:pt>
                <c:pt idx="769">
                  <c:v>218.82737304934</c:v>
                </c:pt>
                <c:pt idx="770">
                  <c:v>218.7016986086652</c:v>
                </c:pt>
                <c:pt idx="771">
                  <c:v>218.67072495733487</c:v>
                </c:pt>
                <c:pt idx="772">
                  <c:v>219.25781354963729</c:v>
                </c:pt>
                <c:pt idx="773">
                  <c:v>218.56069876800871</c:v>
                </c:pt>
                <c:pt idx="774">
                  <c:v>218.57755218504013</c:v>
                </c:pt>
                <c:pt idx="775">
                  <c:v>219.06975859113538</c:v>
                </c:pt>
                <c:pt idx="776">
                  <c:v>219.13432601860487</c:v>
                </c:pt>
                <c:pt idx="777">
                  <c:v>219.00766299242906</c:v>
                </c:pt>
                <c:pt idx="778">
                  <c:v>219.1667815979331</c:v>
                </c:pt>
                <c:pt idx="779">
                  <c:v>219.08867714625958</c:v>
                </c:pt>
                <c:pt idx="780">
                  <c:v>219.34303141524131</c:v>
                </c:pt>
                <c:pt idx="781">
                  <c:v>219.31116420625287</c:v>
                </c:pt>
                <c:pt idx="782">
                  <c:v>219.51762893182027</c:v>
                </c:pt>
                <c:pt idx="783">
                  <c:v>219.5337414166508</c:v>
                </c:pt>
                <c:pt idx="784">
                  <c:v>219.59860812154258</c:v>
                </c:pt>
                <c:pt idx="785">
                  <c:v>219.28247824668892</c:v>
                </c:pt>
                <c:pt idx="786">
                  <c:v>219.48904879622674</c:v>
                </c:pt>
                <c:pt idx="787">
                  <c:v>219.88496973875252</c:v>
                </c:pt>
                <c:pt idx="788">
                  <c:v>219.61688866389431</c:v>
                </c:pt>
                <c:pt idx="789">
                  <c:v>219.72760186837996</c:v>
                </c:pt>
                <c:pt idx="790">
                  <c:v>219.98091028306263</c:v>
                </c:pt>
                <c:pt idx="791">
                  <c:v>219.52232675332823</c:v>
                </c:pt>
                <c:pt idx="792">
                  <c:v>219.8712303370535</c:v>
                </c:pt>
                <c:pt idx="793">
                  <c:v>220.0297564160075</c:v>
                </c:pt>
                <c:pt idx="794">
                  <c:v>220.04618105688954</c:v>
                </c:pt>
                <c:pt idx="795">
                  <c:v>220.39432863767752</c:v>
                </c:pt>
                <c:pt idx="796">
                  <c:v>219.88879959545287</c:v>
                </c:pt>
                <c:pt idx="797">
                  <c:v>220.09461156632756</c:v>
                </c:pt>
                <c:pt idx="798">
                  <c:v>220.25294912407077</c:v>
                </c:pt>
                <c:pt idx="799">
                  <c:v>220.31617750291605</c:v>
                </c:pt>
                <c:pt idx="800">
                  <c:v>220.19031426701699</c:v>
                </c:pt>
                <c:pt idx="801">
                  <c:v>220.39593075674074</c:v>
                </c:pt>
                <c:pt idx="802">
                  <c:v>221.0747688497917</c:v>
                </c:pt>
                <c:pt idx="803">
                  <c:v>220.33348337964696</c:v>
                </c:pt>
                <c:pt idx="804">
                  <c:v>220.30187736021992</c:v>
                </c:pt>
                <c:pt idx="805">
                  <c:v>220.50732533171018</c:v>
                </c:pt>
                <c:pt idx="806">
                  <c:v>220.66535281590347</c:v>
                </c:pt>
                <c:pt idx="807">
                  <c:v>220.91776334351667</c:v>
                </c:pt>
                <c:pt idx="808">
                  <c:v>220.41393630804976</c:v>
                </c:pt>
                <c:pt idx="809">
                  <c:v>220.66654960556986</c:v>
                </c:pt>
                <c:pt idx="810">
                  <c:v>220.96743179063867</c:v>
                </c:pt>
                <c:pt idx="811">
                  <c:v>220.74565766747142</c:v>
                </c:pt>
                <c:pt idx="812">
                  <c:v>220.76152496512242</c:v>
                </c:pt>
                <c:pt idx="813">
                  <c:v>220.87147915252353</c:v>
                </c:pt>
                <c:pt idx="814">
                  <c:v>220.98241639035516</c:v>
                </c:pt>
                <c:pt idx="815">
                  <c:v>221.23467916994952</c:v>
                </c:pt>
                <c:pt idx="816">
                  <c:v>221.01400268961163</c:v>
                </c:pt>
                <c:pt idx="817">
                  <c:v>221.50282333148306</c:v>
                </c:pt>
                <c:pt idx="818">
                  <c:v>221.47098626396732</c:v>
                </c:pt>
                <c:pt idx="819">
                  <c:v>221.20307787234611</c:v>
                </c:pt>
                <c:pt idx="820">
                  <c:v>221.36056675582415</c:v>
                </c:pt>
                <c:pt idx="821">
                  <c:v>221.61276300496795</c:v>
                </c:pt>
                <c:pt idx="822">
                  <c:v>221.7709025058343</c:v>
                </c:pt>
                <c:pt idx="823">
                  <c:v>221.45557138000649</c:v>
                </c:pt>
                <c:pt idx="824">
                  <c:v>221.75408077354382</c:v>
                </c:pt>
                <c:pt idx="825">
                  <c:v>221.86462365130754</c:v>
                </c:pt>
                <c:pt idx="826">
                  <c:v>221.50191138650538</c:v>
                </c:pt>
                <c:pt idx="827">
                  <c:v>221.61192585685191</c:v>
                </c:pt>
                <c:pt idx="828">
                  <c:v>221.91149277765859</c:v>
                </c:pt>
                <c:pt idx="829">
                  <c:v>222.06782477661287</c:v>
                </c:pt>
                <c:pt idx="830">
                  <c:v>221.89505044430499</c:v>
                </c:pt>
                <c:pt idx="831">
                  <c:v>222.09902203166106</c:v>
                </c:pt>
                <c:pt idx="832">
                  <c:v>221.9262747170734</c:v>
                </c:pt>
                <c:pt idx="833">
                  <c:v>221.75305193445487</c:v>
                </c:pt>
                <c:pt idx="834">
                  <c:v>222.14584627461923</c:v>
                </c:pt>
                <c:pt idx="835">
                  <c:v>222.16125542188561</c:v>
                </c:pt>
                <c:pt idx="836">
                  <c:v>222.12975802136552</c:v>
                </c:pt>
                <c:pt idx="837">
                  <c:v>222.42775577710498</c:v>
                </c:pt>
                <c:pt idx="838">
                  <c:v>222.1131264543663</c:v>
                </c:pt>
                <c:pt idx="839">
                  <c:v>222.69458527720599</c:v>
                </c:pt>
                <c:pt idx="840">
                  <c:v>222.37998900048183</c:v>
                </c:pt>
                <c:pt idx="841">
                  <c:v>222.48875610708376</c:v>
                </c:pt>
                <c:pt idx="842">
                  <c:v>223.25858813636739</c:v>
                </c:pt>
                <c:pt idx="843">
                  <c:v>222.37825138077702</c:v>
                </c:pt>
                <c:pt idx="844">
                  <c:v>222.72372524853103</c:v>
                </c:pt>
                <c:pt idx="845">
                  <c:v>222.78525189463201</c:v>
                </c:pt>
                <c:pt idx="846">
                  <c:v>222.61314659341218</c:v>
                </c:pt>
                <c:pt idx="847">
                  <c:v>222.862961666215</c:v>
                </c:pt>
                <c:pt idx="848">
                  <c:v>223.01959212055132</c:v>
                </c:pt>
                <c:pt idx="849">
                  <c:v>223.12884554611415</c:v>
                </c:pt>
                <c:pt idx="850">
                  <c:v>222.76800813571487</c:v>
                </c:pt>
                <c:pt idx="851">
                  <c:v>223.06492995048526</c:v>
                </c:pt>
                <c:pt idx="852">
                  <c:v>223.36227626679627</c:v>
                </c:pt>
                <c:pt idx="853">
                  <c:v>223.14186448339112</c:v>
                </c:pt>
                <c:pt idx="854">
                  <c:v>223.15717641070748</c:v>
                </c:pt>
                <c:pt idx="855">
                  <c:v>223.26652152114988</c:v>
                </c:pt>
                <c:pt idx="856">
                  <c:v>222.76487048079915</c:v>
                </c:pt>
                <c:pt idx="857">
                  <c:v>222.96772250425488</c:v>
                </c:pt>
                <c:pt idx="858">
                  <c:v>223.45330649998817</c:v>
                </c:pt>
                <c:pt idx="859">
                  <c:v>223.13928219881004</c:v>
                </c:pt>
                <c:pt idx="860">
                  <c:v>223.81238431480895</c:v>
                </c:pt>
                <c:pt idx="861">
                  <c:v>223.1219949725762</c:v>
                </c:pt>
                <c:pt idx="862">
                  <c:v>223.65369767280296</c:v>
                </c:pt>
                <c:pt idx="863">
                  <c:v>223.80948290544302</c:v>
                </c:pt>
                <c:pt idx="864">
                  <c:v>223.73066168954935</c:v>
                </c:pt>
                <c:pt idx="865">
                  <c:v>223.557941666695</c:v>
                </c:pt>
                <c:pt idx="866">
                  <c:v>223.99508107749546</c:v>
                </c:pt>
                <c:pt idx="867">
                  <c:v>223.49349552634447</c:v>
                </c:pt>
                <c:pt idx="868">
                  <c:v>223.88382522568972</c:v>
                </c:pt>
                <c:pt idx="869">
                  <c:v>223.80474287503739</c:v>
                </c:pt>
                <c:pt idx="870">
                  <c:v>223.86644099871654</c:v>
                </c:pt>
                <c:pt idx="871">
                  <c:v>223.97502774970661</c:v>
                </c:pt>
                <c:pt idx="872">
                  <c:v>223.80185949575232</c:v>
                </c:pt>
                <c:pt idx="873">
                  <c:v>224.33278624486718</c:v>
                </c:pt>
                <c:pt idx="874">
                  <c:v>224.30028321521351</c:v>
                </c:pt>
                <c:pt idx="875">
                  <c:v>224.0343849858061</c:v>
                </c:pt>
                <c:pt idx="876">
                  <c:v>224.70461971610851</c:v>
                </c:pt>
                <c:pt idx="877">
                  <c:v>223.92283352835744</c:v>
                </c:pt>
                <c:pt idx="878">
                  <c:v>224.54652894361587</c:v>
                </c:pt>
                <c:pt idx="879">
                  <c:v>224.13960291539306</c:v>
                </c:pt>
                <c:pt idx="880">
                  <c:v>224.15474133743223</c:v>
                </c:pt>
                <c:pt idx="881">
                  <c:v>224.68546235729545</c:v>
                </c:pt>
                <c:pt idx="882">
                  <c:v>224.32497897219329</c:v>
                </c:pt>
                <c:pt idx="883">
                  <c:v>224.76104737426573</c:v>
                </c:pt>
                <c:pt idx="884">
                  <c:v>224.40011312753506</c:v>
                </c:pt>
                <c:pt idx="885">
                  <c:v>224.46171693580621</c:v>
                </c:pt>
                <c:pt idx="886">
                  <c:v>224.42940187933658</c:v>
                </c:pt>
                <c:pt idx="887">
                  <c:v>224.25666311396651</c:v>
                </c:pt>
                <c:pt idx="888">
                  <c:v>224.83330993289815</c:v>
                </c:pt>
                <c:pt idx="889">
                  <c:v>224.47310286289644</c:v>
                </c:pt>
                <c:pt idx="890">
                  <c:v>224.9554326756348</c:v>
                </c:pt>
                <c:pt idx="891">
                  <c:v>224.54877529013751</c:v>
                </c:pt>
                <c:pt idx="892">
                  <c:v>224.56319404341457</c:v>
                </c:pt>
                <c:pt idx="893">
                  <c:v>225.04527444916727</c:v>
                </c:pt>
                <c:pt idx="894">
                  <c:v>224.87308283373019</c:v>
                </c:pt>
                <c:pt idx="895">
                  <c:v>224.88689360610221</c:v>
                </c:pt>
                <c:pt idx="896">
                  <c:v>225.60295631269346</c:v>
                </c:pt>
                <c:pt idx="897">
                  <c:v>225.00900999172819</c:v>
                </c:pt>
                <c:pt idx="898">
                  <c:v>225.44389821813888</c:v>
                </c:pt>
                <c:pt idx="899">
                  <c:v>224.99083731863263</c:v>
                </c:pt>
                <c:pt idx="900">
                  <c:v>225.23870267657497</c:v>
                </c:pt>
                <c:pt idx="901">
                  <c:v>224.97290161231496</c:v>
                </c:pt>
                <c:pt idx="902">
                  <c:v>225.2206796695919</c:v>
                </c:pt>
                <c:pt idx="903">
                  <c:v>225.18817587270061</c:v>
                </c:pt>
                <c:pt idx="904">
                  <c:v>224.78265235460256</c:v>
                </c:pt>
                <c:pt idx="905">
                  <c:v>225.17038358499013</c:v>
                </c:pt>
                <c:pt idx="906">
                  <c:v>225.88475382048966</c:v>
                </c:pt>
                <c:pt idx="907">
                  <c:v>225.24538243252104</c:v>
                </c:pt>
                <c:pt idx="908">
                  <c:v>225.53951764074165</c:v>
                </c:pt>
                <c:pt idx="909">
                  <c:v>225.4130905400929</c:v>
                </c:pt>
                <c:pt idx="910">
                  <c:v>225.56740295077287</c:v>
                </c:pt>
                <c:pt idx="911">
                  <c:v>226.14147897609905</c:v>
                </c:pt>
                <c:pt idx="912">
                  <c:v>225.22344137170009</c:v>
                </c:pt>
                <c:pt idx="913">
                  <c:v>225.8434873670528</c:v>
                </c:pt>
                <c:pt idx="914">
                  <c:v>225.76395042818996</c:v>
                </c:pt>
                <c:pt idx="915">
                  <c:v>225.73131181671189</c:v>
                </c:pt>
                <c:pt idx="916">
                  <c:v>226.16480016352631</c:v>
                </c:pt>
                <c:pt idx="917">
                  <c:v>226.03914802754124</c:v>
                </c:pt>
                <c:pt idx="918">
                  <c:v>225.63339598227765</c:v>
                </c:pt>
                <c:pt idx="919">
                  <c:v>226.9058804108335</c:v>
                </c:pt>
                <c:pt idx="920">
                  <c:v>226.08056182135215</c:v>
                </c:pt>
                <c:pt idx="921">
                  <c:v>226.14100704621646</c:v>
                </c:pt>
                <c:pt idx="922">
                  <c:v>226.71425363301736</c:v>
                </c:pt>
                <c:pt idx="923">
                  <c:v>226.30838211791661</c:v>
                </c:pt>
                <c:pt idx="924">
                  <c:v>226.50841602328293</c:v>
                </c:pt>
                <c:pt idx="925">
                  <c:v>226.84830566259907</c:v>
                </c:pt>
                <c:pt idx="926">
                  <c:v>226.35000465512641</c:v>
                </c:pt>
                <c:pt idx="927">
                  <c:v>226.82914911703281</c:v>
                </c:pt>
                <c:pt idx="928">
                  <c:v>226.75136526102318</c:v>
                </c:pt>
                <c:pt idx="929">
                  <c:v>226.4380313639773</c:v>
                </c:pt>
                <c:pt idx="930">
                  <c:v>226.9639802214792</c:v>
                </c:pt>
                <c:pt idx="931">
                  <c:v>227.48923385221323</c:v>
                </c:pt>
                <c:pt idx="932">
                  <c:v>226.75842177658436</c:v>
                </c:pt>
                <c:pt idx="933">
                  <c:v>226.91208192579566</c:v>
                </c:pt>
                <c:pt idx="934">
                  <c:v>227.71549978043336</c:v>
                </c:pt>
                <c:pt idx="935">
                  <c:v>226.75278796051674</c:v>
                </c:pt>
                <c:pt idx="936">
                  <c:v>227.27791121568077</c:v>
                </c:pt>
                <c:pt idx="937">
                  <c:v>227.987953080902</c:v>
                </c:pt>
                <c:pt idx="938">
                  <c:v>227.0725930257245</c:v>
                </c:pt>
                <c:pt idx="939">
                  <c:v>227.31839835101641</c:v>
                </c:pt>
                <c:pt idx="940">
                  <c:v>227.98218302537785</c:v>
                </c:pt>
                <c:pt idx="941">
                  <c:v>227.62372016019557</c:v>
                </c:pt>
                <c:pt idx="942">
                  <c:v>227.31232649714684</c:v>
                </c:pt>
                <c:pt idx="943">
                  <c:v>227.65077794979521</c:v>
                </c:pt>
                <c:pt idx="944">
                  <c:v>227.47899269621249</c:v>
                </c:pt>
                <c:pt idx="945">
                  <c:v>227.81676552730437</c:v>
                </c:pt>
                <c:pt idx="946">
                  <c:v>227.83009272084934</c:v>
                </c:pt>
                <c:pt idx="947">
                  <c:v>228.49306176696027</c:v>
                </c:pt>
                <c:pt idx="948">
                  <c:v>227.671924566976</c:v>
                </c:pt>
                <c:pt idx="949">
                  <c:v>227.87080098498902</c:v>
                </c:pt>
                <c:pt idx="950">
                  <c:v>228.85786580835315</c:v>
                </c:pt>
                <c:pt idx="951">
                  <c:v>227.75766463410463</c:v>
                </c:pt>
                <c:pt idx="952">
                  <c:v>228.04969207654273</c:v>
                </c:pt>
                <c:pt idx="953">
                  <c:v>228.01708020877132</c:v>
                </c:pt>
                <c:pt idx="954">
                  <c:v>227.65943001249488</c:v>
                </c:pt>
                <c:pt idx="955">
                  <c:v>228.27496059603078</c:v>
                </c:pt>
                <c:pt idx="956">
                  <c:v>228.33417950137874</c:v>
                </c:pt>
                <c:pt idx="957">
                  <c:v>228.90334515199069</c:v>
                </c:pt>
                <c:pt idx="958">
                  <c:v>227.98977654154069</c:v>
                </c:pt>
                <c:pt idx="959">
                  <c:v>228.46616092139331</c:v>
                </c:pt>
                <c:pt idx="960">
                  <c:v>228.89580968301081</c:v>
                </c:pt>
                <c:pt idx="961">
                  <c:v>228.12208184537985</c:v>
                </c:pt>
                <c:pt idx="962">
                  <c:v>228.45930149824417</c:v>
                </c:pt>
                <c:pt idx="963">
                  <c:v>228.98186963336863</c:v>
                </c:pt>
                <c:pt idx="964">
                  <c:v>228.16133608487786</c:v>
                </c:pt>
                <c:pt idx="965">
                  <c:v>228.31324238399844</c:v>
                </c:pt>
                <c:pt idx="966">
                  <c:v>229.02013671223528</c:v>
                </c:pt>
                <c:pt idx="967">
                  <c:v>229.26439265622662</c:v>
                </c:pt>
                <c:pt idx="968">
                  <c:v>228.76890872559247</c:v>
                </c:pt>
                <c:pt idx="969">
                  <c:v>228.96658419772888</c:v>
                </c:pt>
                <c:pt idx="970">
                  <c:v>229.488751067648</c:v>
                </c:pt>
                <c:pt idx="971">
                  <c:v>228.62212566797581</c:v>
                </c:pt>
                <c:pt idx="972">
                  <c:v>228.63611909767221</c:v>
                </c:pt>
                <c:pt idx="973">
                  <c:v>229.29540688352176</c:v>
                </c:pt>
                <c:pt idx="974">
                  <c:v>228.75380019299598</c:v>
                </c:pt>
                <c:pt idx="975">
                  <c:v>228.99773323961094</c:v>
                </c:pt>
                <c:pt idx="976">
                  <c:v>229.19700757986593</c:v>
                </c:pt>
                <c:pt idx="977">
                  <c:v>228.79286936385179</c:v>
                </c:pt>
                <c:pt idx="978">
                  <c:v>228.99100945308882</c:v>
                </c:pt>
                <c:pt idx="979">
                  <c:v>229.14180687483116</c:v>
                </c:pt>
                <c:pt idx="980">
                  <c:v>229.80136719439636</c:v>
                </c:pt>
                <c:pt idx="981">
                  <c:v>229.16863558923848</c:v>
                </c:pt>
                <c:pt idx="982">
                  <c:v>229.45727266402781</c:v>
                </c:pt>
                <c:pt idx="983">
                  <c:v>229.83895389802089</c:v>
                </c:pt>
                <c:pt idx="984">
                  <c:v>229.20564987889566</c:v>
                </c:pt>
                <c:pt idx="985">
                  <c:v>229.5869643185676</c:v>
                </c:pt>
                <c:pt idx="986">
                  <c:v>229.55397447672885</c:v>
                </c:pt>
                <c:pt idx="987">
                  <c:v>230.25859553509687</c:v>
                </c:pt>
                <c:pt idx="988">
                  <c:v>229.67196202862573</c:v>
                </c:pt>
                <c:pt idx="989">
                  <c:v>229.91403551078491</c:v>
                </c:pt>
                <c:pt idx="990">
                  <c:v>230.15821363497403</c:v>
                </c:pt>
                <c:pt idx="991">
                  <c:v>229.3860261910045</c:v>
                </c:pt>
                <c:pt idx="992">
                  <c:v>229.99790510772493</c:v>
                </c:pt>
                <c:pt idx="993">
                  <c:v>230.28693544652864</c:v>
                </c:pt>
                <c:pt idx="994">
                  <c:v>229.51640424908103</c:v>
                </c:pt>
                <c:pt idx="995">
                  <c:v>230.1287889397129</c:v>
                </c:pt>
                <c:pt idx="996">
                  <c:v>230.32467543324231</c:v>
                </c:pt>
                <c:pt idx="997">
                  <c:v>230.84406205372221</c:v>
                </c:pt>
                <c:pt idx="998">
                  <c:v>230.25755557985778</c:v>
                </c:pt>
                <c:pt idx="999">
                  <c:v>230.45385435393064</c:v>
                </c:pt>
                <c:pt idx="1000">
                  <c:v>230.42122067469353</c:v>
                </c:pt>
                <c:pt idx="1001">
                  <c:v>229.78814085332229</c:v>
                </c:pt>
                <c:pt idx="1002">
                  <c:v>230.26141748293443</c:v>
                </c:pt>
                <c:pt idx="1003">
                  <c:v>230.45783600085784</c:v>
                </c:pt>
                <c:pt idx="1004">
                  <c:v>231.06837060789709</c:v>
                </c:pt>
                <c:pt idx="1005">
                  <c:v>230.20655392397219</c:v>
                </c:pt>
                <c:pt idx="1006">
                  <c:v>230.67863185461758</c:v>
                </c:pt>
                <c:pt idx="1007">
                  <c:v>231.05883533440954</c:v>
                </c:pt>
                <c:pt idx="1008">
                  <c:v>230.56504239519492</c:v>
                </c:pt>
                <c:pt idx="1009">
                  <c:v>230.66921117352891</c:v>
                </c:pt>
                <c:pt idx="1010">
                  <c:v>231.27911889273926</c:v>
                </c:pt>
                <c:pt idx="1011">
                  <c:v>230.55561497337683</c:v>
                </c:pt>
                <c:pt idx="1012">
                  <c:v>230.6137431410329</c:v>
                </c:pt>
                <c:pt idx="1013">
                  <c:v>230.94760267732644</c:v>
                </c:pt>
                <c:pt idx="1014">
                  <c:v>231.37381218730684</c:v>
                </c:pt>
                <c:pt idx="1015">
                  <c:v>230.87985834743077</c:v>
                </c:pt>
                <c:pt idx="1016">
                  <c:v>231.21350218038546</c:v>
                </c:pt>
                <c:pt idx="1017">
                  <c:v>231.63918004959064</c:v>
                </c:pt>
                <c:pt idx="1018">
                  <c:v>230.91629545528764</c:v>
                </c:pt>
                <c:pt idx="1019">
                  <c:v>230.97424173285671</c:v>
                </c:pt>
                <c:pt idx="1020">
                  <c:v>231.39946178049337</c:v>
                </c:pt>
                <c:pt idx="1021">
                  <c:v>230.95233584656143</c:v>
                </c:pt>
                <c:pt idx="1022">
                  <c:v>231.28589226924532</c:v>
                </c:pt>
                <c:pt idx="1023">
                  <c:v>231.29809436381947</c:v>
                </c:pt>
                <c:pt idx="1024">
                  <c:v>231.31111186743348</c:v>
                </c:pt>
                <c:pt idx="1025">
                  <c:v>231.09251081929835</c:v>
                </c:pt>
                <c:pt idx="1026">
                  <c:v>231.37993998827099</c:v>
                </c:pt>
                <c:pt idx="1027">
                  <c:v>232.17179743728309</c:v>
                </c:pt>
                <c:pt idx="1028">
                  <c:v>231.40393370536424</c:v>
                </c:pt>
                <c:pt idx="1029">
                  <c:v>231.78286631106303</c:v>
                </c:pt>
                <c:pt idx="1030">
                  <c:v>231.9321737576073</c:v>
                </c:pt>
                <c:pt idx="1031">
                  <c:v>232.31006538644539</c:v>
                </c:pt>
                <c:pt idx="1032">
                  <c:v>231.4056512892725</c:v>
                </c:pt>
                <c:pt idx="1033">
                  <c:v>232.0581633268682</c:v>
                </c:pt>
                <c:pt idx="1034">
                  <c:v>232.48248965243874</c:v>
                </c:pt>
                <c:pt idx="1035">
                  <c:v>231.62395466245297</c:v>
                </c:pt>
                <c:pt idx="1036">
                  <c:v>231.86442587872767</c:v>
                </c:pt>
                <c:pt idx="1037">
                  <c:v>232.4256804340142</c:v>
                </c:pt>
                <c:pt idx="1038">
                  <c:v>232.16306981723514</c:v>
                </c:pt>
                <c:pt idx="1039">
                  <c:v>232.0373247359089</c:v>
                </c:pt>
                <c:pt idx="1040">
                  <c:v>232.1859969646172</c:v>
                </c:pt>
                <c:pt idx="1041">
                  <c:v>232.88359040162518</c:v>
                </c:pt>
                <c:pt idx="1042">
                  <c:v>232.20914803573993</c:v>
                </c:pt>
                <c:pt idx="1043">
                  <c:v>232.40373444534904</c:v>
                </c:pt>
                <c:pt idx="1044">
                  <c:v>232.6908704199966</c:v>
                </c:pt>
                <c:pt idx="1045">
                  <c:v>232.33526211668436</c:v>
                </c:pt>
                <c:pt idx="1046">
                  <c:v>232.30102595235203</c:v>
                </c:pt>
                <c:pt idx="1047">
                  <c:v>233.09022371781558</c:v>
                </c:pt>
                <c:pt idx="1048">
                  <c:v>232.09593776923356</c:v>
                </c:pt>
                <c:pt idx="1049">
                  <c:v>232.01600438780099</c:v>
                </c:pt>
                <c:pt idx="1050">
                  <c:v>232.53032356909276</c:v>
                </c:pt>
                <c:pt idx="1051">
                  <c:v>233.41067239006557</c:v>
                </c:pt>
                <c:pt idx="1052">
                  <c:v>232.3706276261737</c:v>
                </c:pt>
                <c:pt idx="1053">
                  <c:v>232.74756579802718</c:v>
                </c:pt>
                <c:pt idx="1054">
                  <c:v>233.30711779852936</c:v>
                </c:pt>
                <c:pt idx="1055">
                  <c:v>232.67917041232187</c:v>
                </c:pt>
                <c:pt idx="1056">
                  <c:v>233.10125706206495</c:v>
                </c:pt>
                <c:pt idx="1057">
                  <c:v>233.20384308426762</c:v>
                </c:pt>
                <c:pt idx="1058">
                  <c:v>232.57587942166487</c:v>
                </c:pt>
                <c:pt idx="1059">
                  <c:v>232.72414249358235</c:v>
                </c:pt>
                <c:pt idx="1060">
                  <c:v>233.10056837000582</c:v>
                </c:pt>
                <c:pt idx="1061">
                  <c:v>233.43235757074561</c:v>
                </c:pt>
                <c:pt idx="1062">
                  <c:v>233.03171856049789</c:v>
                </c:pt>
                <c:pt idx="1063">
                  <c:v>233.27131260511513</c:v>
                </c:pt>
                <c:pt idx="1064">
                  <c:v>233.8751964140055</c:v>
                </c:pt>
                <c:pt idx="1065">
                  <c:v>233.33921099852753</c:v>
                </c:pt>
                <c:pt idx="1066">
                  <c:v>233.48713725318856</c:v>
                </c:pt>
                <c:pt idx="1067">
                  <c:v>233.63500958201482</c:v>
                </c:pt>
                <c:pt idx="1068">
                  <c:v>233.46370165975387</c:v>
                </c:pt>
                <c:pt idx="1069">
                  <c:v>233.3833190607732</c:v>
                </c:pt>
                <c:pt idx="1070">
                  <c:v>233.71369506486619</c:v>
                </c:pt>
                <c:pt idx="1071">
                  <c:v>234.40823665036478</c:v>
                </c:pt>
                <c:pt idx="1072">
                  <c:v>233.09837274029846</c:v>
                </c:pt>
                <c:pt idx="1073">
                  <c:v>233.38277833594341</c:v>
                </c:pt>
                <c:pt idx="1074">
                  <c:v>233.94094733607406</c:v>
                </c:pt>
                <c:pt idx="1075">
                  <c:v>233.26845112287523</c:v>
                </c:pt>
                <c:pt idx="1076">
                  <c:v>233.41606796161855</c:v>
                </c:pt>
                <c:pt idx="1077">
                  <c:v>233.79127573892737</c:v>
                </c:pt>
                <c:pt idx="1078">
                  <c:v>233.43828749682777</c:v>
                </c:pt>
                <c:pt idx="1079">
                  <c:v>233.67709567104842</c:v>
                </c:pt>
                <c:pt idx="1080">
                  <c:v>233.86946980616878</c:v>
                </c:pt>
                <c:pt idx="1081">
                  <c:v>234.60808080483531</c:v>
                </c:pt>
                <c:pt idx="1082">
                  <c:v>233.84596554497907</c:v>
                </c:pt>
                <c:pt idx="1083">
                  <c:v>233.94750209590592</c:v>
                </c:pt>
                <c:pt idx="1084">
                  <c:v>234.32245295826223</c:v>
                </c:pt>
                <c:pt idx="1085">
                  <c:v>233.46889153047786</c:v>
                </c:pt>
                <c:pt idx="1086">
                  <c:v>234.25271413971859</c:v>
                </c:pt>
                <c:pt idx="1087">
                  <c:v>234.30890903331738</c:v>
                </c:pt>
                <c:pt idx="1088">
                  <c:v>234.77445344354388</c:v>
                </c:pt>
                <c:pt idx="1089">
                  <c:v>234.19425990932103</c:v>
                </c:pt>
                <c:pt idx="1090">
                  <c:v>234.34185575863896</c:v>
                </c:pt>
                <c:pt idx="1091">
                  <c:v>234.85174447226407</c:v>
                </c:pt>
                <c:pt idx="1092">
                  <c:v>234.08977257621231</c:v>
                </c:pt>
                <c:pt idx="1093">
                  <c:v>234.55495293225155</c:v>
                </c:pt>
                <c:pt idx="1094">
                  <c:v>234.70151832682294</c:v>
                </c:pt>
                <c:pt idx="1095">
                  <c:v>234.25886166085334</c:v>
                </c:pt>
                <c:pt idx="1096">
                  <c:v>234.13328411131255</c:v>
                </c:pt>
                <c:pt idx="1097">
                  <c:v>234.46195980753075</c:v>
                </c:pt>
                <c:pt idx="1098">
                  <c:v>234.4730977985142</c:v>
                </c:pt>
                <c:pt idx="1099">
                  <c:v>234.30184922755308</c:v>
                </c:pt>
                <c:pt idx="1100">
                  <c:v>234.63004052290418</c:v>
                </c:pt>
                <c:pt idx="1101">
                  <c:v>235.09394238727813</c:v>
                </c:pt>
                <c:pt idx="1102">
                  <c:v>234.42396249382321</c:v>
                </c:pt>
                <c:pt idx="1103">
                  <c:v>234.66181710145386</c:v>
                </c:pt>
                <c:pt idx="1104">
                  <c:v>234.94351988384312</c:v>
                </c:pt>
                <c:pt idx="1105">
                  <c:v>235.22626325947436</c:v>
                </c:pt>
                <c:pt idx="1106">
                  <c:v>234.87395637906508</c:v>
                </c:pt>
                <c:pt idx="1107">
                  <c:v>234.88435963055025</c:v>
                </c:pt>
                <c:pt idx="1108">
                  <c:v>235.48391238383104</c:v>
                </c:pt>
                <c:pt idx="1109">
                  <c:v>234.86009624267064</c:v>
                </c:pt>
                <c:pt idx="1110">
                  <c:v>234.77928426471109</c:v>
                </c:pt>
                <c:pt idx="1111">
                  <c:v>235.37912264954747</c:v>
                </c:pt>
                <c:pt idx="1112">
                  <c:v>234.93645792758437</c:v>
                </c:pt>
                <c:pt idx="1113">
                  <c:v>234.94678034512009</c:v>
                </c:pt>
                <c:pt idx="1114">
                  <c:v>235.36432297604856</c:v>
                </c:pt>
                <c:pt idx="1115">
                  <c:v>235.69203962540902</c:v>
                </c:pt>
                <c:pt idx="1116">
                  <c:v>235.20399850122024</c:v>
                </c:pt>
                <c:pt idx="1117">
                  <c:v>235.30532236295545</c:v>
                </c:pt>
                <c:pt idx="1118">
                  <c:v>235.90324775072543</c:v>
                </c:pt>
                <c:pt idx="1119">
                  <c:v>235.32515469352904</c:v>
                </c:pt>
                <c:pt idx="1120">
                  <c:v>234.97455897192467</c:v>
                </c:pt>
                <c:pt idx="1121">
                  <c:v>235.43682398992451</c:v>
                </c:pt>
                <c:pt idx="1122">
                  <c:v>235.80963042350689</c:v>
                </c:pt>
                <c:pt idx="1123">
                  <c:v>235.18577564645878</c:v>
                </c:pt>
                <c:pt idx="1124">
                  <c:v>235.60284308336989</c:v>
                </c:pt>
                <c:pt idx="1125">
                  <c:v>236.15539327457319</c:v>
                </c:pt>
                <c:pt idx="1126">
                  <c:v>235.26139650877687</c:v>
                </c:pt>
                <c:pt idx="1127">
                  <c:v>235.22631101254734</c:v>
                </c:pt>
                <c:pt idx="1128">
                  <c:v>236.05003885349973</c:v>
                </c:pt>
                <c:pt idx="1129">
                  <c:v>236.24043346110307</c:v>
                </c:pt>
                <c:pt idx="1130">
                  <c:v>235.75375067608087</c:v>
                </c:pt>
                <c:pt idx="1131">
                  <c:v>235.98956360995825</c:v>
                </c:pt>
                <c:pt idx="1132">
                  <c:v>236.40650434307881</c:v>
                </c:pt>
                <c:pt idx="1133">
                  <c:v>235.69336306202084</c:v>
                </c:pt>
                <c:pt idx="1134">
                  <c:v>235.56788596578804</c:v>
                </c:pt>
                <c:pt idx="1135">
                  <c:v>235.98409787809942</c:v>
                </c:pt>
                <c:pt idx="1136">
                  <c:v>237.03201965884452</c:v>
                </c:pt>
                <c:pt idx="1137">
                  <c:v>235.91361681209062</c:v>
                </c:pt>
                <c:pt idx="1138">
                  <c:v>236.05884940554304</c:v>
                </c:pt>
                <c:pt idx="1139">
                  <c:v>236.295112324206</c:v>
                </c:pt>
                <c:pt idx="1140">
                  <c:v>236.1239157061832</c:v>
                </c:pt>
                <c:pt idx="1141">
                  <c:v>236.04324303663003</c:v>
                </c:pt>
                <c:pt idx="1142">
                  <c:v>236.72999858651357</c:v>
                </c:pt>
                <c:pt idx="1143">
                  <c:v>235.88308538115234</c:v>
                </c:pt>
                <c:pt idx="1144">
                  <c:v>236.20815429394804</c:v>
                </c:pt>
                <c:pt idx="1145">
                  <c:v>236.39933838892469</c:v>
                </c:pt>
                <c:pt idx="1146">
                  <c:v>237.03879966207785</c:v>
                </c:pt>
                <c:pt idx="1147">
                  <c:v>236.14782214019775</c:v>
                </c:pt>
                <c:pt idx="1148">
                  <c:v>236.33774917135588</c:v>
                </c:pt>
                <c:pt idx="1149">
                  <c:v>236.97862840898895</c:v>
                </c:pt>
                <c:pt idx="1150">
                  <c:v>236.22198788182064</c:v>
                </c:pt>
                <c:pt idx="1151">
                  <c:v>236.45624211794208</c:v>
                </c:pt>
                <c:pt idx="1152">
                  <c:v>236.8716628439972</c:v>
                </c:pt>
                <c:pt idx="1153">
                  <c:v>236.29627950519392</c:v>
                </c:pt>
                <c:pt idx="1154">
                  <c:v>236.30590806602871</c:v>
                </c:pt>
                <c:pt idx="1155">
                  <c:v>236.99029318089603</c:v>
                </c:pt>
                <c:pt idx="1156">
                  <c:v>237.54062687780453</c:v>
                </c:pt>
                <c:pt idx="1157">
                  <c:v>236.51467456765067</c:v>
                </c:pt>
                <c:pt idx="1158">
                  <c:v>236.74856381793947</c:v>
                </c:pt>
                <c:pt idx="1159">
                  <c:v>237.1628557184417</c:v>
                </c:pt>
                <c:pt idx="1160">
                  <c:v>236.63321754908156</c:v>
                </c:pt>
                <c:pt idx="1161">
                  <c:v>236.95774435379064</c:v>
                </c:pt>
                <c:pt idx="1162">
                  <c:v>237.19196137889398</c:v>
                </c:pt>
                <c:pt idx="1163">
                  <c:v>237.87588790495536</c:v>
                </c:pt>
                <c:pt idx="1164">
                  <c:v>236.71576624148045</c:v>
                </c:pt>
                <c:pt idx="1165">
                  <c:v>237.04004347479582</c:v>
                </c:pt>
                <c:pt idx="1166">
                  <c:v>237.63408247588228</c:v>
                </c:pt>
                <c:pt idx="1167">
                  <c:v>236.65417894200547</c:v>
                </c:pt>
                <c:pt idx="1168">
                  <c:v>236.52999069514397</c:v>
                </c:pt>
                <c:pt idx="1169">
                  <c:v>237.39268806689097</c:v>
                </c:pt>
                <c:pt idx="1170">
                  <c:v>237.67137730484259</c:v>
                </c:pt>
                <c:pt idx="1171">
                  <c:v>237.09694397045527</c:v>
                </c:pt>
                <c:pt idx="1172">
                  <c:v>237.3306830614074</c:v>
                </c:pt>
                <c:pt idx="1173">
                  <c:v>237.92340318125514</c:v>
                </c:pt>
                <c:pt idx="1174">
                  <c:v>236.98986118253617</c:v>
                </c:pt>
                <c:pt idx="1175">
                  <c:v>237.0442913203114</c:v>
                </c:pt>
                <c:pt idx="1176">
                  <c:v>237.3232974821475</c:v>
                </c:pt>
                <c:pt idx="1177">
                  <c:v>237.87047492844573</c:v>
                </c:pt>
                <c:pt idx="1178">
                  <c:v>237.16199247781191</c:v>
                </c:pt>
                <c:pt idx="1179">
                  <c:v>237.79898275303546</c:v>
                </c:pt>
                <c:pt idx="1180">
                  <c:v>237.94257910294326</c:v>
                </c:pt>
                <c:pt idx="1181">
                  <c:v>237.27891182031391</c:v>
                </c:pt>
                <c:pt idx="1182">
                  <c:v>237.60180972503716</c:v>
                </c:pt>
                <c:pt idx="1183">
                  <c:v>237.88007533829099</c:v>
                </c:pt>
                <c:pt idx="1184">
                  <c:v>238.56123389071291</c:v>
                </c:pt>
                <c:pt idx="1185">
                  <c:v>237.36020635343633</c:v>
                </c:pt>
                <c:pt idx="1186">
                  <c:v>237.95220773616751</c:v>
                </c:pt>
                <c:pt idx="1187">
                  <c:v>238.14063476323753</c:v>
                </c:pt>
                <c:pt idx="1188">
                  <c:v>237.43277684391745</c:v>
                </c:pt>
                <c:pt idx="1189">
                  <c:v>237.93462869007215</c:v>
                </c:pt>
                <c:pt idx="1190">
                  <c:v>237.98747108467248</c:v>
                </c:pt>
                <c:pt idx="1191">
                  <c:v>237.54936638390569</c:v>
                </c:pt>
                <c:pt idx="1192">
                  <c:v>237.51417500890312</c:v>
                </c:pt>
                <c:pt idx="1193">
                  <c:v>237.79134774716059</c:v>
                </c:pt>
                <c:pt idx="1194">
                  <c:v>237.80114268892459</c:v>
                </c:pt>
                <c:pt idx="1195">
                  <c:v>237.58608556554077</c:v>
                </c:pt>
                <c:pt idx="1196">
                  <c:v>237.81836202783089</c:v>
                </c:pt>
                <c:pt idx="1197">
                  <c:v>237.96198950565957</c:v>
                </c:pt>
                <c:pt idx="1198">
                  <c:v>238.68568436634396</c:v>
                </c:pt>
                <c:pt idx="1199">
                  <c:v>237.88996305894554</c:v>
                </c:pt>
                <c:pt idx="1200">
                  <c:v>238.3013979314573</c:v>
                </c:pt>
                <c:pt idx="1201">
                  <c:v>238.80150222982923</c:v>
                </c:pt>
                <c:pt idx="1202">
                  <c:v>237.78236079644566</c:v>
                </c:pt>
                <c:pt idx="1203">
                  <c:v>238.0592589184858</c:v>
                </c:pt>
                <c:pt idx="1204">
                  <c:v>238.33606267031504</c:v>
                </c:pt>
                <c:pt idx="1205">
                  <c:v>238.97040372930155</c:v>
                </c:pt>
                <c:pt idx="1206">
                  <c:v>238.08549680962273</c:v>
                </c:pt>
                <c:pt idx="1207">
                  <c:v>238.22817729718273</c:v>
                </c:pt>
                <c:pt idx="1208">
                  <c:v>238.77292073735879</c:v>
                </c:pt>
                <c:pt idx="1209">
                  <c:v>238.11161336763155</c:v>
                </c:pt>
                <c:pt idx="1210">
                  <c:v>238.16463310369647</c:v>
                </c:pt>
                <c:pt idx="1211">
                  <c:v>238.61985252505806</c:v>
                </c:pt>
                <c:pt idx="1212">
                  <c:v>239.11954503611071</c:v>
                </c:pt>
                <c:pt idx="1213">
                  <c:v>238.2803795592929</c:v>
                </c:pt>
                <c:pt idx="1214">
                  <c:v>238.51201751558651</c:v>
                </c:pt>
                <c:pt idx="1215">
                  <c:v>239.14556190804899</c:v>
                </c:pt>
                <c:pt idx="1216">
                  <c:v>237.77161831434373</c:v>
                </c:pt>
                <c:pt idx="1217">
                  <c:v>238.3153023639594</c:v>
                </c:pt>
                <c:pt idx="1218">
                  <c:v>238.36843285623573</c:v>
                </c:pt>
                <c:pt idx="1219">
                  <c:v>239.04555984968113</c:v>
                </c:pt>
                <c:pt idx="1220">
                  <c:v>238.29693355647737</c:v>
                </c:pt>
                <c:pt idx="1221">
                  <c:v>238.75046067115517</c:v>
                </c:pt>
                <c:pt idx="1222">
                  <c:v>239.2941200047633</c:v>
                </c:pt>
                <c:pt idx="1223">
                  <c:v>238.50033586241207</c:v>
                </c:pt>
                <c:pt idx="1224">
                  <c:v>238.46424599751049</c:v>
                </c:pt>
                <c:pt idx="1225">
                  <c:v>239.05131996189468</c:v>
                </c:pt>
                <c:pt idx="1226">
                  <c:v>238.25848834488264</c:v>
                </c:pt>
                <c:pt idx="1227">
                  <c:v>238.66761103762443</c:v>
                </c:pt>
                <c:pt idx="1228">
                  <c:v>239.20984188463854</c:v>
                </c:pt>
                <c:pt idx="1229">
                  <c:v>239.53025267944506</c:v>
                </c:pt>
                <c:pt idx="1230">
                  <c:v>238.60369889896091</c:v>
                </c:pt>
                <c:pt idx="1231">
                  <c:v>239.05697008513431</c:v>
                </c:pt>
                <c:pt idx="1232">
                  <c:v>239.46590244817688</c:v>
                </c:pt>
                <c:pt idx="1233">
                  <c:v>238.76214026176865</c:v>
                </c:pt>
                <c:pt idx="1234">
                  <c:v>239.03726036573724</c:v>
                </c:pt>
                <c:pt idx="1235">
                  <c:v>239.3125810475058</c:v>
                </c:pt>
                <c:pt idx="1236">
                  <c:v>239.498300329079</c:v>
                </c:pt>
                <c:pt idx="1237">
                  <c:v>238.9727233121412</c:v>
                </c:pt>
                <c:pt idx="1238">
                  <c:v>238.89262924925799</c:v>
                </c:pt>
                <c:pt idx="1239">
                  <c:v>239.52326920941383</c:v>
                </c:pt>
                <c:pt idx="1240">
                  <c:v>239.31039049246408</c:v>
                </c:pt>
                <c:pt idx="1241">
                  <c:v>238.69596851668967</c:v>
                </c:pt>
                <c:pt idx="1242">
                  <c:v>238.83712927119757</c:v>
                </c:pt>
                <c:pt idx="1243">
                  <c:v>239.37823447121423</c:v>
                </c:pt>
                <c:pt idx="1244">
                  <c:v>240.05237882893218</c:v>
                </c:pt>
                <c:pt idx="1245">
                  <c:v>239.30556940889832</c:v>
                </c:pt>
                <c:pt idx="1246">
                  <c:v>239.44709777976749</c:v>
                </c:pt>
                <c:pt idx="1247">
                  <c:v>239.85488082105573</c:v>
                </c:pt>
                <c:pt idx="1248">
                  <c:v>239.15278463604614</c:v>
                </c:pt>
                <c:pt idx="1249">
                  <c:v>239.38298177514335</c:v>
                </c:pt>
                <c:pt idx="1250">
                  <c:v>239.70093954729842</c:v>
                </c:pt>
                <c:pt idx="1251">
                  <c:v>239.57669200393994</c:v>
                </c:pt>
                <c:pt idx="1252">
                  <c:v>239.36169784883259</c:v>
                </c:pt>
                <c:pt idx="1253">
                  <c:v>239.50299067779355</c:v>
                </c:pt>
                <c:pt idx="1254">
                  <c:v>239.51092145167681</c:v>
                </c:pt>
                <c:pt idx="1255">
                  <c:v>240.22872409287544</c:v>
                </c:pt>
                <c:pt idx="1256">
                  <c:v>239.26079872543542</c:v>
                </c:pt>
                <c:pt idx="1257">
                  <c:v>239.66817732296309</c:v>
                </c:pt>
                <c:pt idx="1258">
                  <c:v>239.72004817569521</c:v>
                </c:pt>
                <c:pt idx="1259">
                  <c:v>240.43674550168961</c:v>
                </c:pt>
                <c:pt idx="1260">
                  <c:v>239.46962896696814</c:v>
                </c:pt>
                <c:pt idx="1261">
                  <c:v>239.83209775226712</c:v>
                </c:pt>
                <c:pt idx="1262">
                  <c:v>239.92844744897135</c:v>
                </c:pt>
                <c:pt idx="1263">
                  <c:v>240.60065343598311</c:v>
                </c:pt>
                <c:pt idx="1264">
                  <c:v>239.59097067073714</c:v>
                </c:pt>
                <c:pt idx="1265">
                  <c:v>239.90859847597054</c:v>
                </c:pt>
                <c:pt idx="1266">
                  <c:v>240.00513143282859</c:v>
                </c:pt>
                <c:pt idx="1267">
                  <c:v>239.56913827922921</c:v>
                </c:pt>
                <c:pt idx="1268">
                  <c:v>239.62172397808769</c:v>
                </c:pt>
                <c:pt idx="1269">
                  <c:v>240.24846697464324</c:v>
                </c:pt>
                <c:pt idx="1270">
                  <c:v>240.52236048508209</c:v>
                </c:pt>
                <c:pt idx="1271">
                  <c:v>239.95383668782665</c:v>
                </c:pt>
                <c:pt idx="1272">
                  <c:v>240.09472156565562</c:v>
                </c:pt>
                <c:pt idx="1273">
                  <c:v>240.63254589377325</c:v>
                </c:pt>
                <c:pt idx="1274">
                  <c:v>240.90557439874917</c:v>
                </c:pt>
                <c:pt idx="1275">
                  <c:v>240.11750343553612</c:v>
                </c:pt>
                <c:pt idx="1276">
                  <c:v>240.52277481530797</c:v>
                </c:pt>
                <c:pt idx="1277">
                  <c:v>240.53146104410177</c:v>
                </c:pt>
                <c:pt idx="1278">
                  <c:v>239.92017739846196</c:v>
                </c:pt>
                <c:pt idx="1279">
                  <c:v>240.2366249732309</c:v>
                </c:pt>
                <c:pt idx="1280">
                  <c:v>240.68515254923801</c:v>
                </c:pt>
                <c:pt idx="1281">
                  <c:v>240.60485714131744</c:v>
                </c:pt>
                <c:pt idx="1282">
                  <c:v>240.25908361691899</c:v>
                </c:pt>
                <c:pt idx="1283">
                  <c:v>240.39867131536954</c:v>
                </c:pt>
                <c:pt idx="1284">
                  <c:v>240.62617676615454</c:v>
                </c:pt>
                <c:pt idx="1285">
                  <c:v>241.07663783542952</c:v>
                </c:pt>
                <c:pt idx="1286">
                  <c:v>240.33326032347401</c:v>
                </c:pt>
                <c:pt idx="1287">
                  <c:v>240.29624506055873</c:v>
                </c:pt>
                <c:pt idx="1288">
                  <c:v>241.22961772779729</c:v>
                </c:pt>
                <c:pt idx="1289">
                  <c:v>240.84173393115202</c:v>
                </c:pt>
                <c:pt idx="1290">
                  <c:v>240.14259659750783</c:v>
                </c:pt>
                <c:pt idx="1291">
                  <c:v>240.41420713800389</c:v>
                </c:pt>
                <c:pt idx="1292">
                  <c:v>240.95111100034885</c:v>
                </c:pt>
                <c:pt idx="1293">
                  <c:v>240.38506658583267</c:v>
                </c:pt>
                <c:pt idx="1294">
                  <c:v>240.65678048417868</c:v>
                </c:pt>
                <c:pt idx="1295">
                  <c:v>240.70809240440207</c:v>
                </c:pt>
                <c:pt idx="1296">
                  <c:v>241.1999251702382</c:v>
                </c:pt>
                <c:pt idx="1297">
                  <c:v>240.41390388196947</c:v>
                </c:pt>
                <c:pt idx="1298">
                  <c:v>240.55357729180781</c:v>
                </c:pt>
                <c:pt idx="1299">
                  <c:v>240.957105014787</c:v>
                </c:pt>
                <c:pt idx="1300">
                  <c:v>241.40452574111495</c:v>
                </c:pt>
                <c:pt idx="1301">
                  <c:v>240.66382829930401</c:v>
                </c:pt>
                <c:pt idx="1302">
                  <c:v>240.75842052894086</c:v>
                </c:pt>
                <c:pt idx="1303">
                  <c:v>240.85357152667831</c:v>
                </c:pt>
                <c:pt idx="1304">
                  <c:v>241.4769930973535</c:v>
                </c:pt>
                <c:pt idx="1305">
                  <c:v>240.64810493107112</c:v>
                </c:pt>
                <c:pt idx="1306">
                  <c:v>241.31533264285113</c:v>
                </c:pt>
                <c:pt idx="1307">
                  <c:v>241.27775170669781</c:v>
                </c:pt>
                <c:pt idx="1308">
                  <c:v>241.63683823514438</c:v>
                </c:pt>
                <c:pt idx="1309">
                  <c:v>240.85175500430785</c:v>
                </c:pt>
                <c:pt idx="1310">
                  <c:v>240.99127156888287</c:v>
                </c:pt>
                <c:pt idx="1311">
                  <c:v>241.1304344369768</c:v>
                </c:pt>
                <c:pt idx="1312">
                  <c:v>241.22679997165486</c:v>
                </c:pt>
                <c:pt idx="1313">
                  <c:v>240.61677207456924</c:v>
                </c:pt>
                <c:pt idx="1314">
                  <c:v>240.84406171240997</c:v>
                </c:pt>
                <c:pt idx="1315">
                  <c:v>241.24728067710362</c:v>
                </c:pt>
                <c:pt idx="1316">
                  <c:v>241.86846142109502</c:v>
                </c:pt>
                <c:pt idx="1317">
                  <c:v>240.90915788490608</c:v>
                </c:pt>
                <c:pt idx="1318">
                  <c:v>241.04840679320375</c:v>
                </c:pt>
                <c:pt idx="1319">
                  <c:v>241.18760265250958</c:v>
                </c:pt>
                <c:pt idx="1320">
                  <c:v>240.79791831389224</c:v>
                </c:pt>
                <c:pt idx="1321">
                  <c:v>240.89380120138878</c:v>
                </c:pt>
                <c:pt idx="1322">
                  <c:v>241.20753933177792</c:v>
                </c:pt>
                <c:pt idx="1323">
                  <c:v>241.95959704862929</c:v>
                </c:pt>
                <c:pt idx="1324">
                  <c:v>241.08896299310322</c:v>
                </c:pt>
                <c:pt idx="1325">
                  <c:v>241.00805642572209</c:v>
                </c:pt>
                <c:pt idx="1326">
                  <c:v>241.23413278708381</c:v>
                </c:pt>
                <c:pt idx="1327">
                  <c:v>241.85504488834971</c:v>
                </c:pt>
                <c:pt idx="1328">
                  <c:v>240.89723664321858</c:v>
                </c:pt>
                <c:pt idx="1329">
                  <c:v>241.38618766505658</c:v>
                </c:pt>
                <c:pt idx="1330">
                  <c:v>241.52436994884053</c:v>
                </c:pt>
                <c:pt idx="1331">
                  <c:v>242.31978524688068</c:v>
                </c:pt>
                <c:pt idx="1332">
                  <c:v>241.36305266870511</c:v>
                </c:pt>
                <c:pt idx="1333">
                  <c:v>241.54434241425736</c:v>
                </c:pt>
                <c:pt idx="1334">
                  <c:v>241.7699674755691</c:v>
                </c:pt>
                <c:pt idx="1335">
                  <c:v>241.90883550525763</c:v>
                </c:pt>
                <c:pt idx="1336">
                  <c:v>241.38905184377529</c:v>
                </c:pt>
                <c:pt idx="1337">
                  <c:v>241.30931980738021</c:v>
                </c:pt>
                <c:pt idx="1338">
                  <c:v>241.44725356102123</c:v>
                </c:pt>
                <c:pt idx="1339">
                  <c:v>242.32944901741456</c:v>
                </c:pt>
                <c:pt idx="1340">
                  <c:v>241.547924562855</c:v>
                </c:pt>
                <c:pt idx="1341">
                  <c:v>241.6416688854643</c:v>
                </c:pt>
                <c:pt idx="1342">
                  <c:v>242.26061702317361</c:v>
                </c:pt>
                <c:pt idx="1343">
                  <c:v>241.21760578594751</c:v>
                </c:pt>
                <c:pt idx="1344">
                  <c:v>241.66117673378051</c:v>
                </c:pt>
                <c:pt idx="1345">
                  <c:v>241.97403012974272</c:v>
                </c:pt>
                <c:pt idx="1346">
                  <c:v>242.3742131357036</c:v>
                </c:pt>
                <c:pt idx="1347">
                  <c:v>241.41829459650097</c:v>
                </c:pt>
                <c:pt idx="1348">
                  <c:v>241.59958905508338</c:v>
                </c:pt>
                <c:pt idx="1349">
                  <c:v>241.91190998823026</c:v>
                </c:pt>
                <c:pt idx="1350">
                  <c:v>242.3118094451373</c:v>
                </c:pt>
                <c:pt idx="1351">
                  <c:v>241.7062231954645</c:v>
                </c:pt>
                <c:pt idx="1352">
                  <c:v>241.88792242662356</c:v>
                </c:pt>
                <c:pt idx="1353">
                  <c:v>242.1559861378264</c:v>
                </c:pt>
                <c:pt idx="1354">
                  <c:v>242.55525191137255</c:v>
                </c:pt>
                <c:pt idx="1355">
                  <c:v>241.73227432347289</c:v>
                </c:pt>
                <c:pt idx="1356">
                  <c:v>241.91290161425852</c:v>
                </c:pt>
                <c:pt idx="1357">
                  <c:v>242.00708452269643</c:v>
                </c:pt>
                <c:pt idx="1358">
                  <c:v>242.71123915987215</c:v>
                </c:pt>
                <c:pt idx="1359">
                  <c:v>241.88869911655036</c:v>
                </c:pt>
                <c:pt idx="1360">
                  <c:v>241.67683260505555</c:v>
                </c:pt>
                <c:pt idx="1361">
                  <c:v>242.03234819103068</c:v>
                </c:pt>
                <c:pt idx="1362">
                  <c:v>242.60549158878644</c:v>
                </c:pt>
                <c:pt idx="1363">
                  <c:v>241.78312433830703</c:v>
                </c:pt>
                <c:pt idx="1364">
                  <c:v>241.78934406299078</c:v>
                </c:pt>
                <c:pt idx="1365">
                  <c:v>242.18786325966022</c:v>
                </c:pt>
                <c:pt idx="1366">
                  <c:v>242.76058199146735</c:v>
                </c:pt>
                <c:pt idx="1367">
                  <c:v>242.06938342850066</c:v>
                </c:pt>
                <c:pt idx="1368">
                  <c:v>242.29335931283592</c:v>
                </c:pt>
                <c:pt idx="1369">
                  <c:v>242.6052966272396</c:v>
                </c:pt>
                <c:pt idx="1370">
                  <c:v>243.00240816233256</c:v>
                </c:pt>
                <c:pt idx="1371">
                  <c:v>242.09410860572495</c:v>
                </c:pt>
                <c:pt idx="1372">
                  <c:v>242.53561206774344</c:v>
                </c:pt>
                <c:pt idx="1373">
                  <c:v>242.71574849094591</c:v>
                </c:pt>
                <c:pt idx="1374">
                  <c:v>242.11228261167153</c:v>
                </c:pt>
                <c:pt idx="1375">
                  <c:v>242.42297448042444</c:v>
                </c:pt>
                <c:pt idx="1376">
                  <c:v>242.51597732280601</c:v>
                </c:pt>
                <c:pt idx="1377">
                  <c:v>243.04434079067892</c:v>
                </c:pt>
                <c:pt idx="1378">
                  <c:v>242.35383964658718</c:v>
                </c:pt>
                <c:pt idx="1379">
                  <c:v>242.18701957039619</c:v>
                </c:pt>
                <c:pt idx="1380">
                  <c:v>242.67044368739727</c:v>
                </c:pt>
                <c:pt idx="1381">
                  <c:v>243.1111388647241</c:v>
                </c:pt>
                <c:pt idx="1382">
                  <c:v>242.42100818673282</c:v>
                </c:pt>
                <c:pt idx="1383">
                  <c:v>242.51382902942203</c:v>
                </c:pt>
                <c:pt idx="1384">
                  <c:v>242.86738328236916</c:v>
                </c:pt>
                <c:pt idx="1385">
                  <c:v>242.83094103625066</c:v>
                </c:pt>
                <c:pt idx="1386">
                  <c:v>242.1412327224956</c:v>
                </c:pt>
                <c:pt idx="1387">
                  <c:v>242.27713000863756</c:v>
                </c:pt>
                <c:pt idx="1388">
                  <c:v>242.63137444650624</c:v>
                </c:pt>
                <c:pt idx="1389">
                  <c:v>243.15768248515363</c:v>
                </c:pt>
                <c:pt idx="1390">
                  <c:v>242.33834461708582</c:v>
                </c:pt>
                <c:pt idx="1391">
                  <c:v>242.56121633707298</c:v>
                </c:pt>
                <c:pt idx="1392">
                  <c:v>242.87082426366604</c:v>
                </c:pt>
                <c:pt idx="1393">
                  <c:v>243.52753879418637</c:v>
                </c:pt>
                <c:pt idx="1394">
                  <c:v>242.44823497255751</c:v>
                </c:pt>
                <c:pt idx="1395">
                  <c:v>242.75798774262739</c:v>
                </c:pt>
                <c:pt idx="1396">
                  <c:v>242.72027336195416</c:v>
                </c:pt>
                <c:pt idx="1397">
                  <c:v>243.41993226147432</c:v>
                </c:pt>
                <c:pt idx="1398">
                  <c:v>242.64484460060774</c:v>
                </c:pt>
                <c:pt idx="1399">
                  <c:v>242.52040738518204</c:v>
                </c:pt>
                <c:pt idx="1400">
                  <c:v>242.95960792908309</c:v>
                </c:pt>
                <c:pt idx="1401">
                  <c:v>243.48535604877367</c:v>
                </c:pt>
                <c:pt idx="1402">
                  <c:v>242.58066946829106</c:v>
                </c:pt>
                <c:pt idx="1403">
                  <c:v>242.67294496953571</c:v>
                </c:pt>
                <c:pt idx="1404">
                  <c:v>243.24178487742881</c:v>
                </c:pt>
                <c:pt idx="1405">
                  <c:v>243.46386826089903</c:v>
                </c:pt>
                <c:pt idx="1406">
                  <c:v>243.03646476937882</c:v>
                </c:pt>
                <c:pt idx="1407">
                  <c:v>242.99864253703606</c:v>
                </c:pt>
                <c:pt idx="1408">
                  <c:v>243.65363319453027</c:v>
                </c:pt>
                <c:pt idx="1409">
                  <c:v>243.40046518870429</c:v>
                </c:pt>
                <c:pt idx="1410">
                  <c:v>242.40962906427941</c:v>
                </c:pt>
                <c:pt idx="1411">
                  <c:v>242.93452998937732</c:v>
                </c:pt>
                <c:pt idx="1412">
                  <c:v>243.2435019856996</c:v>
                </c:pt>
                <c:pt idx="1413">
                  <c:v>242.5566025283814</c:v>
                </c:pt>
                <c:pt idx="1414">
                  <c:v>242.99468038462942</c:v>
                </c:pt>
                <c:pt idx="1415">
                  <c:v>243.17247070520455</c:v>
                </c:pt>
                <c:pt idx="1416">
                  <c:v>243.65322943917857</c:v>
                </c:pt>
                <c:pt idx="1417">
                  <c:v>242.70751570656887</c:v>
                </c:pt>
                <c:pt idx="1418">
                  <c:v>243.05878156410805</c:v>
                </c:pt>
                <c:pt idx="1419">
                  <c:v>243.28086264586577</c:v>
                </c:pt>
                <c:pt idx="1420">
                  <c:v>243.67481820436205</c:v>
                </c:pt>
                <c:pt idx="1421">
                  <c:v>242.77285504294207</c:v>
                </c:pt>
                <c:pt idx="1422">
                  <c:v>242.99391734292351</c:v>
                </c:pt>
                <c:pt idx="1423">
                  <c:v>243.51698780378732</c:v>
                </c:pt>
                <c:pt idx="1424">
                  <c:v>243.95504198527868</c:v>
                </c:pt>
                <c:pt idx="1425">
                  <c:v>243.18310958857401</c:v>
                </c:pt>
                <c:pt idx="1426">
                  <c:v>243.31725390146818</c:v>
                </c:pt>
                <c:pt idx="1427">
                  <c:v>243.7109988532745</c:v>
                </c:pt>
                <c:pt idx="1428">
                  <c:v>243.19811972633826</c:v>
                </c:pt>
                <c:pt idx="1429">
                  <c:v>243.33278011604722</c:v>
                </c:pt>
                <c:pt idx="1430">
                  <c:v>243.12216518810303</c:v>
                </c:pt>
                <c:pt idx="1431">
                  <c:v>243.42966458167606</c:v>
                </c:pt>
                <c:pt idx="1432">
                  <c:v>244.08186134386432</c:v>
                </c:pt>
                <c:pt idx="1433">
                  <c:v>242.83662919081752</c:v>
                </c:pt>
                <c:pt idx="1434">
                  <c:v>243.22931946509377</c:v>
                </c:pt>
                <c:pt idx="1435">
                  <c:v>243.57999213845082</c:v>
                </c:pt>
                <c:pt idx="1436">
                  <c:v>243.93054545157605</c:v>
                </c:pt>
                <c:pt idx="1437">
                  <c:v>243.11619358591747</c:v>
                </c:pt>
                <c:pt idx="1438">
                  <c:v>243.59505373592935</c:v>
                </c:pt>
                <c:pt idx="1439">
                  <c:v>244.07375079317268</c:v>
                </c:pt>
                <c:pt idx="1440">
                  <c:v>244.16575913136401</c:v>
                </c:pt>
                <c:pt idx="1441">
                  <c:v>243.39460054846685</c:v>
                </c:pt>
                <c:pt idx="1442">
                  <c:v>243.74447310273112</c:v>
                </c:pt>
                <c:pt idx="1443">
                  <c:v>243.79307831870869</c:v>
                </c:pt>
                <c:pt idx="1444">
                  <c:v>244.18488380375533</c:v>
                </c:pt>
                <c:pt idx="1445">
                  <c:v>243.45782861168615</c:v>
                </c:pt>
                <c:pt idx="1446">
                  <c:v>243.59220008167887</c:v>
                </c:pt>
                <c:pt idx="1447">
                  <c:v>243.81166351354184</c:v>
                </c:pt>
                <c:pt idx="1448">
                  <c:v>244.33288685015768</c:v>
                </c:pt>
                <c:pt idx="1449">
                  <c:v>243.73560150725589</c:v>
                </c:pt>
                <c:pt idx="1450">
                  <c:v>243.74105437807216</c:v>
                </c:pt>
                <c:pt idx="1451">
                  <c:v>243.74587285309275</c:v>
                </c:pt>
                <c:pt idx="1452">
                  <c:v>244.52445096009075</c:v>
                </c:pt>
                <c:pt idx="1453">
                  <c:v>243.62585443676008</c:v>
                </c:pt>
                <c:pt idx="1454">
                  <c:v>243.80323861469151</c:v>
                </c:pt>
                <c:pt idx="1455">
                  <c:v>243.93663887163208</c:v>
                </c:pt>
                <c:pt idx="1456">
                  <c:v>244.41349417528986</c:v>
                </c:pt>
                <c:pt idx="1457">
                  <c:v>243.08727456171317</c:v>
                </c:pt>
                <c:pt idx="1458">
                  <c:v>243.52299223104578</c:v>
                </c:pt>
                <c:pt idx="1459">
                  <c:v>243.86985036402956</c:v>
                </c:pt>
                <c:pt idx="1460">
                  <c:v>244.00432036923664</c:v>
                </c:pt>
                <c:pt idx="1461">
                  <c:v>243.27798764086603</c:v>
                </c:pt>
                <c:pt idx="1462">
                  <c:v>243.54067334610684</c:v>
                </c:pt>
                <c:pt idx="1463">
                  <c:v>243.9749881216959</c:v>
                </c:pt>
                <c:pt idx="1464">
                  <c:v>244.53761554325533</c:v>
                </c:pt>
                <c:pt idx="1465">
                  <c:v>243.68409822722978</c:v>
                </c:pt>
                <c:pt idx="1466">
                  <c:v>243.68904609137215</c:v>
                </c:pt>
                <c:pt idx="1467">
                  <c:v>244.16498750557855</c:v>
                </c:pt>
                <c:pt idx="1468">
                  <c:v>244.38463222469889</c:v>
                </c:pt>
                <c:pt idx="1469">
                  <c:v>243.57420428555804</c:v>
                </c:pt>
                <c:pt idx="1470">
                  <c:v>243.79260213415807</c:v>
                </c:pt>
                <c:pt idx="1471">
                  <c:v>244.18304851280058</c:v>
                </c:pt>
                <c:pt idx="1472">
                  <c:v>244.57398537540755</c:v>
                </c:pt>
                <c:pt idx="1473">
                  <c:v>243.50556328304512</c:v>
                </c:pt>
                <c:pt idx="1474">
                  <c:v>243.81136757499775</c:v>
                </c:pt>
                <c:pt idx="1475">
                  <c:v>244.07234447794877</c:v>
                </c:pt>
                <c:pt idx="1476">
                  <c:v>244.80543712539264</c:v>
                </c:pt>
                <c:pt idx="1477">
                  <c:v>243.95240568990661</c:v>
                </c:pt>
                <c:pt idx="1478">
                  <c:v>244.04313027537557</c:v>
                </c:pt>
                <c:pt idx="1479">
                  <c:v>244.21914849656829</c:v>
                </c:pt>
                <c:pt idx="1480">
                  <c:v>244.35228361815467</c:v>
                </c:pt>
                <c:pt idx="1481">
                  <c:v>244.22882057512575</c:v>
                </c:pt>
                <c:pt idx="1482">
                  <c:v>243.5048952735788</c:v>
                </c:pt>
                <c:pt idx="1483">
                  <c:v>243.85171142771159</c:v>
                </c:pt>
                <c:pt idx="1484">
                  <c:v>244.36956335840509</c:v>
                </c:pt>
                <c:pt idx="1485">
                  <c:v>244.88786741118875</c:v>
                </c:pt>
                <c:pt idx="1486">
                  <c:v>243.95005184047247</c:v>
                </c:pt>
                <c:pt idx="1487">
                  <c:v>243.82669632029689</c:v>
                </c:pt>
                <c:pt idx="1488">
                  <c:v>244.08697838009883</c:v>
                </c:pt>
                <c:pt idx="1489">
                  <c:v>244.17739481011168</c:v>
                </c:pt>
                <c:pt idx="1490">
                  <c:v>244.65188515902105</c:v>
                </c:pt>
                <c:pt idx="1491">
                  <c:v>243.75877756227189</c:v>
                </c:pt>
                <c:pt idx="1492">
                  <c:v>244.23284751984141</c:v>
                </c:pt>
                <c:pt idx="1493">
                  <c:v>244.23736616941295</c:v>
                </c:pt>
                <c:pt idx="1494">
                  <c:v>244.58427521408424</c:v>
                </c:pt>
                <c:pt idx="1495">
                  <c:v>245.0570117677054</c:v>
                </c:pt>
                <c:pt idx="1496">
                  <c:v>244.29229666442788</c:v>
                </c:pt>
                <c:pt idx="1497">
                  <c:v>244.29706844756717</c:v>
                </c:pt>
                <c:pt idx="1498">
                  <c:v>244.42959876680382</c:v>
                </c:pt>
                <c:pt idx="1499">
                  <c:v>245.07307839588483</c:v>
                </c:pt>
                <c:pt idx="1500">
                  <c:v>244.09570071302119</c:v>
                </c:pt>
                <c:pt idx="1501">
                  <c:v>244.48452635727688</c:v>
                </c:pt>
                <c:pt idx="1502">
                  <c:v>244.57328495149022</c:v>
                </c:pt>
                <c:pt idx="1503">
                  <c:v>244.57699422031649</c:v>
                </c:pt>
                <c:pt idx="1504">
                  <c:v>245.09317324447412</c:v>
                </c:pt>
                <c:pt idx="1505">
                  <c:v>243.77594581864352</c:v>
                </c:pt>
                <c:pt idx="1506">
                  <c:v>243.69508775163206</c:v>
                </c:pt>
                <c:pt idx="1507">
                  <c:v>244.46599282613613</c:v>
                </c:pt>
                <c:pt idx="1508">
                  <c:v>244.38534213245671</c:v>
                </c:pt>
                <c:pt idx="1509">
                  <c:v>245.11356194502048</c:v>
                </c:pt>
                <c:pt idx="1510">
                  <c:v>245.64836653599795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D5-4A2A-8D7C-DBFFECAC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372768"/>
        <c:axId val="482369024"/>
      </c:scatterChart>
      <c:valAx>
        <c:axId val="482369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Pressure</a:t>
                </a:r>
                <a:r>
                  <a:rPr lang="en-NZ" baseline="0"/>
                  <a:t> (kPa)</a:t>
                </a:r>
                <a:endParaRPr lang="en-N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2372768"/>
        <c:crosses val="autoZero"/>
        <c:crossBetween val="midCat"/>
      </c:valAx>
      <c:valAx>
        <c:axId val="48237276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Axial</a:t>
                </a:r>
                <a:r>
                  <a:rPr lang="en-NZ" baseline="0"/>
                  <a:t> Strain (%)</a:t>
                </a:r>
                <a:endParaRPr lang="en-NZ"/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48236902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2087526344293897"/>
          <c:y val="0.40120165814332187"/>
          <c:w val="0.25907245490661535"/>
          <c:h val="0.11597802998234313"/>
        </c:manualLayout>
      </c:layout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0"/>
          <c:order val="0"/>
          <c:tx>
            <c:v>PWP BASE</c:v>
          </c:tx>
          <c:marker>
            <c:symbol val="none"/>
          </c:marker>
          <c:xVal>
            <c:numRef>
              <c:f>'Shear '!$G$2:$G$1519</c:f>
              <c:numCache>
                <c:formatCode>0.0000%</c:formatCode>
                <c:ptCount val="1518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'Shear '!$S$2:$S$1519</c:f>
              <c:numCache>
                <c:formatCode>General</c:formatCode>
                <c:ptCount val="1518"/>
                <c:pt idx="0">
                  <c:v>0</c:v>
                </c:pt>
                <c:pt idx="1">
                  <c:v>2.8999999999999773</c:v>
                </c:pt>
                <c:pt idx="2">
                  <c:v>5</c:v>
                </c:pt>
                <c:pt idx="3">
                  <c:v>7.6000000000000227</c:v>
                </c:pt>
                <c:pt idx="4">
                  <c:v>9.2999999999999545</c:v>
                </c:pt>
                <c:pt idx="5">
                  <c:v>11.399999999999977</c:v>
                </c:pt>
                <c:pt idx="6">
                  <c:v>13.199999999999932</c:v>
                </c:pt>
                <c:pt idx="7">
                  <c:v>14.899999999999977</c:v>
                </c:pt>
                <c:pt idx="8">
                  <c:v>16.600000000000023</c:v>
                </c:pt>
                <c:pt idx="9">
                  <c:v>18.100000000000023</c:v>
                </c:pt>
                <c:pt idx="10">
                  <c:v>19.5</c:v>
                </c:pt>
                <c:pt idx="11">
                  <c:v>20.699999999999932</c:v>
                </c:pt>
                <c:pt idx="12">
                  <c:v>22</c:v>
                </c:pt>
                <c:pt idx="13">
                  <c:v>23.199999999999932</c:v>
                </c:pt>
                <c:pt idx="14">
                  <c:v>24.5</c:v>
                </c:pt>
                <c:pt idx="15">
                  <c:v>25.100000000000023</c:v>
                </c:pt>
                <c:pt idx="16">
                  <c:v>26.5</c:v>
                </c:pt>
                <c:pt idx="17">
                  <c:v>27.100000000000023</c:v>
                </c:pt>
                <c:pt idx="18">
                  <c:v>28.600000000000023</c:v>
                </c:pt>
                <c:pt idx="19">
                  <c:v>29.199999999999932</c:v>
                </c:pt>
                <c:pt idx="20">
                  <c:v>30.100000000000023</c:v>
                </c:pt>
                <c:pt idx="21">
                  <c:v>30.699999999999932</c:v>
                </c:pt>
                <c:pt idx="22">
                  <c:v>32</c:v>
                </c:pt>
                <c:pt idx="23">
                  <c:v>32.5</c:v>
                </c:pt>
                <c:pt idx="24">
                  <c:v>33</c:v>
                </c:pt>
                <c:pt idx="25">
                  <c:v>34</c:v>
                </c:pt>
                <c:pt idx="26">
                  <c:v>34.600000000000023</c:v>
                </c:pt>
                <c:pt idx="27">
                  <c:v>35.600000000000023</c:v>
                </c:pt>
                <c:pt idx="28">
                  <c:v>36.100000000000023</c:v>
                </c:pt>
                <c:pt idx="29">
                  <c:v>36.600000000000023</c:v>
                </c:pt>
                <c:pt idx="30">
                  <c:v>37.100000000000023</c:v>
                </c:pt>
                <c:pt idx="31">
                  <c:v>37.799999999999955</c:v>
                </c:pt>
                <c:pt idx="32">
                  <c:v>38</c:v>
                </c:pt>
                <c:pt idx="33">
                  <c:v>38.899999999999977</c:v>
                </c:pt>
                <c:pt idx="34">
                  <c:v>39.100000000000023</c:v>
                </c:pt>
                <c:pt idx="35">
                  <c:v>39.699999999999932</c:v>
                </c:pt>
                <c:pt idx="36">
                  <c:v>40.299999999999955</c:v>
                </c:pt>
                <c:pt idx="37">
                  <c:v>40.299999999999955</c:v>
                </c:pt>
                <c:pt idx="38">
                  <c:v>41.199999999999932</c:v>
                </c:pt>
                <c:pt idx="39">
                  <c:v>41.399999999999977</c:v>
                </c:pt>
                <c:pt idx="40">
                  <c:v>41.799999999999955</c:v>
                </c:pt>
                <c:pt idx="41">
                  <c:v>42.399999999999977</c:v>
                </c:pt>
                <c:pt idx="42">
                  <c:v>42.600000000000023</c:v>
                </c:pt>
                <c:pt idx="43">
                  <c:v>43</c:v>
                </c:pt>
                <c:pt idx="44">
                  <c:v>43.5</c:v>
                </c:pt>
                <c:pt idx="45">
                  <c:v>43.799999999999955</c:v>
                </c:pt>
                <c:pt idx="46">
                  <c:v>44.299999999999955</c:v>
                </c:pt>
                <c:pt idx="47">
                  <c:v>44.600000000000023</c:v>
                </c:pt>
                <c:pt idx="48">
                  <c:v>44.799999999999955</c:v>
                </c:pt>
                <c:pt idx="49">
                  <c:v>45.299999999999955</c:v>
                </c:pt>
                <c:pt idx="50">
                  <c:v>45.5</c:v>
                </c:pt>
                <c:pt idx="51">
                  <c:v>45.600000000000023</c:v>
                </c:pt>
                <c:pt idx="52">
                  <c:v>46.100000000000023</c:v>
                </c:pt>
                <c:pt idx="53">
                  <c:v>46.5</c:v>
                </c:pt>
                <c:pt idx="54">
                  <c:v>46.699999999999932</c:v>
                </c:pt>
                <c:pt idx="55">
                  <c:v>47</c:v>
                </c:pt>
                <c:pt idx="56">
                  <c:v>47.5</c:v>
                </c:pt>
                <c:pt idx="57">
                  <c:v>47.399999999999977</c:v>
                </c:pt>
                <c:pt idx="58">
                  <c:v>47.699999999999932</c:v>
                </c:pt>
                <c:pt idx="59">
                  <c:v>48</c:v>
                </c:pt>
                <c:pt idx="60">
                  <c:v>48.100000000000023</c:v>
                </c:pt>
                <c:pt idx="61">
                  <c:v>48.600000000000023</c:v>
                </c:pt>
                <c:pt idx="62">
                  <c:v>48.699999999999932</c:v>
                </c:pt>
                <c:pt idx="63">
                  <c:v>48.899999999999977</c:v>
                </c:pt>
                <c:pt idx="64">
                  <c:v>49.5</c:v>
                </c:pt>
                <c:pt idx="65">
                  <c:v>49.299999999999955</c:v>
                </c:pt>
                <c:pt idx="66">
                  <c:v>49.600000000000023</c:v>
                </c:pt>
                <c:pt idx="67">
                  <c:v>49.699999999999932</c:v>
                </c:pt>
                <c:pt idx="68">
                  <c:v>49.899999999999977</c:v>
                </c:pt>
                <c:pt idx="69">
                  <c:v>50</c:v>
                </c:pt>
                <c:pt idx="70">
                  <c:v>50.699999999999932</c:v>
                </c:pt>
                <c:pt idx="71">
                  <c:v>50.5</c:v>
                </c:pt>
                <c:pt idx="72">
                  <c:v>50.899999999999977</c:v>
                </c:pt>
                <c:pt idx="73">
                  <c:v>51</c:v>
                </c:pt>
                <c:pt idx="74">
                  <c:v>51.100000000000023</c:v>
                </c:pt>
                <c:pt idx="75">
                  <c:v>51.5</c:v>
                </c:pt>
                <c:pt idx="76">
                  <c:v>51.399999999999977</c:v>
                </c:pt>
                <c:pt idx="77">
                  <c:v>51.399999999999977</c:v>
                </c:pt>
                <c:pt idx="78">
                  <c:v>51.899999999999977</c:v>
                </c:pt>
                <c:pt idx="79">
                  <c:v>52</c:v>
                </c:pt>
                <c:pt idx="80">
                  <c:v>52</c:v>
                </c:pt>
                <c:pt idx="81">
                  <c:v>52.100000000000023</c:v>
                </c:pt>
                <c:pt idx="82">
                  <c:v>52.399999999999977</c:v>
                </c:pt>
                <c:pt idx="83">
                  <c:v>52.399999999999977</c:v>
                </c:pt>
                <c:pt idx="84">
                  <c:v>52.600000000000023</c:v>
                </c:pt>
                <c:pt idx="85">
                  <c:v>52.799999999999955</c:v>
                </c:pt>
                <c:pt idx="86">
                  <c:v>52.899999999999977</c:v>
                </c:pt>
                <c:pt idx="87">
                  <c:v>53.399999999999977</c:v>
                </c:pt>
                <c:pt idx="88">
                  <c:v>53.100000000000023</c:v>
                </c:pt>
                <c:pt idx="89">
                  <c:v>53.699999999999932</c:v>
                </c:pt>
                <c:pt idx="90">
                  <c:v>53.600000000000023</c:v>
                </c:pt>
                <c:pt idx="91">
                  <c:v>53.399999999999977</c:v>
                </c:pt>
                <c:pt idx="92">
                  <c:v>53.699999999999932</c:v>
                </c:pt>
                <c:pt idx="93">
                  <c:v>53.699999999999932</c:v>
                </c:pt>
                <c:pt idx="94">
                  <c:v>53.699999999999932</c:v>
                </c:pt>
                <c:pt idx="95">
                  <c:v>53.799999999999955</c:v>
                </c:pt>
                <c:pt idx="96">
                  <c:v>53.899999999999977</c:v>
                </c:pt>
                <c:pt idx="97">
                  <c:v>53.799999999999955</c:v>
                </c:pt>
                <c:pt idx="98">
                  <c:v>54.299999999999955</c:v>
                </c:pt>
                <c:pt idx="99">
                  <c:v>54.100000000000023</c:v>
                </c:pt>
                <c:pt idx="100">
                  <c:v>53.899999999999977</c:v>
                </c:pt>
                <c:pt idx="101">
                  <c:v>54.399999999999977</c:v>
                </c:pt>
                <c:pt idx="102">
                  <c:v>54.399999999999977</c:v>
                </c:pt>
                <c:pt idx="103">
                  <c:v>54.5</c:v>
                </c:pt>
                <c:pt idx="104">
                  <c:v>54.399999999999977</c:v>
                </c:pt>
                <c:pt idx="105">
                  <c:v>54.399999999999977</c:v>
                </c:pt>
                <c:pt idx="106">
                  <c:v>54.600000000000023</c:v>
                </c:pt>
                <c:pt idx="107">
                  <c:v>54.5</c:v>
                </c:pt>
                <c:pt idx="108">
                  <c:v>54.399999999999977</c:v>
                </c:pt>
                <c:pt idx="109">
                  <c:v>54.5</c:v>
                </c:pt>
                <c:pt idx="110">
                  <c:v>54.5</c:v>
                </c:pt>
                <c:pt idx="111">
                  <c:v>54.699999999999932</c:v>
                </c:pt>
                <c:pt idx="112">
                  <c:v>54.799999999999955</c:v>
                </c:pt>
                <c:pt idx="113">
                  <c:v>54.699999999999932</c:v>
                </c:pt>
                <c:pt idx="114">
                  <c:v>54.600000000000023</c:v>
                </c:pt>
                <c:pt idx="115">
                  <c:v>55</c:v>
                </c:pt>
                <c:pt idx="116">
                  <c:v>54.600000000000023</c:v>
                </c:pt>
                <c:pt idx="117">
                  <c:v>54.899999999999977</c:v>
                </c:pt>
                <c:pt idx="118">
                  <c:v>55</c:v>
                </c:pt>
                <c:pt idx="119">
                  <c:v>54.899999999999977</c:v>
                </c:pt>
                <c:pt idx="120">
                  <c:v>55.100000000000023</c:v>
                </c:pt>
                <c:pt idx="121">
                  <c:v>54.699999999999932</c:v>
                </c:pt>
                <c:pt idx="122">
                  <c:v>54.799999999999955</c:v>
                </c:pt>
                <c:pt idx="123">
                  <c:v>54.799999999999955</c:v>
                </c:pt>
                <c:pt idx="124">
                  <c:v>54.600000000000023</c:v>
                </c:pt>
                <c:pt idx="125">
                  <c:v>54.799999999999955</c:v>
                </c:pt>
                <c:pt idx="126">
                  <c:v>55</c:v>
                </c:pt>
                <c:pt idx="127">
                  <c:v>54.699999999999932</c:v>
                </c:pt>
                <c:pt idx="128">
                  <c:v>55</c:v>
                </c:pt>
                <c:pt idx="129">
                  <c:v>54.899999999999977</c:v>
                </c:pt>
                <c:pt idx="130">
                  <c:v>54.699999999999932</c:v>
                </c:pt>
                <c:pt idx="131">
                  <c:v>54.899999999999977</c:v>
                </c:pt>
                <c:pt idx="132">
                  <c:v>54.699999999999932</c:v>
                </c:pt>
                <c:pt idx="133">
                  <c:v>54.699999999999932</c:v>
                </c:pt>
                <c:pt idx="134">
                  <c:v>54.699999999999932</c:v>
                </c:pt>
                <c:pt idx="135">
                  <c:v>54.699999999999932</c:v>
                </c:pt>
                <c:pt idx="136">
                  <c:v>54.600000000000023</c:v>
                </c:pt>
                <c:pt idx="137">
                  <c:v>54.799999999999955</c:v>
                </c:pt>
                <c:pt idx="138">
                  <c:v>54.399999999999977</c:v>
                </c:pt>
                <c:pt idx="139">
                  <c:v>54.399999999999977</c:v>
                </c:pt>
                <c:pt idx="140">
                  <c:v>54.399999999999977</c:v>
                </c:pt>
                <c:pt idx="141">
                  <c:v>54.299999999999955</c:v>
                </c:pt>
                <c:pt idx="142">
                  <c:v>54.5</c:v>
                </c:pt>
                <c:pt idx="143">
                  <c:v>54.399999999999977</c:v>
                </c:pt>
                <c:pt idx="144">
                  <c:v>54.399999999999977</c:v>
                </c:pt>
                <c:pt idx="145">
                  <c:v>54.100000000000023</c:v>
                </c:pt>
                <c:pt idx="146">
                  <c:v>54.5</c:v>
                </c:pt>
                <c:pt idx="147">
                  <c:v>53.799999999999955</c:v>
                </c:pt>
                <c:pt idx="148">
                  <c:v>53.899999999999977</c:v>
                </c:pt>
                <c:pt idx="149">
                  <c:v>53.899999999999977</c:v>
                </c:pt>
                <c:pt idx="150">
                  <c:v>53.799999999999955</c:v>
                </c:pt>
                <c:pt idx="151">
                  <c:v>54</c:v>
                </c:pt>
                <c:pt idx="152">
                  <c:v>54</c:v>
                </c:pt>
                <c:pt idx="153">
                  <c:v>53.899999999999977</c:v>
                </c:pt>
                <c:pt idx="154">
                  <c:v>53.799999999999955</c:v>
                </c:pt>
                <c:pt idx="155">
                  <c:v>53.600000000000023</c:v>
                </c:pt>
                <c:pt idx="156">
                  <c:v>53.699999999999932</c:v>
                </c:pt>
                <c:pt idx="157">
                  <c:v>53.699999999999932</c:v>
                </c:pt>
                <c:pt idx="158">
                  <c:v>53.699999999999932</c:v>
                </c:pt>
                <c:pt idx="159">
                  <c:v>53.5</c:v>
                </c:pt>
                <c:pt idx="160">
                  <c:v>53.699999999999932</c:v>
                </c:pt>
                <c:pt idx="161">
                  <c:v>53.299999999999955</c:v>
                </c:pt>
                <c:pt idx="162">
                  <c:v>53.5</c:v>
                </c:pt>
                <c:pt idx="163">
                  <c:v>53.600000000000023</c:v>
                </c:pt>
                <c:pt idx="164">
                  <c:v>53.5</c:v>
                </c:pt>
                <c:pt idx="165">
                  <c:v>53.5</c:v>
                </c:pt>
                <c:pt idx="166">
                  <c:v>53.5</c:v>
                </c:pt>
                <c:pt idx="167">
                  <c:v>53.5</c:v>
                </c:pt>
                <c:pt idx="168">
                  <c:v>53.600000000000023</c:v>
                </c:pt>
                <c:pt idx="169">
                  <c:v>53.299999999999955</c:v>
                </c:pt>
                <c:pt idx="170">
                  <c:v>53.100000000000023</c:v>
                </c:pt>
                <c:pt idx="171">
                  <c:v>52.899999999999977</c:v>
                </c:pt>
                <c:pt idx="172">
                  <c:v>53.299999999999955</c:v>
                </c:pt>
                <c:pt idx="173">
                  <c:v>53</c:v>
                </c:pt>
                <c:pt idx="174">
                  <c:v>53</c:v>
                </c:pt>
                <c:pt idx="175">
                  <c:v>52.899999999999977</c:v>
                </c:pt>
                <c:pt idx="176">
                  <c:v>53</c:v>
                </c:pt>
                <c:pt idx="177">
                  <c:v>52.899999999999977</c:v>
                </c:pt>
                <c:pt idx="178">
                  <c:v>52.600000000000023</c:v>
                </c:pt>
                <c:pt idx="179">
                  <c:v>53</c:v>
                </c:pt>
                <c:pt idx="180">
                  <c:v>52.5</c:v>
                </c:pt>
                <c:pt idx="181">
                  <c:v>52.600000000000023</c:v>
                </c:pt>
                <c:pt idx="182">
                  <c:v>52.699999999999932</c:v>
                </c:pt>
                <c:pt idx="183">
                  <c:v>52.5</c:v>
                </c:pt>
                <c:pt idx="184">
                  <c:v>52.5</c:v>
                </c:pt>
                <c:pt idx="185">
                  <c:v>52.199999999999932</c:v>
                </c:pt>
                <c:pt idx="186">
                  <c:v>52.199999999999932</c:v>
                </c:pt>
                <c:pt idx="187">
                  <c:v>52.299999999999955</c:v>
                </c:pt>
                <c:pt idx="188">
                  <c:v>52.100000000000023</c:v>
                </c:pt>
                <c:pt idx="189">
                  <c:v>52.5</c:v>
                </c:pt>
                <c:pt idx="190">
                  <c:v>52.100000000000023</c:v>
                </c:pt>
                <c:pt idx="191">
                  <c:v>52</c:v>
                </c:pt>
                <c:pt idx="192">
                  <c:v>52</c:v>
                </c:pt>
                <c:pt idx="193">
                  <c:v>52.199999999999932</c:v>
                </c:pt>
                <c:pt idx="194">
                  <c:v>51.799999999999955</c:v>
                </c:pt>
                <c:pt idx="195">
                  <c:v>51.399999999999977</c:v>
                </c:pt>
                <c:pt idx="196">
                  <c:v>51.699999999999932</c:v>
                </c:pt>
                <c:pt idx="197">
                  <c:v>51.399999999999977</c:v>
                </c:pt>
                <c:pt idx="198">
                  <c:v>51.299999999999955</c:v>
                </c:pt>
                <c:pt idx="199">
                  <c:v>51.299999999999955</c:v>
                </c:pt>
                <c:pt idx="200">
                  <c:v>50.899999999999977</c:v>
                </c:pt>
                <c:pt idx="201">
                  <c:v>51.199999999999932</c:v>
                </c:pt>
                <c:pt idx="202">
                  <c:v>51</c:v>
                </c:pt>
                <c:pt idx="203">
                  <c:v>50.699999999999932</c:v>
                </c:pt>
                <c:pt idx="204">
                  <c:v>50.899999999999977</c:v>
                </c:pt>
                <c:pt idx="205">
                  <c:v>50.5</c:v>
                </c:pt>
                <c:pt idx="206">
                  <c:v>50</c:v>
                </c:pt>
                <c:pt idx="207">
                  <c:v>50.100000000000023</c:v>
                </c:pt>
                <c:pt idx="208">
                  <c:v>50.199999999999932</c:v>
                </c:pt>
                <c:pt idx="209">
                  <c:v>49.799999999999955</c:v>
                </c:pt>
                <c:pt idx="210">
                  <c:v>50.100000000000023</c:v>
                </c:pt>
                <c:pt idx="211">
                  <c:v>50</c:v>
                </c:pt>
                <c:pt idx="212">
                  <c:v>49.899999999999977</c:v>
                </c:pt>
                <c:pt idx="213">
                  <c:v>49.899999999999977</c:v>
                </c:pt>
                <c:pt idx="214">
                  <c:v>49.600000000000023</c:v>
                </c:pt>
                <c:pt idx="215">
                  <c:v>49.600000000000023</c:v>
                </c:pt>
                <c:pt idx="216">
                  <c:v>49.600000000000023</c:v>
                </c:pt>
                <c:pt idx="217">
                  <c:v>49.199999999999932</c:v>
                </c:pt>
                <c:pt idx="218">
                  <c:v>49.399999999999977</c:v>
                </c:pt>
                <c:pt idx="219">
                  <c:v>49.199999999999932</c:v>
                </c:pt>
                <c:pt idx="220">
                  <c:v>49.299999999999955</c:v>
                </c:pt>
                <c:pt idx="221">
                  <c:v>48.799999999999955</c:v>
                </c:pt>
                <c:pt idx="222">
                  <c:v>48.699999999999932</c:v>
                </c:pt>
                <c:pt idx="223">
                  <c:v>48.799999999999955</c:v>
                </c:pt>
                <c:pt idx="224">
                  <c:v>49</c:v>
                </c:pt>
                <c:pt idx="225">
                  <c:v>48.699999999999932</c:v>
                </c:pt>
                <c:pt idx="226">
                  <c:v>48.5</c:v>
                </c:pt>
                <c:pt idx="227">
                  <c:v>48.600000000000023</c:v>
                </c:pt>
                <c:pt idx="228">
                  <c:v>48.799999999999955</c:v>
                </c:pt>
                <c:pt idx="229">
                  <c:v>48.600000000000023</c:v>
                </c:pt>
                <c:pt idx="230">
                  <c:v>48.399999999999977</c:v>
                </c:pt>
                <c:pt idx="231">
                  <c:v>48.100000000000023</c:v>
                </c:pt>
                <c:pt idx="232">
                  <c:v>48</c:v>
                </c:pt>
                <c:pt idx="233">
                  <c:v>47.899999999999977</c:v>
                </c:pt>
                <c:pt idx="234">
                  <c:v>47.699999999999932</c:v>
                </c:pt>
                <c:pt idx="235">
                  <c:v>47.5</c:v>
                </c:pt>
                <c:pt idx="236">
                  <c:v>47.5</c:v>
                </c:pt>
                <c:pt idx="237">
                  <c:v>47.5</c:v>
                </c:pt>
                <c:pt idx="238">
                  <c:v>47.199999999999932</c:v>
                </c:pt>
                <c:pt idx="239">
                  <c:v>47.5</c:v>
                </c:pt>
                <c:pt idx="240">
                  <c:v>47.299999999999955</c:v>
                </c:pt>
                <c:pt idx="241">
                  <c:v>47.399999999999977</c:v>
                </c:pt>
                <c:pt idx="242">
                  <c:v>47.299999999999955</c:v>
                </c:pt>
                <c:pt idx="243">
                  <c:v>47.5</c:v>
                </c:pt>
                <c:pt idx="244">
                  <c:v>47</c:v>
                </c:pt>
                <c:pt idx="245">
                  <c:v>46.699999999999932</c:v>
                </c:pt>
                <c:pt idx="246">
                  <c:v>46.600000000000023</c:v>
                </c:pt>
                <c:pt idx="247">
                  <c:v>46.600000000000023</c:v>
                </c:pt>
                <c:pt idx="248">
                  <c:v>46.600000000000023</c:v>
                </c:pt>
                <c:pt idx="249">
                  <c:v>46.5</c:v>
                </c:pt>
                <c:pt idx="250">
                  <c:v>46.600000000000023</c:v>
                </c:pt>
                <c:pt idx="251">
                  <c:v>46.199999999999932</c:v>
                </c:pt>
                <c:pt idx="252">
                  <c:v>46.399999999999977</c:v>
                </c:pt>
                <c:pt idx="253">
                  <c:v>46.199999999999932</c:v>
                </c:pt>
                <c:pt idx="254">
                  <c:v>45.699999999999932</c:v>
                </c:pt>
                <c:pt idx="255">
                  <c:v>45.799999999999955</c:v>
                </c:pt>
                <c:pt idx="256">
                  <c:v>45.600000000000023</c:v>
                </c:pt>
                <c:pt idx="257">
                  <c:v>45.799999999999955</c:v>
                </c:pt>
                <c:pt idx="258">
                  <c:v>45.5</c:v>
                </c:pt>
                <c:pt idx="259">
                  <c:v>45.199999999999932</c:v>
                </c:pt>
                <c:pt idx="260">
                  <c:v>44.899999999999977</c:v>
                </c:pt>
                <c:pt idx="261">
                  <c:v>45</c:v>
                </c:pt>
                <c:pt idx="262">
                  <c:v>44.799999999999955</c:v>
                </c:pt>
                <c:pt idx="263">
                  <c:v>44.699999999999932</c:v>
                </c:pt>
                <c:pt idx="264">
                  <c:v>44.600000000000023</c:v>
                </c:pt>
                <c:pt idx="265">
                  <c:v>44.399999999999977</c:v>
                </c:pt>
                <c:pt idx="266">
                  <c:v>44.600000000000023</c:v>
                </c:pt>
                <c:pt idx="267">
                  <c:v>44.299999999999955</c:v>
                </c:pt>
                <c:pt idx="268">
                  <c:v>44.199999999999932</c:v>
                </c:pt>
                <c:pt idx="269">
                  <c:v>44.299999999999955</c:v>
                </c:pt>
                <c:pt idx="270">
                  <c:v>44.299999999999955</c:v>
                </c:pt>
                <c:pt idx="271">
                  <c:v>44.100000000000023</c:v>
                </c:pt>
                <c:pt idx="272">
                  <c:v>43.899999999999977</c:v>
                </c:pt>
                <c:pt idx="273">
                  <c:v>43.5</c:v>
                </c:pt>
                <c:pt idx="274">
                  <c:v>43.299999999999955</c:v>
                </c:pt>
                <c:pt idx="275">
                  <c:v>43.299999999999955</c:v>
                </c:pt>
                <c:pt idx="276">
                  <c:v>43.199999999999932</c:v>
                </c:pt>
                <c:pt idx="277">
                  <c:v>43.199999999999932</c:v>
                </c:pt>
                <c:pt idx="278">
                  <c:v>43.399999999999977</c:v>
                </c:pt>
                <c:pt idx="279">
                  <c:v>43.100000000000023</c:v>
                </c:pt>
                <c:pt idx="280">
                  <c:v>43.100000000000023</c:v>
                </c:pt>
                <c:pt idx="281">
                  <c:v>42.899999999999977</c:v>
                </c:pt>
                <c:pt idx="282">
                  <c:v>42.899999999999977</c:v>
                </c:pt>
                <c:pt idx="283">
                  <c:v>42.899999999999977</c:v>
                </c:pt>
                <c:pt idx="284">
                  <c:v>42.699999999999932</c:v>
                </c:pt>
                <c:pt idx="285">
                  <c:v>42.399999999999977</c:v>
                </c:pt>
                <c:pt idx="286">
                  <c:v>42.199999999999932</c:v>
                </c:pt>
                <c:pt idx="287">
                  <c:v>42.199999999999932</c:v>
                </c:pt>
                <c:pt idx="288">
                  <c:v>42.299999999999955</c:v>
                </c:pt>
                <c:pt idx="289">
                  <c:v>42</c:v>
                </c:pt>
                <c:pt idx="290">
                  <c:v>41.899999999999977</c:v>
                </c:pt>
                <c:pt idx="291">
                  <c:v>41.399999999999977</c:v>
                </c:pt>
                <c:pt idx="292">
                  <c:v>41.399999999999977</c:v>
                </c:pt>
                <c:pt idx="293">
                  <c:v>41.5</c:v>
                </c:pt>
                <c:pt idx="294">
                  <c:v>41.5</c:v>
                </c:pt>
                <c:pt idx="295">
                  <c:v>41.199999999999932</c:v>
                </c:pt>
                <c:pt idx="296">
                  <c:v>41.100000000000023</c:v>
                </c:pt>
                <c:pt idx="297">
                  <c:v>41</c:v>
                </c:pt>
                <c:pt idx="298">
                  <c:v>40.699999999999932</c:v>
                </c:pt>
                <c:pt idx="299">
                  <c:v>40.699999999999932</c:v>
                </c:pt>
                <c:pt idx="300">
                  <c:v>40.299999999999955</c:v>
                </c:pt>
                <c:pt idx="301">
                  <c:v>40</c:v>
                </c:pt>
                <c:pt idx="302">
                  <c:v>40</c:v>
                </c:pt>
                <c:pt idx="303">
                  <c:v>39.799999999999955</c:v>
                </c:pt>
                <c:pt idx="304">
                  <c:v>39.899999999999977</c:v>
                </c:pt>
                <c:pt idx="305">
                  <c:v>39.699999999999932</c:v>
                </c:pt>
                <c:pt idx="306">
                  <c:v>39.799999999999955</c:v>
                </c:pt>
                <c:pt idx="307">
                  <c:v>39.699999999999932</c:v>
                </c:pt>
                <c:pt idx="308">
                  <c:v>39.5</c:v>
                </c:pt>
                <c:pt idx="309">
                  <c:v>39.299999999999955</c:v>
                </c:pt>
                <c:pt idx="310">
                  <c:v>39.100000000000023</c:v>
                </c:pt>
                <c:pt idx="311">
                  <c:v>39.199999999999932</c:v>
                </c:pt>
                <c:pt idx="312">
                  <c:v>38.5</c:v>
                </c:pt>
                <c:pt idx="313">
                  <c:v>38.5</c:v>
                </c:pt>
                <c:pt idx="314">
                  <c:v>38.5</c:v>
                </c:pt>
                <c:pt idx="315">
                  <c:v>38.199999999999932</c:v>
                </c:pt>
                <c:pt idx="316">
                  <c:v>38.299999999999955</c:v>
                </c:pt>
                <c:pt idx="317">
                  <c:v>38.299999999999955</c:v>
                </c:pt>
                <c:pt idx="318">
                  <c:v>38.299999999999955</c:v>
                </c:pt>
                <c:pt idx="319">
                  <c:v>37.899999999999977</c:v>
                </c:pt>
                <c:pt idx="320">
                  <c:v>37.600000000000023</c:v>
                </c:pt>
                <c:pt idx="321">
                  <c:v>37.699999999999932</c:v>
                </c:pt>
                <c:pt idx="322">
                  <c:v>37.799999999999955</c:v>
                </c:pt>
                <c:pt idx="323">
                  <c:v>37.699999999999932</c:v>
                </c:pt>
                <c:pt idx="324">
                  <c:v>37.5</c:v>
                </c:pt>
                <c:pt idx="325">
                  <c:v>37.5</c:v>
                </c:pt>
                <c:pt idx="326">
                  <c:v>37.299999999999955</c:v>
                </c:pt>
                <c:pt idx="327">
                  <c:v>36.899999999999977</c:v>
                </c:pt>
                <c:pt idx="328">
                  <c:v>36.899999999999977</c:v>
                </c:pt>
                <c:pt idx="329">
                  <c:v>36.799999999999955</c:v>
                </c:pt>
                <c:pt idx="330">
                  <c:v>36.899999999999977</c:v>
                </c:pt>
                <c:pt idx="331">
                  <c:v>37</c:v>
                </c:pt>
                <c:pt idx="332">
                  <c:v>36.899999999999977</c:v>
                </c:pt>
                <c:pt idx="333">
                  <c:v>36.699999999999932</c:v>
                </c:pt>
                <c:pt idx="334">
                  <c:v>36.799999999999955</c:v>
                </c:pt>
                <c:pt idx="335">
                  <c:v>36.299999999999955</c:v>
                </c:pt>
                <c:pt idx="336">
                  <c:v>36.199999999999932</c:v>
                </c:pt>
                <c:pt idx="337">
                  <c:v>36.100000000000023</c:v>
                </c:pt>
                <c:pt idx="338">
                  <c:v>36.399999999999977</c:v>
                </c:pt>
                <c:pt idx="339">
                  <c:v>35.899999999999977</c:v>
                </c:pt>
                <c:pt idx="340">
                  <c:v>36</c:v>
                </c:pt>
                <c:pt idx="341">
                  <c:v>35.5</c:v>
                </c:pt>
                <c:pt idx="342">
                  <c:v>35.5</c:v>
                </c:pt>
                <c:pt idx="343">
                  <c:v>35.5</c:v>
                </c:pt>
                <c:pt idx="344">
                  <c:v>35.5</c:v>
                </c:pt>
                <c:pt idx="345">
                  <c:v>35.299999999999955</c:v>
                </c:pt>
                <c:pt idx="346">
                  <c:v>35.699999999999932</c:v>
                </c:pt>
                <c:pt idx="347">
                  <c:v>35.199999999999932</c:v>
                </c:pt>
                <c:pt idx="348">
                  <c:v>35.199999999999932</c:v>
                </c:pt>
                <c:pt idx="349">
                  <c:v>34.699999999999932</c:v>
                </c:pt>
                <c:pt idx="350">
                  <c:v>35.199999999999932</c:v>
                </c:pt>
                <c:pt idx="351">
                  <c:v>34.799999999999955</c:v>
                </c:pt>
                <c:pt idx="352">
                  <c:v>34.5</c:v>
                </c:pt>
                <c:pt idx="353">
                  <c:v>34.699999999999932</c:v>
                </c:pt>
                <c:pt idx="354">
                  <c:v>34.5</c:v>
                </c:pt>
                <c:pt idx="355">
                  <c:v>34.5</c:v>
                </c:pt>
                <c:pt idx="356">
                  <c:v>33.899999999999977</c:v>
                </c:pt>
                <c:pt idx="357">
                  <c:v>33.899999999999977</c:v>
                </c:pt>
                <c:pt idx="358">
                  <c:v>34.100000000000023</c:v>
                </c:pt>
                <c:pt idx="359">
                  <c:v>34</c:v>
                </c:pt>
                <c:pt idx="360">
                  <c:v>34.100000000000023</c:v>
                </c:pt>
                <c:pt idx="361">
                  <c:v>33.899999999999977</c:v>
                </c:pt>
                <c:pt idx="362">
                  <c:v>33.699999999999932</c:v>
                </c:pt>
                <c:pt idx="363">
                  <c:v>33.5</c:v>
                </c:pt>
                <c:pt idx="364">
                  <c:v>33.399999999999977</c:v>
                </c:pt>
                <c:pt idx="365">
                  <c:v>33.600000000000023</c:v>
                </c:pt>
                <c:pt idx="366">
                  <c:v>33.600000000000023</c:v>
                </c:pt>
                <c:pt idx="367">
                  <c:v>33.399999999999977</c:v>
                </c:pt>
                <c:pt idx="368">
                  <c:v>33</c:v>
                </c:pt>
                <c:pt idx="369">
                  <c:v>33.100000000000023</c:v>
                </c:pt>
                <c:pt idx="370">
                  <c:v>33.199999999999932</c:v>
                </c:pt>
                <c:pt idx="371">
                  <c:v>33.100000000000023</c:v>
                </c:pt>
                <c:pt idx="372">
                  <c:v>32.799999999999955</c:v>
                </c:pt>
                <c:pt idx="373">
                  <c:v>32.899999999999977</c:v>
                </c:pt>
                <c:pt idx="374">
                  <c:v>32.600000000000023</c:v>
                </c:pt>
                <c:pt idx="375">
                  <c:v>32.600000000000023</c:v>
                </c:pt>
                <c:pt idx="376">
                  <c:v>32.600000000000023</c:v>
                </c:pt>
                <c:pt idx="377">
                  <c:v>32.5</c:v>
                </c:pt>
                <c:pt idx="378">
                  <c:v>32.299999999999955</c:v>
                </c:pt>
                <c:pt idx="379">
                  <c:v>32.5</c:v>
                </c:pt>
                <c:pt idx="380">
                  <c:v>32.299999999999955</c:v>
                </c:pt>
                <c:pt idx="381">
                  <c:v>32.199999999999932</c:v>
                </c:pt>
                <c:pt idx="382">
                  <c:v>32.299999999999955</c:v>
                </c:pt>
                <c:pt idx="383">
                  <c:v>31.899999999999977</c:v>
                </c:pt>
                <c:pt idx="384">
                  <c:v>31.899999999999977</c:v>
                </c:pt>
                <c:pt idx="385">
                  <c:v>32</c:v>
                </c:pt>
                <c:pt idx="386">
                  <c:v>31.899999999999977</c:v>
                </c:pt>
                <c:pt idx="387">
                  <c:v>31.699999999999932</c:v>
                </c:pt>
                <c:pt idx="388">
                  <c:v>32</c:v>
                </c:pt>
                <c:pt idx="389">
                  <c:v>31.5</c:v>
                </c:pt>
                <c:pt idx="390">
                  <c:v>31.699999999999932</c:v>
                </c:pt>
                <c:pt idx="391">
                  <c:v>31.299999999999955</c:v>
                </c:pt>
                <c:pt idx="392">
                  <c:v>31.5</c:v>
                </c:pt>
                <c:pt idx="393">
                  <c:v>31.299999999999955</c:v>
                </c:pt>
                <c:pt idx="394">
                  <c:v>31</c:v>
                </c:pt>
                <c:pt idx="395">
                  <c:v>31</c:v>
                </c:pt>
                <c:pt idx="396">
                  <c:v>30.899999999999977</c:v>
                </c:pt>
                <c:pt idx="397">
                  <c:v>30.799999999999955</c:v>
                </c:pt>
                <c:pt idx="398">
                  <c:v>30.899999999999977</c:v>
                </c:pt>
                <c:pt idx="399">
                  <c:v>30.899999999999977</c:v>
                </c:pt>
                <c:pt idx="400">
                  <c:v>30.899999999999977</c:v>
                </c:pt>
                <c:pt idx="401">
                  <c:v>30.600000000000023</c:v>
                </c:pt>
                <c:pt idx="402">
                  <c:v>30.600000000000023</c:v>
                </c:pt>
                <c:pt idx="403">
                  <c:v>30.199999999999932</c:v>
                </c:pt>
                <c:pt idx="404">
                  <c:v>30.100000000000023</c:v>
                </c:pt>
                <c:pt idx="405">
                  <c:v>30.399999999999977</c:v>
                </c:pt>
                <c:pt idx="406">
                  <c:v>30.199999999999932</c:v>
                </c:pt>
                <c:pt idx="407">
                  <c:v>30.199999999999932</c:v>
                </c:pt>
                <c:pt idx="408">
                  <c:v>30</c:v>
                </c:pt>
                <c:pt idx="409">
                  <c:v>29.899999999999977</c:v>
                </c:pt>
                <c:pt idx="410">
                  <c:v>30.100000000000023</c:v>
                </c:pt>
                <c:pt idx="411">
                  <c:v>29.799999999999955</c:v>
                </c:pt>
                <c:pt idx="412">
                  <c:v>30</c:v>
                </c:pt>
                <c:pt idx="413">
                  <c:v>30</c:v>
                </c:pt>
                <c:pt idx="414">
                  <c:v>29.799999999999955</c:v>
                </c:pt>
                <c:pt idx="415">
                  <c:v>29.600000000000023</c:v>
                </c:pt>
                <c:pt idx="416">
                  <c:v>29.600000000000023</c:v>
                </c:pt>
                <c:pt idx="417">
                  <c:v>29.299999999999955</c:v>
                </c:pt>
                <c:pt idx="418">
                  <c:v>29.5</c:v>
                </c:pt>
                <c:pt idx="419">
                  <c:v>29.299999999999955</c:v>
                </c:pt>
                <c:pt idx="420">
                  <c:v>29.600000000000023</c:v>
                </c:pt>
                <c:pt idx="421">
                  <c:v>29.199999999999932</c:v>
                </c:pt>
                <c:pt idx="422">
                  <c:v>29.299999999999955</c:v>
                </c:pt>
                <c:pt idx="423">
                  <c:v>29.100000000000023</c:v>
                </c:pt>
                <c:pt idx="424">
                  <c:v>29.199999999999932</c:v>
                </c:pt>
                <c:pt idx="425">
                  <c:v>28.899999999999977</c:v>
                </c:pt>
                <c:pt idx="426">
                  <c:v>29.399999999999977</c:v>
                </c:pt>
                <c:pt idx="427">
                  <c:v>28.899999999999977</c:v>
                </c:pt>
                <c:pt idx="428">
                  <c:v>28.899999999999977</c:v>
                </c:pt>
                <c:pt idx="429">
                  <c:v>28.799999999999955</c:v>
                </c:pt>
                <c:pt idx="430">
                  <c:v>28.5</c:v>
                </c:pt>
                <c:pt idx="431">
                  <c:v>28.5</c:v>
                </c:pt>
                <c:pt idx="432">
                  <c:v>28.600000000000023</c:v>
                </c:pt>
                <c:pt idx="433">
                  <c:v>28.299999999999955</c:v>
                </c:pt>
                <c:pt idx="434">
                  <c:v>28.5</c:v>
                </c:pt>
                <c:pt idx="435">
                  <c:v>28</c:v>
                </c:pt>
                <c:pt idx="436">
                  <c:v>28.199999999999932</c:v>
                </c:pt>
                <c:pt idx="437">
                  <c:v>28.100000000000023</c:v>
                </c:pt>
                <c:pt idx="438">
                  <c:v>27.699999999999932</c:v>
                </c:pt>
                <c:pt idx="439">
                  <c:v>27.899999999999977</c:v>
                </c:pt>
                <c:pt idx="440">
                  <c:v>28.100000000000023</c:v>
                </c:pt>
                <c:pt idx="441">
                  <c:v>27.799999999999955</c:v>
                </c:pt>
                <c:pt idx="442">
                  <c:v>27.799999999999955</c:v>
                </c:pt>
                <c:pt idx="443">
                  <c:v>28.100000000000023</c:v>
                </c:pt>
                <c:pt idx="444">
                  <c:v>27.799999999999955</c:v>
                </c:pt>
                <c:pt idx="445">
                  <c:v>27.699999999999932</c:v>
                </c:pt>
                <c:pt idx="446">
                  <c:v>27.799999999999955</c:v>
                </c:pt>
                <c:pt idx="447">
                  <c:v>27.799999999999955</c:v>
                </c:pt>
                <c:pt idx="448">
                  <c:v>27.600000000000023</c:v>
                </c:pt>
                <c:pt idx="449">
                  <c:v>27.399999999999977</c:v>
                </c:pt>
                <c:pt idx="450">
                  <c:v>27.299999999999955</c:v>
                </c:pt>
                <c:pt idx="451">
                  <c:v>27.199999999999932</c:v>
                </c:pt>
                <c:pt idx="452">
                  <c:v>27.199999999999932</c:v>
                </c:pt>
                <c:pt idx="453">
                  <c:v>26.899999999999977</c:v>
                </c:pt>
                <c:pt idx="454">
                  <c:v>27.100000000000023</c:v>
                </c:pt>
                <c:pt idx="455">
                  <c:v>27.100000000000023</c:v>
                </c:pt>
                <c:pt idx="456">
                  <c:v>26.799999999999955</c:v>
                </c:pt>
                <c:pt idx="457">
                  <c:v>27.100000000000023</c:v>
                </c:pt>
                <c:pt idx="458">
                  <c:v>26.899999999999977</c:v>
                </c:pt>
                <c:pt idx="459">
                  <c:v>26.799999999999955</c:v>
                </c:pt>
                <c:pt idx="460">
                  <c:v>26.899999999999977</c:v>
                </c:pt>
                <c:pt idx="461">
                  <c:v>26.600000000000023</c:v>
                </c:pt>
                <c:pt idx="462">
                  <c:v>27</c:v>
                </c:pt>
                <c:pt idx="463">
                  <c:v>26.699999999999932</c:v>
                </c:pt>
                <c:pt idx="464">
                  <c:v>26.600000000000023</c:v>
                </c:pt>
                <c:pt idx="465">
                  <c:v>26.600000000000023</c:v>
                </c:pt>
                <c:pt idx="466">
                  <c:v>26.399999999999977</c:v>
                </c:pt>
                <c:pt idx="467">
                  <c:v>26.199999999999932</c:v>
                </c:pt>
                <c:pt idx="468">
                  <c:v>26.299999999999955</c:v>
                </c:pt>
                <c:pt idx="469">
                  <c:v>26.100000000000023</c:v>
                </c:pt>
                <c:pt idx="470">
                  <c:v>25.799999999999955</c:v>
                </c:pt>
                <c:pt idx="471">
                  <c:v>26.100000000000023</c:v>
                </c:pt>
                <c:pt idx="472">
                  <c:v>25.699999999999932</c:v>
                </c:pt>
                <c:pt idx="473">
                  <c:v>25.600000000000023</c:v>
                </c:pt>
                <c:pt idx="474">
                  <c:v>25.799999999999955</c:v>
                </c:pt>
                <c:pt idx="475">
                  <c:v>25.600000000000023</c:v>
                </c:pt>
                <c:pt idx="476">
                  <c:v>25.699999999999932</c:v>
                </c:pt>
                <c:pt idx="477">
                  <c:v>25.5</c:v>
                </c:pt>
                <c:pt idx="478">
                  <c:v>25.699999999999932</c:v>
                </c:pt>
                <c:pt idx="479">
                  <c:v>25.399999999999977</c:v>
                </c:pt>
                <c:pt idx="480">
                  <c:v>25.799999999999955</c:v>
                </c:pt>
                <c:pt idx="481">
                  <c:v>25.100000000000023</c:v>
                </c:pt>
                <c:pt idx="482">
                  <c:v>25.100000000000023</c:v>
                </c:pt>
                <c:pt idx="483">
                  <c:v>25.100000000000023</c:v>
                </c:pt>
                <c:pt idx="484">
                  <c:v>25.100000000000023</c:v>
                </c:pt>
                <c:pt idx="485">
                  <c:v>24.899999999999977</c:v>
                </c:pt>
                <c:pt idx="486">
                  <c:v>24.899999999999977</c:v>
                </c:pt>
                <c:pt idx="487">
                  <c:v>25</c:v>
                </c:pt>
                <c:pt idx="488">
                  <c:v>24.799999999999955</c:v>
                </c:pt>
                <c:pt idx="489">
                  <c:v>24.799999999999955</c:v>
                </c:pt>
                <c:pt idx="490">
                  <c:v>24.899999999999977</c:v>
                </c:pt>
                <c:pt idx="491">
                  <c:v>25</c:v>
                </c:pt>
                <c:pt idx="492">
                  <c:v>24.799999999999955</c:v>
                </c:pt>
                <c:pt idx="493">
                  <c:v>24.600000000000023</c:v>
                </c:pt>
                <c:pt idx="494">
                  <c:v>24.699999999999932</c:v>
                </c:pt>
                <c:pt idx="495">
                  <c:v>24.600000000000023</c:v>
                </c:pt>
                <c:pt idx="496">
                  <c:v>24.600000000000023</c:v>
                </c:pt>
                <c:pt idx="497">
                  <c:v>24.699999999999932</c:v>
                </c:pt>
                <c:pt idx="498">
                  <c:v>24.399999999999977</c:v>
                </c:pt>
                <c:pt idx="499">
                  <c:v>24.600000000000023</c:v>
                </c:pt>
                <c:pt idx="500">
                  <c:v>24.100000000000023</c:v>
                </c:pt>
                <c:pt idx="501">
                  <c:v>24.399999999999977</c:v>
                </c:pt>
                <c:pt idx="502">
                  <c:v>24.299999999999955</c:v>
                </c:pt>
                <c:pt idx="503">
                  <c:v>24.199999999999932</c:v>
                </c:pt>
                <c:pt idx="504">
                  <c:v>24.399999999999977</c:v>
                </c:pt>
                <c:pt idx="505">
                  <c:v>24.100000000000023</c:v>
                </c:pt>
                <c:pt idx="506">
                  <c:v>24.399999999999977</c:v>
                </c:pt>
                <c:pt idx="507">
                  <c:v>24.299999999999955</c:v>
                </c:pt>
                <c:pt idx="508">
                  <c:v>24.100000000000023</c:v>
                </c:pt>
                <c:pt idx="509">
                  <c:v>24.399999999999977</c:v>
                </c:pt>
                <c:pt idx="510">
                  <c:v>23.699999999999932</c:v>
                </c:pt>
                <c:pt idx="511">
                  <c:v>24.299999999999955</c:v>
                </c:pt>
                <c:pt idx="512">
                  <c:v>24</c:v>
                </c:pt>
                <c:pt idx="513">
                  <c:v>23.699999999999932</c:v>
                </c:pt>
                <c:pt idx="514">
                  <c:v>23.600000000000023</c:v>
                </c:pt>
                <c:pt idx="515">
                  <c:v>23.699999999999932</c:v>
                </c:pt>
                <c:pt idx="516">
                  <c:v>23.899999999999977</c:v>
                </c:pt>
                <c:pt idx="517">
                  <c:v>23.799999999999955</c:v>
                </c:pt>
                <c:pt idx="518">
                  <c:v>23.5</c:v>
                </c:pt>
                <c:pt idx="519">
                  <c:v>23.399999999999977</c:v>
                </c:pt>
                <c:pt idx="520">
                  <c:v>23.299999999999955</c:v>
                </c:pt>
                <c:pt idx="521">
                  <c:v>23.5</c:v>
                </c:pt>
                <c:pt idx="522">
                  <c:v>23.199999999999932</c:v>
                </c:pt>
                <c:pt idx="523">
                  <c:v>23.299999999999955</c:v>
                </c:pt>
                <c:pt idx="524">
                  <c:v>23.399999999999977</c:v>
                </c:pt>
                <c:pt idx="525">
                  <c:v>23.100000000000023</c:v>
                </c:pt>
                <c:pt idx="526">
                  <c:v>22.899999999999977</c:v>
                </c:pt>
                <c:pt idx="527">
                  <c:v>22.799999999999955</c:v>
                </c:pt>
                <c:pt idx="528">
                  <c:v>22.899999999999977</c:v>
                </c:pt>
                <c:pt idx="529">
                  <c:v>22.600000000000023</c:v>
                </c:pt>
                <c:pt idx="530">
                  <c:v>22.5</c:v>
                </c:pt>
                <c:pt idx="531">
                  <c:v>22.399999999999977</c:v>
                </c:pt>
                <c:pt idx="532">
                  <c:v>22.399999999999977</c:v>
                </c:pt>
                <c:pt idx="533">
                  <c:v>22.299999999999955</c:v>
                </c:pt>
                <c:pt idx="534">
                  <c:v>22.299999999999955</c:v>
                </c:pt>
                <c:pt idx="535">
                  <c:v>22.299999999999955</c:v>
                </c:pt>
                <c:pt idx="536">
                  <c:v>22.399999999999977</c:v>
                </c:pt>
                <c:pt idx="537">
                  <c:v>22.399999999999977</c:v>
                </c:pt>
                <c:pt idx="538">
                  <c:v>22.299999999999955</c:v>
                </c:pt>
                <c:pt idx="539">
                  <c:v>22.600000000000023</c:v>
                </c:pt>
                <c:pt idx="540">
                  <c:v>22.199999999999932</c:v>
                </c:pt>
                <c:pt idx="541">
                  <c:v>22.100000000000023</c:v>
                </c:pt>
                <c:pt idx="542">
                  <c:v>22.100000000000023</c:v>
                </c:pt>
                <c:pt idx="543">
                  <c:v>22</c:v>
                </c:pt>
                <c:pt idx="544">
                  <c:v>21.899999999999977</c:v>
                </c:pt>
                <c:pt idx="545">
                  <c:v>22</c:v>
                </c:pt>
                <c:pt idx="546">
                  <c:v>21.899999999999977</c:v>
                </c:pt>
                <c:pt idx="547">
                  <c:v>21.899999999999977</c:v>
                </c:pt>
                <c:pt idx="548">
                  <c:v>22</c:v>
                </c:pt>
                <c:pt idx="549">
                  <c:v>21.899999999999977</c:v>
                </c:pt>
                <c:pt idx="550">
                  <c:v>21.699999999999932</c:v>
                </c:pt>
                <c:pt idx="551">
                  <c:v>21.899999999999977</c:v>
                </c:pt>
                <c:pt idx="552">
                  <c:v>21.799999999999955</c:v>
                </c:pt>
                <c:pt idx="553">
                  <c:v>21.899999999999977</c:v>
                </c:pt>
                <c:pt idx="554">
                  <c:v>21.799999999999955</c:v>
                </c:pt>
                <c:pt idx="555">
                  <c:v>21.5</c:v>
                </c:pt>
                <c:pt idx="556">
                  <c:v>21.5</c:v>
                </c:pt>
                <c:pt idx="557">
                  <c:v>21.5</c:v>
                </c:pt>
                <c:pt idx="558">
                  <c:v>21.399999999999977</c:v>
                </c:pt>
                <c:pt idx="559">
                  <c:v>21.399999999999977</c:v>
                </c:pt>
                <c:pt idx="560">
                  <c:v>21.399999999999977</c:v>
                </c:pt>
                <c:pt idx="561">
                  <c:v>21.399999999999977</c:v>
                </c:pt>
                <c:pt idx="562">
                  <c:v>21.299999999999955</c:v>
                </c:pt>
                <c:pt idx="563">
                  <c:v>21.299999999999955</c:v>
                </c:pt>
                <c:pt idx="564">
                  <c:v>21.5</c:v>
                </c:pt>
                <c:pt idx="565">
                  <c:v>21.600000000000023</c:v>
                </c:pt>
                <c:pt idx="566">
                  <c:v>21.299999999999955</c:v>
                </c:pt>
                <c:pt idx="567">
                  <c:v>21.100000000000023</c:v>
                </c:pt>
                <c:pt idx="568">
                  <c:v>21.100000000000023</c:v>
                </c:pt>
                <c:pt idx="569">
                  <c:v>21</c:v>
                </c:pt>
                <c:pt idx="570">
                  <c:v>20.799999999999955</c:v>
                </c:pt>
                <c:pt idx="571">
                  <c:v>20.5</c:v>
                </c:pt>
                <c:pt idx="572">
                  <c:v>20.600000000000023</c:v>
                </c:pt>
                <c:pt idx="573">
                  <c:v>20.600000000000023</c:v>
                </c:pt>
                <c:pt idx="574">
                  <c:v>20.699999999999932</c:v>
                </c:pt>
                <c:pt idx="575">
                  <c:v>20.600000000000023</c:v>
                </c:pt>
                <c:pt idx="576">
                  <c:v>20.699999999999932</c:v>
                </c:pt>
                <c:pt idx="577">
                  <c:v>20.199999999999932</c:v>
                </c:pt>
                <c:pt idx="578">
                  <c:v>20.5</c:v>
                </c:pt>
                <c:pt idx="579">
                  <c:v>20.399999999999977</c:v>
                </c:pt>
                <c:pt idx="580">
                  <c:v>20.5</c:v>
                </c:pt>
                <c:pt idx="581">
                  <c:v>20.199999999999932</c:v>
                </c:pt>
                <c:pt idx="582">
                  <c:v>20.199999999999932</c:v>
                </c:pt>
                <c:pt idx="583">
                  <c:v>20.199999999999932</c:v>
                </c:pt>
                <c:pt idx="584">
                  <c:v>20.299999999999955</c:v>
                </c:pt>
                <c:pt idx="585">
                  <c:v>20.600000000000023</c:v>
                </c:pt>
                <c:pt idx="586">
                  <c:v>20.5</c:v>
                </c:pt>
                <c:pt idx="587">
                  <c:v>20.299999999999955</c:v>
                </c:pt>
                <c:pt idx="588">
                  <c:v>20.399999999999977</c:v>
                </c:pt>
                <c:pt idx="589">
                  <c:v>20.100000000000023</c:v>
                </c:pt>
                <c:pt idx="590">
                  <c:v>20.199999999999932</c:v>
                </c:pt>
                <c:pt idx="591">
                  <c:v>20.100000000000023</c:v>
                </c:pt>
                <c:pt idx="592">
                  <c:v>20.100000000000023</c:v>
                </c:pt>
                <c:pt idx="593">
                  <c:v>20.100000000000023</c:v>
                </c:pt>
                <c:pt idx="594">
                  <c:v>20</c:v>
                </c:pt>
                <c:pt idx="595">
                  <c:v>19.799999999999955</c:v>
                </c:pt>
                <c:pt idx="596">
                  <c:v>20</c:v>
                </c:pt>
                <c:pt idx="597">
                  <c:v>19.799999999999955</c:v>
                </c:pt>
                <c:pt idx="598">
                  <c:v>19.799999999999955</c:v>
                </c:pt>
                <c:pt idx="599">
                  <c:v>19.799999999999955</c:v>
                </c:pt>
                <c:pt idx="600">
                  <c:v>19.899999999999977</c:v>
                </c:pt>
                <c:pt idx="601">
                  <c:v>19.600000000000023</c:v>
                </c:pt>
                <c:pt idx="602">
                  <c:v>19.5</c:v>
                </c:pt>
                <c:pt idx="603">
                  <c:v>19.799999999999955</c:v>
                </c:pt>
                <c:pt idx="604">
                  <c:v>19.799999999999955</c:v>
                </c:pt>
                <c:pt idx="605">
                  <c:v>19.699999999999932</c:v>
                </c:pt>
                <c:pt idx="606">
                  <c:v>19.799999999999955</c:v>
                </c:pt>
                <c:pt idx="607">
                  <c:v>20</c:v>
                </c:pt>
                <c:pt idx="608">
                  <c:v>19.799999999999955</c:v>
                </c:pt>
                <c:pt idx="609">
                  <c:v>19.899999999999977</c:v>
                </c:pt>
                <c:pt idx="610">
                  <c:v>19.699999999999932</c:v>
                </c:pt>
                <c:pt idx="611">
                  <c:v>19.5</c:v>
                </c:pt>
                <c:pt idx="612">
                  <c:v>19.600000000000023</c:v>
                </c:pt>
                <c:pt idx="613">
                  <c:v>19.600000000000023</c:v>
                </c:pt>
                <c:pt idx="614">
                  <c:v>19.100000000000023</c:v>
                </c:pt>
                <c:pt idx="615">
                  <c:v>19.5</c:v>
                </c:pt>
                <c:pt idx="616">
                  <c:v>19.199999999999932</c:v>
                </c:pt>
                <c:pt idx="617">
                  <c:v>19.399999999999977</c:v>
                </c:pt>
                <c:pt idx="618">
                  <c:v>19.5</c:v>
                </c:pt>
                <c:pt idx="619">
                  <c:v>18.899999999999977</c:v>
                </c:pt>
                <c:pt idx="620">
                  <c:v>19.299999999999955</c:v>
                </c:pt>
                <c:pt idx="621">
                  <c:v>19.399999999999977</c:v>
                </c:pt>
                <c:pt idx="622">
                  <c:v>19.199999999999932</c:v>
                </c:pt>
                <c:pt idx="623">
                  <c:v>19.199999999999932</c:v>
                </c:pt>
                <c:pt idx="624">
                  <c:v>19.399999999999977</c:v>
                </c:pt>
                <c:pt idx="625">
                  <c:v>19.100000000000023</c:v>
                </c:pt>
                <c:pt idx="626">
                  <c:v>19</c:v>
                </c:pt>
                <c:pt idx="627">
                  <c:v>19</c:v>
                </c:pt>
                <c:pt idx="628">
                  <c:v>18.799999999999955</c:v>
                </c:pt>
                <c:pt idx="629">
                  <c:v>18.899999999999977</c:v>
                </c:pt>
                <c:pt idx="630">
                  <c:v>18.799999999999955</c:v>
                </c:pt>
                <c:pt idx="631">
                  <c:v>18.799999999999955</c:v>
                </c:pt>
                <c:pt idx="632">
                  <c:v>18.899999999999977</c:v>
                </c:pt>
                <c:pt idx="633">
                  <c:v>18.600000000000023</c:v>
                </c:pt>
                <c:pt idx="634">
                  <c:v>18.899999999999977</c:v>
                </c:pt>
                <c:pt idx="635">
                  <c:v>18.799999999999955</c:v>
                </c:pt>
                <c:pt idx="636">
                  <c:v>18.600000000000023</c:v>
                </c:pt>
                <c:pt idx="637">
                  <c:v>18.5</c:v>
                </c:pt>
                <c:pt idx="638">
                  <c:v>18.5</c:v>
                </c:pt>
                <c:pt idx="639">
                  <c:v>18.5</c:v>
                </c:pt>
                <c:pt idx="640">
                  <c:v>18.600000000000023</c:v>
                </c:pt>
                <c:pt idx="641">
                  <c:v>18.100000000000023</c:v>
                </c:pt>
                <c:pt idx="642">
                  <c:v>18.399999999999977</c:v>
                </c:pt>
                <c:pt idx="643">
                  <c:v>18.100000000000023</c:v>
                </c:pt>
                <c:pt idx="644">
                  <c:v>18.199999999999932</c:v>
                </c:pt>
                <c:pt idx="645">
                  <c:v>18.100000000000023</c:v>
                </c:pt>
                <c:pt idx="646">
                  <c:v>18</c:v>
                </c:pt>
                <c:pt idx="647">
                  <c:v>18</c:v>
                </c:pt>
                <c:pt idx="648">
                  <c:v>17.699999999999932</c:v>
                </c:pt>
                <c:pt idx="649">
                  <c:v>17.699999999999932</c:v>
                </c:pt>
                <c:pt idx="650">
                  <c:v>18.100000000000023</c:v>
                </c:pt>
                <c:pt idx="651">
                  <c:v>17.699999999999932</c:v>
                </c:pt>
                <c:pt idx="652">
                  <c:v>17.899999999999977</c:v>
                </c:pt>
                <c:pt idx="653">
                  <c:v>17.699999999999932</c:v>
                </c:pt>
                <c:pt idx="654">
                  <c:v>17.899999999999977</c:v>
                </c:pt>
                <c:pt idx="655">
                  <c:v>17.799999999999955</c:v>
                </c:pt>
                <c:pt idx="656">
                  <c:v>17.5</c:v>
                </c:pt>
                <c:pt idx="657">
                  <c:v>17.899999999999977</c:v>
                </c:pt>
                <c:pt idx="658">
                  <c:v>17.799999999999955</c:v>
                </c:pt>
                <c:pt idx="659">
                  <c:v>17.600000000000023</c:v>
                </c:pt>
                <c:pt idx="660">
                  <c:v>17.799999999999955</c:v>
                </c:pt>
                <c:pt idx="661">
                  <c:v>17.699999999999932</c:v>
                </c:pt>
                <c:pt idx="662">
                  <c:v>17.699999999999932</c:v>
                </c:pt>
                <c:pt idx="663">
                  <c:v>17.399999999999977</c:v>
                </c:pt>
                <c:pt idx="664">
                  <c:v>17.100000000000023</c:v>
                </c:pt>
                <c:pt idx="665">
                  <c:v>17.199999999999932</c:v>
                </c:pt>
                <c:pt idx="666">
                  <c:v>17.100000000000023</c:v>
                </c:pt>
                <c:pt idx="667">
                  <c:v>17.199999999999932</c:v>
                </c:pt>
                <c:pt idx="668">
                  <c:v>17.199999999999932</c:v>
                </c:pt>
                <c:pt idx="669">
                  <c:v>16.799999999999955</c:v>
                </c:pt>
                <c:pt idx="670">
                  <c:v>17.100000000000023</c:v>
                </c:pt>
                <c:pt idx="671">
                  <c:v>17.199999999999932</c:v>
                </c:pt>
                <c:pt idx="672">
                  <c:v>17</c:v>
                </c:pt>
                <c:pt idx="673">
                  <c:v>17.100000000000023</c:v>
                </c:pt>
                <c:pt idx="674">
                  <c:v>17.100000000000023</c:v>
                </c:pt>
                <c:pt idx="675">
                  <c:v>17</c:v>
                </c:pt>
                <c:pt idx="676">
                  <c:v>17.100000000000023</c:v>
                </c:pt>
                <c:pt idx="677">
                  <c:v>16.799999999999955</c:v>
                </c:pt>
                <c:pt idx="678">
                  <c:v>16.899999999999977</c:v>
                </c:pt>
                <c:pt idx="679">
                  <c:v>16.899999999999977</c:v>
                </c:pt>
                <c:pt idx="680">
                  <c:v>16.799999999999955</c:v>
                </c:pt>
                <c:pt idx="681">
                  <c:v>16.799999999999955</c:v>
                </c:pt>
                <c:pt idx="682">
                  <c:v>16.699999999999932</c:v>
                </c:pt>
                <c:pt idx="683">
                  <c:v>16.899999999999977</c:v>
                </c:pt>
                <c:pt idx="684">
                  <c:v>16.799999999999955</c:v>
                </c:pt>
                <c:pt idx="685">
                  <c:v>16.799999999999955</c:v>
                </c:pt>
                <c:pt idx="686">
                  <c:v>16.799999999999955</c:v>
                </c:pt>
                <c:pt idx="687">
                  <c:v>16.600000000000023</c:v>
                </c:pt>
                <c:pt idx="688">
                  <c:v>16.799999999999955</c:v>
                </c:pt>
                <c:pt idx="689">
                  <c:v>16.600000000000023</c:v>
                </c:pt>
                <c:pt idx="690">
                  <c:v>16.699999999999932</c:v>
                </c:pt>
                <c:pt idx="691">
                  <c:v>16.600000000000023</c:v>
                </c:pt>
                <c:pt idx="692">
                  <c:v>16.600000000000023</c:v>
                </c:pt>
                <c:pt idx="693">
                  <c:v>16.600000000000023</c:v>
                </c:pt>
                <c:pt idx="694">
                  <c:v>16.299999999999955</c:v>
                </c:pt>
                <c:pt idx="695">
                  <c:v>16.399999999999977</c:v>
                </c:pt>
                <c:pt idx="696">
                  <c:v>16.5</c:v>
                </c:pt>
                <c:pt idx="697">
                  <c:v>16.199999999999932</c:v>
                </c:pt>
                <c:pt idx="698">
                  <c:v>16.399999999999977</c:v>
                </c:pt>
                <c:pt idx="699">
                  <c:v>16</c:v>
                </c:pt>
                <c:pt idx="700">
                  <c:v>16.199999999999932</c:v>
                </c:pt>
                <c:pt idx="701">
                  <c:v>16.199999999999932</c:v>
                </c:pt>
                <c:pt idx="702">
                  <c:v>16</c:v>
                </c:pt>
                <c:pt idx="703">
                  <c:v>16</c:v>
                </c:pt>
                <c:pt idx="704">
                  <c:v>16.100000000000023</c:v>
                </c:pt>
                <c:pt idx="705">
                  <c:v>15.899999999999977</c:v>
                </c:pt>
                <c:pt idx="706">
                  <c:v>16</c:v>
                </c:pt>
                <c:pt idx="707">
                  <c:v>16.399999999999977</c:v>
                </c:pt>
                <c:pt idx="708">
                  <c:v>16.100000000000023</c:v>
                </c:pt>
                <c:pt idx="709">
                  <c:v>16</c:v>
                </c:pt>
                <c:pt idx="710">
                  <c:v>15.899999999999977</c:v>
                </c:pt>
                <c:pt idx="711">
                  <c:v>15.600000000000023</c:v>
                </c:pt>
                <c:pt idx="712">
                  <c:v>15.899999999999977</c:v>
                </c:pt>
                <c:pt idx="713">
                  <c:v>16.100000000000023</c:v>
                </c:pt>
                <c:pt idx="714">
                  <c:v>15.899999999999977</c:v>
                </c:pt>
                <c:pt idx="715">
                  <c:v>15.899999999999977</c:v>
                </c:pt>
                <c:pt idx="716">
                  <c:v>15.699999999999932</c:v>
                </c:pt>
                <c:pt idx="717">
                  <c:v>15.699999999999932</c:v>
                </c:pt>
                <c:pt idx="718">
                  <c:v>15.699999999999932</c:v>
                </c:pt>
                <c:pt idx="719">
                  <c:v>15.699999999999932</c:v>
                </c:pt>
                <c:pt idx="720">
                  <c:v>15.699999999999932</c:v>
                </c:pt>
                <c:pt idx="721">
                  <c:v>15.5</c:v>
                </c:pt>
                <c:pt idx="722">
                  <c:v>16</c:v>
                </c:pt>
                <c:pt idx="723">
                  <c:v>15.699999999999932</c:v>
                </c:pt>
                <c:pt idx="724">
                  <c:v>15.5</c:v>
                </c:pt>
                <c:pt idx="725">
                  <c:v>15.699999999999932</c:v>
                </c:pt>
                <c:pt idx="726">
                  <c:v>15.5</c:v>
                </c:pt>
                <c:pt idx="727">
                  <c:v>15.399999999999977</c:v>
                </c:pt>
                <c:pt idx="728">
                  <c:v>15.5</c:v>
                </c:pt>
                <c:pt idx="729">
                  <c:v>15.399999999999977</c:v>
                </c:pt>
                <c:pt idx="730">
                  <c:v>15.399999999999977</c:v>
                </c:pt>
                <c:pt idx="731">
                  <c:v>15.600000000000023</c:v>
                </c:pt>
                <c:pt idx="732">
                  <c:v>15.399999999999977</c:v>
                </c:pt>
                <c:pt idx="733">
                  <c:v>15.299999999999955</c:v>
                </c:pt>
                <c:pt idx="734">
                  <c:v>15.5</c:v>
                </c:pt>
                <c:pt idx="735">
                  <c:v>15.399999999999977</c:v>
                </c:pt>
                <c:pt idx="736">
                  <c:v>15.100000000000023</c:v>
                </c:pt>
                <c:pt idx="737">
                  <c:v>14.699999999999932</c:v>
                </c:pt>
                <c:pt idx="738">
                  <c:v>15.100000000000023</c:v>
                </c:pt>
                <c:pt idx="739">
                  <c:v>15</c:v>
                </c:pt>
                <c:pt idx="740">
                  <c:v>15</c:v>
                </c:pt>
                <c:pt idx="741">
                  <c:v>15.199999999999932</c:v>
                </c:pt>
                <c:pt idx="742">
                  <c:v>14.899999999999977</c:v>
                </c:pt>
                <c:pt idx="743">
                  <c:v>14.799999999999955</c:v>
                </c:pt>
                <c:pt idx="744">
                  <c:v>15</c:v>
                </c:pt>
                <c:pt idx="745">
                  <c:v>15</c:v>
                </c:pt>
                <c:pt idx="746">
                  <c:v>14.799999999999955</c:v>
                </c:pt>
                <c:pt idx="747">
                  <c:v>14.799999999999955</c:v>
                </c:pt>
                <c:pt idx="748">
                  <c:v>14.799999999999955</c:v>
                </c:pt>
                <c:pt idx="749">
                  <c:v>14.699999999999932</c:v>
                </c:pt>
                <c:pt idx="750">
                  <c:v>14.899999999999977</c:v>
                </c:pt>
                <c:pt idx="751">
                  <c:v>14.799999999999955</c:v>
                </c:pt>
                <c:pt idx="752">
                  <c:v>14.699999999999932</c:v>
                </c:pt>
                <c:pt idx="753">
                  <c:v>14.600000000000023</c:v>
                </c:pt>
                <c:pt idx="754">
                  <c:v>14.5</c:v>
                </c:pt>
                <c:pt idx="755">
                  <c:v>14.299999999999955</c:v>
                </c:pt>
                <c:pt idx="756">
                  <c:v>14.199999999999932</c:v>
                </c:pt>
                <c:pt idx="757">
                  <c:v>14.299999999999955</c:v>
                </c:pt>
                <c:pt idx="758">
                  <c:v>14.399999999999977</c:v>
                </c:pt>
                <c:pt idx="759">
                  <c:v>14.199999999999932</c:v>
                </c:pt>
                <c:pt idx="760">
                  <c:v>14.399999999999977</c:v>
                </c:pt>
                <c:pt idx="761">
                  <c:v>14</c:v>
                </c:pt>
                <c:pt idx="762">
                  <c:v>14.100000000000023</c:v>
                </c:pt>
                <c:pt idx="763">
                  <c:v>14.100000000000023</c:v>
                </c:pt>
                <c:pt idx="764">
                  <c:v>14.199999999999932</c:v>
                </c:pt>
                <c:pt idx="765">
                  <c:v>14.5</c:v>
                </c:pt>
                <c:pt idx="766">
                  <c:v>14.100000000000023</c:v>
                </c:pt>
                <c:pt idx="767">
                  <c:v>14.199999999999932</c:v>
                </c:pt>
                <c:pt idx="768">
                  <c:v>14.199999999999932</c:v>
                </c:pt>
                <c:pt idx="769">
                  <c:v>13.899999999999977</c:v>
                </c:pt>
                <c:pt idx="770">
                  <c:v>14</c:v>
                </c:pt>
                <c:pt idx="771">
                  <c:v>13.799999999999955</c:v>
                </c:pt>
                <c:pt idx="772">
                  <c:v>13.799999999999955</c:v>
                </c:pt>
                <c:pt idx="773">
                  <c:v>13.899999999999977</c:v>
                </c:pt>
                <c:pt idx="774">
                  <c:v>13.600000000000023</c:v>
                </c:pt>
                <c:pt idx="775">
                  <c:v>13.899999999999977</c:v>
                </c:pt>
                <c:pt idx="776">
                  <c:v>13.399999999999977</c:v>
                </c:pt>
                <c:pt idx="777">
                  <c:v>13.899999999999977</c:v>
                </c:pt>
                <c:pt idx="778">
                  <c:v>13.799999999999955</c:v>
                </c:pt>
                <c:pt idx="779">
                  <c:v>13.799999999999955</c:v>
                </c:pt>
                <c:pt idx="780">
                  <c:v>13.799999999999955</c:v>
                </c:pt>
                <c:pt idx="781">
                  <c:v>13.5</c:v>
                </c:pt>
                <c:pt idx="782">
                  <c:v>13.699999999999932</c:v>
                </c:pt>
                <c:pt idx="783">
                  <c:v>13.699999999999932</c:v>
                </c:pt>
                <c:pt idx="784">
                  <c:v>13.399999999999977</c:v>
                </c:pt>
                <c:pt idx="785">
                  <c:v>13.600000000000023</c:v>
                </c:pt>
                <c:pt idx="786">
                  <c:v>13.600000000000023</c:v>
                </c:pt>
                <c:pt idx="787">
                  <c:v>13.600000000000023</c:v>
                </c:pt>
                <c:pt idx="788">
                  <c:v>13.399999999999977</c:v>
                </c:pt>
                <c:pt idx="789">
                  <c:v>13.5</c:v>
                </c:pt>
                <c:pt idx="790">
                  <c:v>13.299999999999955</c:v>
                </c:pt>
                <c:pt idx="791">
                  <c:v>13.199999999999932</c:v>
                </c:pt>
                <c:pt idx="792">
                  <c:v>12.899999999999977</c:v>
                </c:pt>
                <c:pt idx="793">
                  <c:v>13.199999999999932</c:v>
                </c:pt>
                <c:pt idx="794">
                  <c:v>13.299999999999955</c:v>
                </c:pt>
                <c:pt idx="795">
                  <c:v>13.299999999999955</c:v>
                </c:pt>
                <c:pt idx="796">
                  <c:v>12.899999999999977</c:v>
                </c:pt>
                <c:pt idx="797">
                  <c:v>13.100000000000023</c:v>
                </c:pt>
                <c:pt idx="798">
                  <c:v>12.899999999999977</c:v>
                </c:pt>
                <c:pt idx="799">
                  <c:v>13.100000000000023</c:v>
                </c:pt>
                <c:pt idx="800">
                  <c:v>13</c:v>
                </c:pt>
                <c:pt idx="801">
                  <c:v>12.699999999999932</c:v>
                </c:pt>
                <c:pt idx="802">
                  <c:v>12.799999999999955</c:v>
                </c:pt>
                <c:pt idx="803">
                  <c:v>12.699999999999932</c:v>
                </c:pt>
                <c:pt idx="804">
                  <c:v>12.699999999999932</c:v>
                </c:pt>
                <c:pt idx="805">
                  <c:v>12.799999999999955</c:v>
                </c:pt>
                <c:pt idx="806">
                  <c:v>13</c:v>
                </c:pt>
                <c:pt idx="807">
                  <c:v>12.799999999999955</c:v>
                </c:pt>
                <c:pt idx="808">
                  <c:v>12.799999999999955</c:v>
                </c:pt>
                <c:pt idx="809">
                  <c:v>12.899999999999977</c:v>
                </c:pt>
                <c:pt idx="810">
                  <c:v>12.799999999999955</c:v>
                </c:pt>
                <c:pt idx="811">
                  <c:v>12.899999999999977</c:v>
                </c:pt>
                <c:pt idx="812">
                  <c:v>13</c:v>
                </c:pt>
                <c:pt idx="813">
                  <c:v>12.699999999999932</c:v>
                </c:pt>
                <c:pt idx="814">
                  <c:v>12.799999999999955</c:v>
                </c:pt>
                <c:pt idx="815">
                  <c:v>12.899999999999977</c:v>
                </c:pt>
                <c:pt idx="816">
                  <c:v>12.799999999999955</c:v>
                </c:pt>
                <c:pt idx="817">
                  <c:v>12.899999999999977</c:v>
                </c:pt>
                <c:pt idx="818">
                  <c:v>12.799999999999955</c:v>
                </c:pt>
                <c:pt idx="819">
                  <c:v>12.799999999999955</c:v>
                </c:pt>
                <c:pt idx="820">
                  <c:v>12.600000000000023</c:v>
                </c:pt>
                <c:pt idx="821">
                  <c:v>12.699999999999932</c:v>
                </c:pt>
                <c:pt idx="822">
                  <c:v>12.399999999999977</c:v>
                </c:pt>
                <c:pt idx="823">
                  <c:v>12.699999999999932</c:v>
                </c:pt>
                <c:pt idx="824">
                  <c:v>12.399999999999977</c:v>
                </c:pt>
                <c:pt idx="825">
                  <c:v>12.799999999999955</c:v>
                </c:pt>
                <c:pt idx="826">
                  <c:v>12.600000000000023</c:v>
                </c:pt>
                <c:pt idx="827">
                  <c:v>12.699999999999932</c:v>
                </c:pt>
                <c:pt idx="828">
                  <c:v>12.299999999999955</c:v>
                </c:pt>
                <c:pt idx="829">
                  <c:v>12.399999999999977</c:v>
                </c:pt>
                <c:pt idx="830">
                  <c:v>12</c:v>
                </c:pt>
                <c:pt idx="831">
                  <c:v>12.199999999999932</c:v>
                </c:pt>
                <c:pt idx="832">
                  <c:v>12.100000000000023</c:v>
                </c:pt>
                <c:pt idx="833">
                  <c:v>12.199999999999932</c:v>
                </c:pt>
                <c:pt idx="834">
                  <c:v>11.899999999999977</c:v>
                </c:pt>
                <c:pt idx="835">
                  <c:v>12.100000000000023</c:v>
                </c:pt>
                <c:pt idx="836">
                  <c:v>11.899999999999977</c:v>
                </c:pt>
                <c:pt idx="837">
                  <c:v>12</c:v>
                </c:pt>
                <c:pt idx="838">
                  <c:v>11.799999999999955</c:v>
                </c:pt>
                <c:pt idx="839">
                  <c:v>11.899999999999977</c:v>
                </c:pt>
                <c:pt idx="840">
                  <c:v>11.699999999999932</c:v>
                </c:pt>
                <c:pt idx="841">
                  <c:v>11.899999999999977</c:v>
                </c:pt>
                <c:pt idx="842">
                  <c:v>11.799999999999955</c:v>
                </c:pt>
                <c:pt idx="843">
                  <c:v>11.799999999999955</c:v>
                </c:pt>
                <c:pt idx="844">
                  <c:v>11.299999999999955</c:v>
                </c:pt>
                <c:pt idx="845">
                  <c:v>11.799999999999955</c:v>
                </c:pt>
                <c:pt idx="846">
                  <c:v>11.399999999999977</c:v>
                </c:pt>
                <c:pt idx="847">
                  <c:v>11.699999999999932</c:v>
                </c:pt>
                <c:pt idx="848">
                  <c:v>11.5</c:v>
                </c:pt>
                <c:pt idx="849">
                  <c:v>11.899999999999977</c:v>
                </c:pt>
                <c:pt idx="850">
                  <c:v>11.5</c:v>
                </c:pt>
                <c:pt idx="851">
                  <c:v>11.600000000000023</c:v>
                </c:pt>
                <c:pt idx="852">
                  <c:v>11.600000000000023</c:v>
                </c:pt>
                <c:pt idx="853">
                  <c:v>11.299999999999955</c:v>
                </c:pt>
                <c:pt idx="854">
                  <c:v>11.5</c:v>
                </c:pt>
                <c:pt idx="855">
                  <c:v>11.399999999999977</c:v>
                </c:pt>
                <c:pt idx="856">
                  <c:v>11.299999999999955</c:v>
                </c:pt>
                <c:pt idx="857">
                  <c:v>11.299999999999955</c:v>
                </c:pt>
                <c:pt idx="858">
                  <c:v>11.5</c:v>
                </c:pt>
                <c:pt idx="859">
                  <c:v>10.899999999999977</c:v>
                </c:pt>
                <c:pt idx="860">
                  <c:v>11.399999999999977</c:v>
                </c:pt>
                <c:pt idx="861">
                  <c:v>11.100000000000023</c:v>
                </c:pt>
                <c:pt idx="862">
                  <c:v>11.199999999999932</c:v>
                </c:pt>
                <c:pt idx="863">
                  <c:v>11.100000000000023</c:v>
                </c:pt>
                <c:pt idx="864">
                  <c:v>11.5</c:v>
                </c:pt>
                <c:pt idx="865">
                  <c:v>11.100000000000023</c:v>
                </c:pt>
                <c:pt idx="866">
                  <c:v>10.899999999999977</c:v>
                </c:pt>
                <c:pt idx="867">
                  <c:v>10.799999999999955</c:v>
                </c:pt>
                <c:pt idx="868">
                  <c:v>10.799999999999955</c:v>
                </c:pt>
                <c:pt idx="869">
                  <c:v>10.699999999999932</c:v>
                </c:pt>
                <c:pt idx="870">
                  <c:v>10.399999999999977</c:v>
                </c:pt>
                <c:pt idx="871">
                  <c:v>10.600000000000023</c:v>
                </c:pt>
                <c:pt idx="872">
                  <c:v>10.699999999999932</c:v>
                </c:pt>
                <c:pt idx="873">
                  <c:v>11.100000000000023</c:v>
                </c:pt>
                <c:pt idx="874">
                  <c:v>10.699999999999932</c:v>
                </c:pt>
                <c:pt idx="875">
                  <c:v>10.699999999999932</c:v>
                </c:pt>
                <c:pt idx="876">
                  <c:v>10.799999999999955</c:v>
                </c:pt>
                <c:pt idx="877">
                  <c:v>10.600000000000023</c:v>
                </c:pt>
                <c:pt idx="878">
                  <c:v>10.799999999999955</c:v>
                </c:pt>
                <c:pt idx="879">
                  <c:v>10.699999999999932</c:v>
                </c:pt>
                <c:pt idx="880">
                  <c:v>10.5</c:v>
                </c:pt>
                <c:pt idx="881">
                  <c:v>10.399999999999977</c:v>
                </c:pt>
                <c:pt idx="882">
                  <c:v>10.699999999999932</c:v>
                </c:pt>
                <c:pt idx="883">
                  <c:v>10.600000000000023</c:v>
                </c:pt>
                <c:pt idx="884">
                  <c:v>10.600000000000023</c:v>
                </c:pt>
                <c:pt idx="885">
                  <c:v>10.5</c:v>
                </c:pt>
                <c:pt idx="886">
                  <c:v>10.600000000000023</c:v>
                </c:pt>
                <c:pt idx="887">
                  <c:v>10.5</c:v>
                </c:pt>
                <c:pt idx="888">
                  <c:v>10.5</c:v>
                </c:pt>
                <c:pt idx="889">
                  <c:v>10.399999999999977</c:v>
                </c:pt>
                <c:pt idx="890">
                  <c:v>10.5</c:v>
                </c:pt>
                <c:pt idx="891">
                  <c:v>10</c:v>
                </c:pt>
                <c:pt idx="892">
                  <c:v>10</c:v>
                </c:pt>
                <c:pt idx="893">
                  <c:v>10.299999999999955</c:v>
                </c:pt>
                <c:pt idx="894">
                  <c:v>10</c:v>
                </c:pt>
                <c:pt idx="895">
                  <c:v>9.8999999999999773</c:v>
                </c:pt>
                <c:pt idx="896">
                  <c:v>10.199999999999932</c:v>
                </c:pt>
                <c:pt idx="897">
                  <c:v>10.199999999999932</c:v>
                </c:pt>
                <c:pt idx="898">
                  <c:v>10.199999999999932</c:v>
                </c:pt>
                <c:pt idx="899">
                  <c:v>10.100000000000023</c:v>
                </c:pt>
                <c:pt idx="900">
                  <c:v>9.7999999999999545</c:v>
                </c:pt>
                <c:pt idx="901">
                  <c:v>9.5</c:v>
                </c:pt>
                <c:pt idx="902">
                  <c:v>10</c:v>
                </c:pt>
                <c:pt idx="903">
                  <c:v>9.8999999999999773</c:v>
                </c:pt>
                <c:pt idx="904">
                  <c:v>9.7999999999999545</c:v>
                </c:pt>
                <c:pt idx="905">
                  <c:v>10</c:v>
                </c:pt>
                <c:pt idx="906">
                  <c:v>10</c:v>
                </c:pt>
                <c:pt idx="907">
                  <c:v>10</c:v>
                </c:pt>
                <c:pt idx="908">
                  <c:v>9.6999999999999318</c:v>
                </c:pt>
                <c:pt idx="909">
                  <c:v>9.6999999999999318</c:v>
                </c:pt>
                <c:pt idx="910">
                  <c:v>9.6000000000000227</c:v>
                </c:pt>
                <c:pt idx="911">
                  <c:v>9.5</c:v>
                </c:pt>
                <c:pt idx="912">
                  <c:v>9.3999999999999773</c:v>
                </c:pt>
                <c:pt idx="913">
                  <c:v>9.5</c:v>
                </c:pt>
                <c:pt idx="914">
                  <c:v>9.1999999999999318</c:v>
                </c:pt>
                <c:pt idx="915">
                  <c:v>9.1000000000000227</c:v>
                </c:pt>
                <c:pt idx="916">
                  <c:v>9.3999999999999773</c:v>
                </c:pt>
                <c:pt idx="917">
                  <c:v>9.2999999999999545</c:v>
                </c:pt>
                <c:pt idx="918">
                  <c:v>9.1999999999999318</c:v>
                </c:pt>
                <c:pt idx="919">
                  <c:v>9</c:v>
                </c:pt>
                <c:pt idx="920">
                  <c:v>9.5</c:v>
                </c:pt>
                <c:pt idx="921">
                  <c:v>8.8999999999999773</c:v>
                </c:pt>
                <c:pt idx="922">
                  <c:v>9.3999999999999773</c:v>
                </c:pt>
                <c:pt idx="923">
                  <c:v>9</c:v>
                </c:pt>
                <c:pt idx="924">
                  <c:v>8.7999999999999545</c:v>
                </c:pt>
                <c:pt idx="925">
                  <c:v>9.1999999999999318</c:v>
                </c:pt>
                <c:pt idx="926">
                  <c:v>9.1999999999999318</c:v>
                </c:pt>
                <c:pt idx="927">
                  <c:v>8.8999999999999773</c:v>
                </c:pt>
                <c:pt idx="928">
                  <c:v>9.3999999999999773</c:v>
                </c:pt>
                <c:pt idx="929">
                  <c:v>9.2999999999999545</c:v>
                </c:pt>
                <c:pt idx="930">
                  <c:v>9.1999999999999318</c:v>
                </c:pt>
                <c:pt idx="931">
                  <c:v>9.1999999999999318</c:v>
                </c:pt>
                <c:pt idx="932">
                  <c:v>8.8999999999999773</c:v>
                </c:pt>
                <c:pt idx="933">
                  <c:v>9.2999999999999545</c:v>
                </c:pt>
                <c:pt idx="934">
                  <c:v>9.1999999999999318</c:v>
                </c:pt>
                <c:pt idx="935">
                  <c:v>9</c:v>
                </c:pt>
                <c:pt idx="936">
                  <c:v>9.1999999999999318</c:v>
                </c:pt>
                <c:pt idx="937">
                  <c:v>9.1000000000000227</c:v>
                </c:pt>
                <c:pt idx="938">
                  <c:v>9</c:v>
                </c:pt>
                <c:pt idx="939">
                  <c:v>9</c:v>
                </c:pt>
                <c:pt idx="940">
                  <c:v>9</c:v>
                </c:pt>
                <c:pt idx="941">
                  <c:v>9.1999999999999318</c:v>
                </c:pt>
                <c:pt idx="942">
                  <c:v>9</c:v>
                </c:pt>
                <c:pt idx="943">
                  <c:v>8.6000000000000227</c:v>
                </c:pt>
                <c:pt idx="944">
                  <c:v>8.6000000000000227</c:v>
                </c:pt>
                <c:pt idx="945">
                  <c:v>8.7999999999999545</c:v>
                </c:pt>
                <c:pt idx="946">
                  <c:v>8.5</c:v>
                </c:pt>
                <c:pt idx="947">
                  <c:v>8.7999999999999545</c:v>
                </c:pt>
                <c:pt idx="948">
                  <c:v>8.1000000000000227</c:v>
                </c:pt>
                <c:pt idx="949">
                  <c:v>8.3999999999999773</c:v>
                </c:pt>
                <c:pt idx="950">
                  <c:v>8.6999999999999318</c:v>
                </c:pt>
                <c:pt idx="951">
                  <c:v>8.2999999999999545</c:v>
                </c:pt>
                <c:pt idx="952">
                  <c:v>8.5</c:v>
                </c:pt>
                <c:pt idx="953">
                  <c:v>8.3999999999999773</c:v>
                </c:pt>
                <c:pt idx="954">
                  <c:v>8.2999999999999545</c:v>
                </c:pt>
                <c:pt idx="955">
                  <c:v>8.3999999999999773</c:v>
                </c:pt>
                <c:pt idx="956">
                  <c:v>8.3999999999999773</c:v>
                </c:pt>
                <c:pt idx="957">
                  <c:v>8.1000000000000227</c:v>
                </c:pt>
                <c:pt idx="958">
                  <c:v>7.8999999999999773</c:v>
                </c:pt>
                <c:pt idx="959">
                  <c:v>8</c:v>
                </c:pt>
                <c:pt idx="960">
                  <c:v>8.2999999999999545</c:v>
                </c:pt>
                <c:pt idx="961">
                  <c:v>8.2999999999999545</c:v>
                </c:pt>
                <c:pt idx="962">
                  <c:v>8</c:v>
                </c:pt>
                <c:pt idx="963">
                  <c:v>8.1000000000000227</c:v>
                </c:pt>
                <c:pt idx="964">
                  <c:v>8.1999999999999318</c:v>
                </c:pt>
                <c:pt idx="965">
                  <c:v>7.7999999999999545</c:v>
                </c:pt>
                <c:pt idx="966">
                  <c:v>8.1999999999999318</c:v>
                </c:pt>
                <c:pt idx="967">
                  <c:v>8</c:v>
                </c:pt>
                <c:pt idx="968">
                  <c:v>8</c:v>
                </c:pt>
                <c:pt idx="969">
                  <c:v>7.6999999999999318</c:v>
                </c:pt>
                <c:pt idx="970">
                  <c:v>8.1000000000000227</c:v>
                </c:pt>
                <c:pt idx="971">
                  <c:v>7.7999999999999545</c:v>
                </c:pt>
                <c:pt idx="972">
                  <c:v>7.8999999999999773</c:v>
                </c:pt>
                <c:pt idx="973">
                  <c:v>7.7999999999999545</c:v>
                </c:pt>
                <c:pt idx="974">
                  <c:v>7.8999999999999773</c:v>
                </c:pt>
                <c:pt idx="975">
                  <c:v>7.6000000000000227</c:v>
                </c:pt>
                <c:pt idx="976">
                  <c:v>7.6000000000000227</c:v>
                </c:pt>
                <c:pt idx="977">
                  <c:v>7.6999999999999318</c:v>
                </c:pt>
                <c:pt idx="978">
                  <c:v>7.8999999999999773</c:v>
                </c:pt>
                <c:pt idx="979">
                  <c:v>7.6999999999999318</c:v>
                </c:pt>
                <c:pt idx="980">
                  <c:v>7.8999999999999773</c:v>
                </c:pt>
                <c:pt idx="981">
                  <c:v>7.5</c:v>
                </c:pt>
                <c:pt idx="982">
                  <c:v>7.7999999999999545</c:v>
                </c:pt>
                <c:pt idx="983">
                  <c:v>7.6999999999999318</c:v>
                </c:pt>
                <c:pt idx="984">
                  <c:v>7.3999999999999773</c:v>
                </c:pt>
                <c:pt idx="985">
                  <c:v>7.6000000000000227</c:v>
                </c:pt>
                <c:pt idx="986">
                  <c:v>7.2999999999999545</c:v>
                </c:pt>
                <c:pt idx="987">
                  <c:v>7.1999999999999318</c:v>
                </c:pt>
                <c:pt idx="988">
                  <c:v>7.3999999999999773</c:v>
                </c:pt>
                <c:pt idx="989">
                  <c:v>7.3999999999999773</c:v>
                </c:pt>
                <c:pt idx="990">
                  <c:v>7.1999999999999318</c:v>
                </c:pt>
                <c:pt idx="991">
                  <c:v>7.3999999999999773</c:v>
                </c:pt>
                <c:pt idx="992">
                  <c:v>7.2999999999999545</c:v>
                </c:pt>
                <c:pt idx="993">
                  <c:v>7.2999999999999545</c:v>
                </c:pt>
                <c:pt idx="994">
                  <c:v>7.3999999999999773</c:v>
                </c:pt>
                <c:pt idx="995">
                  <c:v>7.1000000000000227</c:v>
                </c:pt>
                <c:pt idx="996">
                  <c:v>7.1999999999999318</c:v>
                </c:pt>
                <c:pt idx="997">
                  <c:v>7.3999999999999773</c:v>
                </c:pt>
                <c:pt idx="998">
                  <c:v>7.1000000000000227</c:v>
                </c:pt>
                <c:pt idx="999">
                  <c:v>7.6000000000000227</c:v>
                </c:pt>
                <c:pt idx="1000">
                  <c:v>7.1000000000000227</c:v>
                </c:pt>
                <c:pt idx="1001">
                  <c:v>7.1000000000000227</c:v>
                </c:pt>
                <c:pt idx="1002">
                  <c:v>7.1000000000000227</c:v>
                </c:pt>
                <c:pt idx="1003">
                  <c:v>7.3999999999999773</c:v>
                </c:pt>
                <c:pt idx="1004">
                  <c:v>7.2999999999999545</c:v>
                </c:pt>
                <c:pt idx="1005">
                  <c:v>7.1999999999999318</c:v>
                </c:pt>
                <c:pt idx="1006">
                  <c:v>7.2999999999999545</c:v>
                </c:pt>
                <c:pt idx="1007">
                  <c:v>7</c:v>
                </c:pt>
                <c:pt idx="1008">
                  <c:v>7</c:v>
                </c:pt>
                <c:pt idx="1009">
                  <c:v>6.7999999999999545</c:v>
                </c:pt>
                <c:pt idx="1010">
                  <c:v>7</c:v>
                </c:pt>
                <c:pt idx="1011">
                  <c:v>7.1000000000000227</c:v>
                </c:pt>
                <c:pt idx="1012">
                  <c:v>6.7999999999999545</c:v>
                </c:pt>
                <c:pt idx="1013">
                  <c:v>6.5</c:v>
                </c:pt>
                <c:pt idx="1014">
                  <c:v>6.7999999999999545</c:v>
                </c:pt>
                <c:pt idx="1015">
                  <c:v>6.2999999999999545</c:v>
                </c:pt>
                <c:pt idx="1016">
                  <c:v>6.3999999999999773</c:v>
                </c:pt>
                <c:pt idx="1017">
                  <c:v>6.6999999999999318</c:v>
                </c:pt>
                <c:pt idx="1018">
                  <c:v>6.5</c:v>
                </c:pt>
                <c:pt idx="1019">
                  <c:v>6.6000000000000227</c:v>
                </c:pt>
                <c:pt idx="1020">
                  <c:v>6.6000000000000227</c:v>
                </c:pt>
                <c:pt idx="1021">
                  <c:v>6.5</c:v>
                </c:pt>
                <c:pt idx="1022">
                  <c:v>6.3999999999999773</c:v>
                </c:pt>
                <c:pt idx="1023">
                  <c:v>6.6000000000000227</c:v>
                </c:pt>
                <c:pt idx="1024">
                  <c:v>6.2999999999999545</c:v>
                </c:pt>
                <c:pt idx="1025">
                  <c:v>6.2999999999999545</c:v>
                </c:pt>
                <c:pt idx="1026">
                  <c:v>6.1999999999999318</c:v>
                </c:pt>
                <c:pt idx="1027">
                  <c:v>6.2999999999999545</c:v>
                </c:pt>
                <c:pt idx="1028">
                  <c:v>5.8999999999999773</c:v>
                </c:pt>
                <c:pt idx="1029">
                  <c:v>6.1000000000000227</c:v>
                </c:pt>
                <c:pt idx="1030">
                  <c:v>6.5</c:v>
                </c:pt>
                <c:pt idx="1031">
                  <c:v>6.5</c:v>
                </c:pt>
                <c:pt idx="1032">
                  <c:v>6.3999999999999773</c:v>
                </c:pt>
                <c:pt idx="1033">
                  <c:v>6.1999999999999318</c:v>
                </c:pt>
                <c:pt idx="1034">
                  <c:v>6.1000000000000227</c:v>
                </c:pt>
                <c:pt idx="1035">
                  <c:v>5.8999999999999773</c:v>
                </c:pt>
                <c:pt idx="1036">
                  <c:v>6</c:v>
                </c:pt>
                <c:pt idx="1037">
                  <c:v>6</c:v>
                </c:pt>
                <c:pt idx="1038">
                  <c:v>5.8999999999999773</c:v>
                </c:pt>
                <c:pt idx="1039">
                  <c:v>5.6999999999999318</c:v>
                </c:pt>
                <c:pt idx="1040">
                  <c:v>6.1999999999999318</c:v>
                </c:pt>
                <c:pt idx="1041">
                  <c:v>5.7999999999999545</c:v>
                </c:pt>
                <c:pt idx="1042">
                  <c:v>5.6999999999999318</c:v>
                </c:pt>
                <c:pt idx="1043">
                  <c:v>5.7999999999999545</c:v>
                </c:pt>
                <c:pt idx="1044">
                  <c:v>5.6000000000000227</c:v>
                </c:pt>
                <c:pt idx="1045">
                  <c:v>5.7999999999999545</c:v>
                </c:pt>
                <c:pt idx="1046">
                  <c:v>5.6999999999999318</c:v>
                </c:pt>
                <c:pt idx="1047">
                  <c:v>5.7999999999999545</c:v>
                </c:pt>
                <c:pt idx="1048">
                  <c:v>5.6000000000000227</c:v>
                </c:pt>
                <c:pt idx="1049">
                  <c:v>5.6000000000000227</c:v>
                </c:pt>
                <c:pt idx="1050">
                  <c:v>5.6999999999999318</c:v>
                </c:pt>
                <c:pt idx="1051">
                  <c:v>5.6000000000000227</c:v>
                </c:pt>
                <c:pt idx="1052">
                  <c:v>5.6999999999999318</c:v>
                </c:pt>
                <c:pt idx="1053">
                  <c:v>5.3999999999999773</c:v>
                </c:pt>
                <c:pt idx="1054">
                  <c:v>5.6999999999999318</c:v>
                </c:pt>
                <c:pt idx="1055">
                  <c:v>5.3999999999999773</c:v>
                </c:pt>
                <c:pt idx="1056">
                  <c:v>5.3999999999999773</c:v>
                </c:pt>
                <c:pt idx="1057">
                  <c:v>5.6000000000000227</c:v>
                </c:pt>
                <c:pt idx="1058">
                  <c:v>5.3999999999999773</c:v>
                </c:pt>
                <c:pt idx="1059">
                  <c:v>5.2999999999999545</c:v>
                </c:pt>
                <c:pt idx="1060">
                  <c:v>5.1999999999999318</c:v>
                </c:pt>
                <c:pt idx="1061">
                  <c:v>5.2999999999999545</c:v>
                </c:pt>
                <c:pt idx="1062">
                  <c:v>5.5</c:v>
                </c:pt>
                <c:pt idx="1063">
                  <c:v>5.1999999999999318</c:v>
                </c:pt>
                <c:pt idx="1064">
                  <c:v>5</c:v>
                </c:pt>
                <c:pt idx="1065">
                  <c:v>5.1000000000000227</c:v>
                </c:pt>
                <c:pt idx="1066">
                  <c:v>4.7999999999999545</c:v>
                </c:pt>
                <c:pt idx="1067">
                  <c:v>4.7999999999999545</c:v>
                </c:pt>
                <c:pt idx="1068">
                  <c:v>5.2999999999999545</c:v>
                </c:pt>
                <c:pt idx="1069">
                  <c:v>4.8999999999999773</c:v>
                </c:pt>
                <c:pt idx="1070">
                  <c:v>4.8999999999999773</c:v>
                </c:pt>
                <c:pt idx="1071">
                  <c:v>5.1000000000000227</c:v>
                </c:pt>
                <c:pt idx="1072">
                  <c:v>4.8999999999999773</c:v>
                </c:pt>
                <c:pt idx="1073">
                  <c:v>4.6999999999999318</c:v>
                </c:pt>
                <c:pt idx="1074">
                  <c:v>5.1000000000000227</c:v>
                </c:pt>
                <c:pt idx="1075">
                  <c:v>5.1000000000000227</c:v>
                </c:pt>
                <c:pt idx="1076">
                  <c:v>4.6999999999999318</c:v>
                </c:pt>
                <c:pt idx="1077">
                  <c:v>5</c:v>
                </c:pt>
                <c:pt idx="1078">
                  <c:v>4.7999999999999545</c:v>
                </c:pt>
                <c:pt idx="1079">
                  <c:v>4.7999999999999545</c:v>
                </c:pt>
                <c:pt idx="1080">
                  <c:v>4.7999999999999545</c:v>
                </c:pt>
                <c:pt idx="1081">
                  <c:v>4.7999999999999545</c:v>
                </c:pt>
                <c:pt idx="1082">
                  <c:v>4.7999999999999545</c:v>
                </c:pt>
                <c:pt idx="1083">
                  <c:v>4.5</c:v>
                </c:pt>
                <c:pt idx="1084">
                  <c:v>5</c:v>
                </c:pt>
                <c:pt idx="1085">
                  <c:v>4.6999999999999318</c:v>
                </c:pt>
                <c:pt idx="1086">
                  <c:v>4.5</c:v>
                </c:pt>
                <c:pt idx="1087">
                  <c:v>4.7999999999999545</c:v>
                </c:pt>
                <c:pt idx="1088">
                  <c:v>4.5</c:v>
                </c:pt>
                <c:pt idx="1089">
                  <c:v>4.6000000000000227</c:v>
                </c:pt>
                <c:pt idx="1090">
                  <c:v>4.6000000000000227</c:v>
                </c:pt>
                <c:pt idx="1091">
                  <c:v>4.5</c:v>
                </c:pt>
                <c:pt idx="1092">
                  <c:v>4.3999999999999773</c:v>
                </c:pt>
                <c:pt idx="1093">
                  <c:v>4.5</c:v>
                </c:pt>
                <c:pt idx="1094">
                  <c:v>4.6000000000000227</c:v>
                </c:pt>
                <c:pt idx="1095">
                  <c:v>4.1999999999999318</c:v>
                </c:pt>
                <c:pt idx="1096">
                  <c:v>4.1000000000000227</c:v>
                </c:pt>
                <c:pt idx="1097">
                  <c:v>4.1000000000000227</c:v>
                </c:pt>
                <c:pt idx="1098">
                  <c:v>4.3999999999999773</c:v>
                </c:pt>
                <c:pt idx="1099">
                  <c:v>3.8999999999999773</c:v>
                </c:pt>
                <c:pt idx="1100">
                  <c:v>4.1000000000000227</c:v>
                </c:pt>
                <c:pt idx="1101">
                  <c:v>4.2999999999999545</c:v>
                </c:pt>
                <c:pt idx="1102">
                  <c:v>4</c:v>
                </c:pt>
                <c:pt idx="1103">
                  <c:v>4</c:v>
                </c:pt>
                <c:pt idx="1104">
                  <c:v>3.8999999999999773</c:v>
                </c:pt>
                <c:pt idx="1105">
                  <c:v>4</c:v>
                </c:pt>
                <c:pt idx="1106">
                  <c:v>3.8999999999999773</c:v>
                </c:pt>
                <c:pt idx="1107">
                  <c:v>3.7999999999999545</c:v>
                </c:pt>
                <c:pt idx="1108">
                  <c:v>3.6999999999999318</c:v>
                </c:pt>
                <c:pt idx="1109">
                  <c:v>3.7999999999999545</c:v>
                </c:pt>
                <c:pt idx="1110">
                  <c:v>3.7999999999999545</c:v>
                </c:pt>
                <c:pt idx="1111">
                  <c:v>3.6999999999999318</c:v>
                </c:pt>
                <c:pt idx="1112">
                  <c:v>3.7999999999999545</c:v>
                </c:pt>
                <c:pt idx="1113">
                  <c:v>3.6999999999999318</c:v>
                </c:pt>
                <c:pt idx="1114">
                  <c:v>3.6000000000000227</c:v>
                </c:pt>
                <c:pt idx="1115">
                  <c:v>3.6000000000000227</c:v>
                </c:pt>
                <c:pt idx="1116">
                  <c:v>3.5</c:v>
                </c:pt>
                <c:pt idx="1117">
                  <c:v>3.6000000000000227</c:v>
                </c:pt>
                <c:pt idx="1118">
                  <c:v>3.6999999999999318</c:v>
                </c:pt>
                <c:pt idx="1119">
                  <c:v>3.6000000000000227</c:v>
                </c:pt>
                <c:pt idx="1120">
                  <c:v>3.5</c:v>
                </c:pt>
                <c:pt idx="1121">
                  <c:v>3.5</c:v>
                </c:pt>
                <c:pt idx="1122">
                  <c:v>3.3999999999999773</c:v>
                </c:pt>
                <c:pt idx="1123">
                  <c:v>3.3999999999999773</c:v>
                </c:pt>
                <c:pt idx="1124">
                  <c:v>3.6999999999999318</c:v>
                </c:pt>
                <c:pt idx="1125">
                  <c:v>3.2999999999999545</c:v>
                </c:pt>
                <c:pt idx="1126">
                  <c:v>3.3999999999999773</c:v>
                </c:pt>
                <c:pt idx="1127">
                  <c:v>3.1000000000000227</c:v>
                </c:pt>
                <c:pt idx="1128">
                  <c:v>3</c:v>
                </c:pt>
                <c:pt idx="1129">
                  <c:v>3.6999999999999318</c:v>
                </c:pt>
                <c:pt idx="1130">
                  <c:v>3.1000000000000227</c:v>
                </c:pt>
                <c:pt idx="1131">
                  <c:v>3.2999999999999545</c:v>
                </c:pt>
                <c:pt idx="1132">
                  <c:v>3.3999999999999773</c:v>
                </c:pt>
                <c:pt idx="1133">
                  <c:v>3.1000000000000227</c:v>
                </c:pt>
                <c:pt idx="1134">
                  <c:v>3.3999999999999773</c:v>
                </c:pt>
                <c:pt idx="1135">
                  <c:v>3.3999999999999773</c:v>
                </c:pt>
                <c:pt idx="1136">
                  <c:v>3.2999999999999545</c:v>
                </c:pt>
                <c:pt idx="1137">
                  <c:v>3.3999999999999773</c:v>
                </c:pt>
                <c:pt idx="1138">
                  <c:v>3.1000000000000227</c:v>
                </c:pt>
                <c:pt idx="1139">
                  <c:v>3.1999999999999318</c:v>
                </c:pt>
                <c:pt idx="1140">
                  <c:v>3.1999999999999318</c:v>
                </c:pt>
                <c:pt idx="1141">
                  <c:v>3</c:v>
                </c:pt>
                <c:pt idx="1142">
                  <c:v>3</c:v>
                </c:pt>
                <c:pt idx="1143">
                  <c:v>2.7999999999999545</c:v>
                </c:pt>
                <c:pt idx="1144">
                  <c:v>2.6999999999999318</c:v>
                </c:pt>
                <c:pt idx="1145">
                  <c:v>2.7999999999999545</c:v>
                </c:pt>
                <c:pt idx="1146">
                  <c:v>2.7999999999999545</c:v>
                </c:pt>
                <c:pt idx="1147">
                  <c:v>2.7999999999999545</c:v>
                </c:pt>
                <c:pt idx="1148">
                  <c:v>2.5</c:v>
                </c:pt>
                <c:pt idx="1149">
                  <c:v>2.6000000000000227</c:v>
                </c:pt>
                <c:pt idx="1150">
                  <c:v>2.3999999999999773</c:v>
                </c:pt>
                <c:pt idx="1151">
                  <c:v>2.6999999999999318</c:v>
                </c:pt>
                <c:pt idx="1152">
                  <c:v>2.6000000000000227</c:v>
                </c:pt>
                <c:pt idx="1153">
                  <c:v>2.6000000000000227</c:v>
                </c:pt>
                <c:pt idx="1154">
                  <c:v>2.6000000000000227</c:v>
                </c:pt>
                <c:pt idx="1155">
                  <c:v>2.6000000000000227</c:v>
                </c:pt>
                <c:pt idx="1156">
                  <c:v>2.6999999999999318</c:v>
                </c:pt>
                <c:pt idx="1157">
                  <c:v>2.5</c:v>
                </c:pt>
                <c:pt idx="1158">
                  <c:v>2.5</c:v>
                </c:pt>
                <c:pt idx="1159">
                  <c:v>2.3999999999999773</c:v>
                </c:pt>
                <c:pt idx="1160">
                  <c:v>2.2999999999999545</c:v>
                </c:pt>
                <c:pt idx="1161">
                  <c:v>2.3999999999999773</c:v>
                </c:pt>
                <c:pt idx="1162">
                  <c:v>2.3999999999999773</c:v>
                </c:pt>
                <c:pt idx="1163">
                  <c:v>2.3999999999999773</c:v>
                </c:pt>
                <c:pt idx="1164">
                  <c:v>2.1000000000000227</c:v>
                </c:pt>
                <c:pt idx="1165">
                  <c:v>2.1999999999999318</c:v>
                </c:pt>
                <c:pt idx="1166">
                  <c:v>2.1000000000000227</c:v>
                </c:pt>
                <c:pt idx="1167">
                  <c:v>2.3999999999999773</c:v>
                </c:pt>
                <c:pt idx="1168">
                  <c:v>2</c:v>
                </c:pt>
                <c:pt idx="1169">
                  <c:v>2.3999999999999773</c:v>
                </c:pt>
                <c:pt idx="1170">
                  <c:v>1.7999999999999545</c:v>
                </c:pt>
                <c:pt idx="1171">
                  <c:v>1.8999999999999773</c:v>
                </c:pt>
                <c:pt idx="1172">
                  <c:v>2.3999999999999773</c:v>
                </c:pt>
                <c:pt idx="1173">
                  <c:v>2</c:v>
                </c:pt>
                <c:pt idx="1174">
                  <c:v>1.7999999999999545</c:v>
                </c:pt>
                <c:pt idx="1175">
                  <c:v>1.8999999999999773</c:v>
                </c:pt>
                <c:pt idx="1176">
                  <c:v>1.7999999999999545</c:v>
                </c:pt>
                <c:pt idx="1177">
                  <c:v>1.6999999999999318</c:v>
                </c:pt>
                <c:pt idx="1178">
                  <c:v>1.5</c:v>
                </c:pt>
                <c:pt idx="1179">
                  <c:v>1.6000000000000227</c:v>
                </c:pt>
                <c:pt idx="1180">
                  <c:v>1.6000000000000227</c:v>
                </c:pt>
                <c:pt idx="1181">
                  <c:v>1.2999999999999545</c:v>
                </c:pt>
                <c:pt idx="1182">
                  <c:v>1.1000000000000227</c:v>
                </c:pt>
                <c:pt idx="1183">
                  <c:v>1.3999999999999773</c:v>
                </c:pt>
                <c:pt idx="1184">
                  <c:v>1.3999999999999773</c:v>
                </c:pt>
                <c:pt idx="1185">
                  <c:v>1.1000000000000227</c:v>
                </c:pt>
                <c:pt idx="1186">
                  <c:v>1.1000000000000227</c:v>
                </c:pt>
                <c:pt idx="1187">
                  <c:v>1.6999999999999318</c:v>
                </c:pt>
                <c:pt idx="1188">
                  <c:v>1.3999999999999773</c:v>
                </c:pt>
                <c:pt idx="1189">
                  <c:v>1.1999999999999318</c:v>
                </c:pt>
                <c:pt idx="1190">
                  <c:v>1</c:v>
                </c:pt>
                <c:pt idx="1191">
                  <c:v>1.1999999999999318</c:v>
                </c:pt>
                <c:pt idx="1192">
                  <c:v>1.2999999999999545</c:v>
                </c:pt>
                <c:pt idx="1193">
                  <c:v>1</c:v>
                </c:pt>
                <c:pt idx="1194">
                  <c:v>0.89999999999997726</c:v>
                </c:pt>
                <c:pt idx="1195">
                  <c:v>1</c:v>
                </c:pt>
                <c:pt idx="1196">
                  <c:v>1.1999999999999318</c:v>
                </c:pt>
                <c:pt idx="1197">
                  <c:v>1</c:v>
                </c:pt>
                <c:pt idx="1198">
                  <c:v>1.1000000000000227</c:v>
                </c:pt>
                <c:pt idx="1199">
                  <c:v>0.89999999999997726</c:v>
                </c:pt>
                <c:pt idx="1200">
                  <c:v>1.1999999999999318</c:v>
                </c:pt>
                <c:pt idx="1201">
                  <c:v>1.1000000000000227</c:v>
                </c:pt>
                <c:pt idx="1202">
                  <c:v>1.1000000000000227</c:v>
                </c:pt>
                <c:pt idx="1203">
                  <c:v>1.2999999999999545</c:v>
                </c:pt>
                <c:pt idx="1204">
                  <c:v>0.79999999999995453</c:v>
                </c:pt>
                <c:pt idx="1205">
                  <c:v>1.2999999999999545</c:v>
                </c:pt>
                <c:pt idx="1206">
                  <c:v>1.1000000000000227</c:v>
                </c:pt>
                <c:pt idx="1207">
                  <c:v>0.89999999999997726</c:v>
                </c:pt>
                <c:pt idx="1208">
                  <c:v>1.1000000000000227</c:v>
                </c:pt>
                <c:pt idx="1209">
                  <c:v>1.2999999999999545</c:v>
                </c:pt>
                <c:pt idx="1210">
                  <c:v>0.79999999999995453</c:v>
                </c:pt>
                <c:pt idx="1211">
                  <c:v>1.1000000000000227</c:v>
                </c:pt>
                <c:pt idx="1212">
                  <c:v>0.79999999999995453</c:v>
                </c:pt>
                <c:pt idx="1213">
                  <c:v>1.1000000000000227</c:v>
                </c:pt>
                <c:pt idx="1214">
                  <c:v>0.89999999999997726</c:v>
                </c:pt>
                <c:pt idx="1215">
                  <c:v>0.79999999999995453</c:v>
                </c:pt>
                <c:pt idx="1216">
                  <c:v>0.79999999999995453</c:v>
                </c:pt>
                <c:pt idx="1217">
                  <c:v>0.60000000000002274</c:v>
                </c:pt>
                <c:pt idx="1218">
                  <c:v>0.69999999999993179</c:v>
                </c:pt>
                <c:pt idx="1219">
                  <c:v>0.79999999999995453</c:v>
                </c:pt>
                <c:pt idx="1220">
                  <c:v>0.5</c:v>
                </c:pt>
                <c:pt idx="1221">
                  <c:v>0.5</c:v>
                </c:pt>
                <c:pt idx="1222">
                  <c:v>0.60000000000002274</c:v>
                </c:pt>
                <c:pt idx="1223">
                  <c:v>0.5</c:v>
                </c:pt>
                <c:pt idx="1224">
                  <c:v>0.5</c:v>
                </c:pt>
                <c:pt idx="1225">
                  <c:v>0.69999999999993179</c:v>
                </c:pt>
                <c:pt idx="1226">
                  <c:v>0.5</c:v>
                </c:pt>
                <c:pt idx="1227">
                  <c:v>0.29999999999995453</c:v>
                </c:pt>
                <c:pt idx="1228">
                  <c:v>0.60000000000002274</c:v>
                </c:pt>
                <c:pt idx="1229">
                  <c:v>0.29999999999995453</c:v>
                </c:pt>
                <c:pt idx="1230">
                  <c:v>0.5</c:v>
                </c:pt>
                <c:pt idx="1231">
                  <c:v>0.5</c:v>
                </c:pt>
                <c:pt idx="1232">
                  <c:v>0.29999999999995453</c:v>
                </c:pt>
                <c:pt idx="1233">
                  <c:v>0.19999999999993179</c:v>
                </c:pt>
                <c:pt idx="1234">
                  <c:v>0.19999999999993179</c:v>
                </c:pt>
                <c:pt idx="1235">
                  <c:v>0.29999999999995453</c:v>
                </c:pt>
                <c:pt idx="1236">
                  <c:v>-0.20000000000004547</c:v>
                </c:pt>
                <c:pt idx="1237">
                  <c:v>-0.20000000000004547</c:v>
                </c:pt>
                <c:pt idx="1238">
                  <c:v>-0.20000000000004547</c:v>
                </c:pt>
                <c:pt idx="1239">
                  <c:v>0.19999999999993179</c:v>
                </c:pt>
                <c:pt idx="1240">
                  <c:v>0.19999999999993179</c:v>
                </c:pt>
                <c:pt idx="1241">
                  <c:v>0.10000000000002274</c:v>
                </c:pt>
                <c:pt idx="1242">
                  <c:v>0.19999999999993179</c:v>
                </c:pt>
                <c:pt idx="1243">
                  <c:v>-0.10000000000002274</c:v>
                </c:pt>
                <c:pt idx="1244">
                  <c:v>0</c:v>
                </c:pt>
                <c:pt idx="1245">
                  <c:v>-0.39999999999997726</c:v>
                </c:pt>
                <c:pt idx="1246">
                  <c:v>-0.10000000000002274</c:v>
                </c:pt>
                <c:pt idx="1247">
                  <c:v>-0.10000000000002274</c:v>
                </c:pt>
                <c:pt idx="1248">
                  <c:v>-0.5</c:v>
                </c:pt>
                <c:pt idx="1249">
                  <c:v>0</c:v>
                </c:pt>
                <c:pt idx="1250">
                  <c:v>-0.30000000000006821</c:v>
                </c:pt>
                <c:pt idx="1251">
                  <c:v>-0.10000000000002274</c:v>
                </c:pt>
                <c:pt idx="1252">
                  <c:v>-0.39999999999997726</c:v>
                </c:pt>
                <c:pt idx="1253">
                  <c:v>-0.30000000000006821</c:v>
                </c:pt>
                <c:pt idx="1254">
                  <c:v>-0.39999999999997726</c:v>
                </c:pt>
                <c:pt idx="1255">
                  <c:v>-0.10000000000002274</c:v>
                </c:pt>
                <c:pt idx="1256">
                  <c:v>-0.5</c:v>
                </c:pt>
                <c:pt idx="1257">
                  <c:v>-0.39999999999997726</c:v>
                </c:pt>
                <c:pt idx="1258">
                  <c:v>-0.60000000000002274</c:v>
                </c:pt>
                <c:pt idx="1259">
                  <c:v>-0.5</c:v>
                </c:pt>
                <c:pt idx="1260">
                  <c:v>-0.80000000000006821</c:v>
                </c:pt>
                <c:pt idx="1261">
                  <c:v>-0.80000000000006821</c:v>
                </c:pt>
                <c:pt idx="1262">
                  <c:v>-0.5</c:v>
                </c:pt>
                <c:pt idx="1263">
                  <c:v>-0.5</c:v>
                </c:pt>
                <c:pt idx="1264">
                  <c:v>-0.70000000000004547</c:v>
                </c:pt>
                <c:pt idx="1265">
                  <c:v>-0.60000000000002274</c:v>
                </c:pt>
                <c:pt idx="1266">
                  <c:v>-0.80000000000006821</c:v>
                </c:pt>
                <c:pt idx="1267">
                  <c:v>-0.89999999999997726</c:v>
                </c:pt>
                <c:pt idx="1268">
                  <c:v>-0.5</c:v>
                </c:pt>
                <c:pt idx="1269">
                  <c:v>-0.5</c:v>
                </c:pt>
                <c:pt idx="1270">
                  <c:v>-0.60000000000002274</c:v>
                </c:pt>
                <c:pt idx="1271">
                  <c:v>-0.80000000000006821</c:v>
                </c:pt>
                <c:pt idx="1272">
                  <c:v>-1.1000000000000227</c:v>
                </c:pt>
                <c:pt idx="1273">
                  <c:v>-0.80000000000006821</c:v>
                </c:pt>
                <c:pt idx="1274">
                  <c:v>-0.89999999999997726</c:v>
                </c:pt>
                <c:pt idx="1275">
                  <c:v>-0.80000000000006821</c:v>
                </c:pt>
                <c:pt idx="1276">
                  <c:v>-1</c:v>
                </c:pt>
                <c:pt idx="1277">
                  <c:v>-0.70000000000004547</c:v>
                </c:pt>
                <c:pt idx="1278">
                  <c:v>-1.1000000000000227</c:v>
                </c:pt>
                <c:pt idx="1279">
                  <c:v>-1.1000000000000227</c:v>
                </c:pt>
                <c:pt idx="1280">
                  <c:v>-1</c:v>
                </c:pt>
                <c:pt idx="1281">
                  <c:v>-1.1000000000000227</c:v>
                </c:pt>
                <c:pt idx="1282">
                  <c:v>-1.2000000000000455</c:v>
                </c:pt>
                <c:pt idx="1283">
                  <c:v>-1.3000000000000682</c:v>
                </c:pt>
                <c:pt idx="1284">
                  <c:v>-1.1000000000000227</c:v>
                </c:pt>
                <c:pt idx="1285">
                  <c:v>-1.2000000000000455</c:v>
                </c:pt>
                <c:pt idx="1286">
                  <c:v>-1.2000000000000455</c:v>
                </c:pt>
                <c:pt idx="1287">
                  <c:v>-1.3000000000000682</c:v>
                </c:pt>
                <c:pt idx="1288">
                  <c:v>-1.2000000000000455</c:v>
                </c:pt>
                <c:pt idx="1289">
                  <c:v>-1.5</c:v>
                </c:pt>
                <c:pt idx="1290">
                  <c:v>-1.1000000000000227</c:v>
                </c:pt>
                <c:pt idx="1291">
                  <c:v>-1.3000000000000682</c:v>
                </c:pt>
                <c:pt idx="1292">
                  <c:v>-1.3000000000000682</c:v>
                </c:pt>
                <c:pt idx="1293">
                  <c:v>-1.6000000000000227</c:v>
                </c:pt>
                <c:pt idx="1294">
                  <c:v>-1.3999999999999773</c:v>
                </c:pt>
                <c:pt idx="1295">
                  <c:v>-1.6000000000000227</c:v>
                </c:pt>
                <c:pt idx="1296">
                  <c:v>-1.3000000000000682</c:v>
                </c:pt>
                <c:pt idx="1297">
                  <c:v>-1.3999999999999773</c:v>
                </c:pt>
                <c:pt idx="1298">
                  <c:v>-1.7000000000000455</c:v>
                </c:pt>
                <c:pt idx="1299">
                  <c:v>-1.7000000000000455</c:v>
                </c:pt>
                <c:pt idx="1300">
                  <c:v>-1.5</c:v>
                </c:pt>
                <c:pt idx="1301">
                  <c:v>-1.5</c:v>
                </c:pt>
                <c:pt idx="1302">
                  <c:v>-1.7000000000000455</c:v>
                </c:pt>
                <c:pt idx="1303">
                  <c:v>-1.8000000000000682</c:v>
                </c:pt>
                <c:pt idx="1304">
                  <c:v>-1.8000000000000682</c:v>
                </c:pt>
                <c:pt idx="1305">
                  <c:v>-1.3999999999999773</c:v>
                </c:pt>
                <c:pt idx="1306">
                  <c:v>-1.8000000000000682</c:v>
                </c:pt>
                <c:pt idx="1307">
                  <c:v>-1.7000000000000455</c:v>
                </c:pt>
                <c:pt idx="1308">
                  <c:v>-1.7000000000000455</c:v>
                </c:pt>
                <c:pt idx="1309">
                  <c:v>-1.8000000000000682</c:v>
                </c:pt>
                <c:pt idx="1310">
                  <c:v>-1.8999999999999773</c:v>
                </c:pt>
                <c:pt idx="1311">
                  <c:v>-1.8999999999999773</c:v>
                </c:pt>
                <c:pt idx="1312">
                  <c:v>-2</c:v>
                </c:pt>
                <c:pt idx="1313">
                  <c:v>-2.1000000000000227</c:v>
                </c:pt>
                <c:pt idx="1314">
                  <c:v>-2.2000000000000455</c:v>
                </c:pt>
                <c:pt idx="1315">
                  <c:v>-2</c:v>
                </c:pt>
                <c:pt idx="1316">
                  <c:v>-1.8000000000000682</c:v>
                </c:pt>
                <c:pt idx="1317">
                  <c:v>-2</c:v>
                </c:pt>
                <c:pt idx="1318">
                  <c:v>-2.1000000000000227</c:v>
                </c:pt>
                <c:pt idx="1319">
                  <c:v>-2.1000000000000227</c:v>
                </c:pt>
                <c:pt idx="1320">
                  <c:v>-2</c:v>
                </c:pt>
                <c:pt idx="1321">
                  <c:v>-2.1000000000000227</c:v>
                </c:pt>
                <c:pt idx="1322">
                  <c:v>-2.2000000000000455</c:v>
                </c:pt>
                <c:pt idx="1323">
                  <c:v>-1.8999999999999773</c:v>
                </c:pt>
                <c:pt idx="1324">
                  <c:v>-2.1000000000000227</c:v>
                </c:pt>
                <c:pt idx="1325">
                  <c:v>-2.2000000000000455</c:v>
                </c:pt>
                <c:pt idx="1326">
                  <c:v>-2.2000000000000455</c:v>
                </c:pt>
                <c:pt idx="1327">
                  <c:v>-2.2000000000000455</c:v>
                </c:pt>
                <c:pt idx="1328">
                  <c:v>-2.2000000000000455</c:v>
                </c:pt>
                <c:pt idx="1329">
                  <c:v>-2.2000000000000455</c:v>
                </c:pt>
                <c:pt idx="1330">
                  <c:v>-2.6000000000000227</c:v>
                </c:pt>
                <c:pt idx="1331">
                  <c:v>-2.1000000000000227</c:v>
                </c:pt>
                <c:pt idx="1332">
                  <c:v>-2.5</c:v>
                </c:pt>
                <c:pt idx="1333">
                  <c:v>-2</c:v>
                </c:pt>
                <c:pt idx="1334">
                  <c:v>-2.1000000000000227</c:v>
                </c:pt>
                <c:pt idx="1335">
                  <c:v>-2.7000000000000455</c:v>
                </c:pt>
                <c:pt idx="1336">
                  <c:v>-2.3999999999999773</c:v>
                </c:pt>
                <c:pt idx="1337">
                  <c:v>-2.6000000000000227</c:v>
                </c:pt>
                <c:pt idx="1338">
                  <c:v>-2.3999999999999773</c:v>
                </c:pt>
                <c:pt idx="1339">
                  <c:v>-2.3999999999999773</c:v>
                </c:pt>
                <c:pt idx="1340">
                  <c:v>-2.7000000000000455</c:v>
                </c:pt>
                <c:pt idx="1341">
                  <c:v>-2.7000000000000455</c:v>
                </c:pt>
                <c:pt idx="1342">
                  <c:v>-2.7000000000000455</c:v>
                </c:pt>
                <c:pt idx="1343">
                  <c:v>-2.7000000000000455</c:v>
                </c:pt>
                <c:pt idx="1344">
                  <c:v>-2.5</c:v>
                </c:pt>
                <c:pt idx="1345">
                  <c:v>-2.7000000000000455</c:v>
                </c:pt>
                <c:pt idx="1346">
                  <c:v>-2.6000000000000227</c:v>
                </c:pt>
                <c:pt idx="1347">
                  <c:v>-2.6000000000000227</c:v>
                </c:pt>
                <c:pt idx="1348">
                  <c:v>-2.3999999999999773</c:v>
                </c:pt>
                <c:pt idx="1349">
                  <c:v>-2.7000000000000455</c:v>
                </c:pt>
                <c:pt idx="1350">
                  <c:v>-2.5</c:v>
                </c:pt>
                <c:pt idx="1351">
                  <c:v>-2.8999999999999773</c:v>
                </c:pt>
                <c:pt idx="1352">
                  <c:v>-2.8000000000000682</c:v>
                </c:pt>
                <c:pt idx="1353">
                  <c:v>-2.8999999999999773</c:v>
                </c:pt>
                <c:pt idx="1354">
                  <c:v>-2.6000000000000227</c:v>
                </c:pt>
                <c:pt idx="1355">
                  <c:v>-2.8000000000000682</c:v>
                </c:pt>
                <c:pt idx="1356">
                  <c:v>-2.7000000000000455</c:v>
                </c:pt>
                <c:pt idx="1357">
                  <c:v>-2.7000000000000455</c:v>
                </c:pt>
                <c:pt idx="1358">
                  <c:v>-2.8999999999999773</c:v>
                </c:pt>
                <c:pt idx="1359">
                  <c:v>-3</c:v>
                </c:pt>
                <c:pt idx="1360">
                  <c:v>-2.8999999999999773</c:v>
                </c:pt>
                <c:pt idx="1361">
                  <c:v>-3</c:v>
                </c:pt>
                <c:pt idx="1362">
                  <c:v>-2.8999999999999773</c:v>
                </c:pt>
                <c:pt idx="1363">
                  <c:v>-2.8999999999999773</c:v>
                </c:pt>
                <c:pt idx="1364">
                  <c:v>-3.1000000000000227</c:v>
                </c:pt>
                <c:pt idx="1365">
                  <c:v>-3.3000000000000682</c:v>
                </c:pt>
                <c:pt idx="1366">
                  <c:v>-2.8999999999999773</c:v>
                </c:pt>
                <c:pt idx="1367">
                  <c:v>-3.2000000000000455</c:v>
                </c:pt>
                <c:pt idx="1368">
                  <c:v>-3.1000000000000227</c:v>
                </c:pt>
                <c:pt idx="1369">
                  <c:v>-3.3000000000000682</c:v>
                </c:pt>
                <c:pt idx="1370">
                  <c:v>-3.2000000000000455</c:v>
                </c:pt>
                <c:pt idx="1371">
                  <c:v>-3.6000000000000227</c:v>
                </c:pt>
                <c:pt idx="1372">
                  <c:v>-3.5</c:v>
                </c:pt>
                <c:pt idx="1373">
                  <c:v>-3.5</c:v>
                </c:pt>
                <c:pt idx="1374">
                  <c:v>-3.5</c:v>
                </c:pt>
                <c:pt idx="1375">
                  <c:v>-3.3999999999999773</c:v>
                </c:pt>
                <c:pt idx="1376">
                  <c:v>-3.3999999999999773</c:v>
                </c:pt>
                <c:pt idx="1377">
                  <c:v>-3.5</c:v>
                </c:pt>
                <c:pt idx="1378">
                  <c:v>-3.3999999999999773</c:v>
                </c:pt>
                <c:pt idx="1379">
                  <c:v>-3.3000000000000682</c:v>
                </c:pt>
                <c:pt idx="1380">
                  <c:v>-3.3000000000000682</c:v>
                </c:pt>
                <c:pt idx="1381">
                  <c:v>-3.6000000000000227</c:v>
                </c:pt>
                <c:pt idx="1382">
                  <c:v>-3.8000000000000682</c:v>
                </c:pt>
                <c:pt idx="1383">
                  <c:v>-3.8000000000000682</c:v>
                </c:pt>
                <c:pt idx="1384">
                  <c:v>-3.6000000000000227</c:v>
                </c:pt>
                <c:pt idx="1385">
                  <c:v>-3.7000000000000455</c:v>
                </c:pt>
                <c:pt idx="1386">
                  <c:v>-3.3999999999999773</c:v>
                </c:pt>
                <c:pt idx="1387">
                  <c:v>-3.3999999999999773</c:v>
                </c:pt>
                <c:pt idx="1388">
                  <c:v>-3.7000000000000455</c:v>
                </c:pt>
                <c:pt idx="1389">
                  <c:v>-3.8999999999999773</c:v>
                </c:pt>
                <c:pt idx="1390">
                  <c:v>-3.7000000000000455</c:v>
                </c:pt>
                <c:pt idx="1391">
                  <c:v>-3.7000000000000455</c:v>
                </c:pt>
                <c:pt idx="1392">
                  <c:v>-3.7000000000000455</c:v>
                </c:pt>
                <c:pt idx="1393">
                  <c:v>-3.8000000000000682</c:v>
                </c:pt>
                <c:pt idx="1394">
                  <c:v>-3.7000000000000455</c:v>
                </c:pt>
                <c:pt idx="1395">
                  <c:v>-4</c:v>
                </c:pt>
                <c:pt idx="1396">
                  <c:v>-3.8000000000000682</c:v>
                </c:pt>
                <c:pt idx="1397">
                  <c:v>-3.6000000000000227</c:v>
                </c:pt>
                <c:pt idx="1398">
                  <c:v>-3.8000000000000682</c:v>
                </c:pt>
                <c:pt idx="1399">
                  <c:v>-4</c:v>
                </c:pt>
                <c:pt idx="1400">
                  <c:v>-3.8000000000000682</c:v>
                </c:pt>
                <c:pt idx="1401">
                  <c:v>-3.6000000000000227</c:v>
                </c:pt>
                <c:pt idx="1402">
                  <c:v>-3.8999999999999773</c:v>
                </c:pt>
                <c:pt idx="1403">
                  <c:v>-4.3000000000000682</c:v>
                </c:pt>
                <c:pt idx="1404">
                  <c:v>-3.8000000000000682</c:v>
                </c:pt>
                <c:pt idx="1405">
                  <c:v>-4.1000000000000227</c:v>
                </c:pt>
                <c:pt idx="1406">
                  <c:v>-4.1000000000000227</c:v>
                </c:pt>
                <c:pt idx="1407">
                  <c:v>-4.2000000000000455</c:v>
                </c:pt>
                <c:pt idx="1408">
                  <c:v>-4.2000000000000455</c:v>
                </c:pt>
                <c:pt idx="1409">
                  <c:v>-4</c:v>
                </c:pt>
                <c:pt idx="1410">
                  <c:v>-4.3000000000000682</c:v>
                </c:pt>
                <c:pt idx="1411">
                  <c:v>-4.3000000000000682</c:v>
                </c:pt>
                <c:pt idx="1412">
                  <c:v>-4.3000000000000682</c:v>
                </c:pt>
                <c:pt idx="1413">
                  <c:v>-4.1000000000000227</c:v>
                </c:pt>
                <c:pt idx="1414">
                  <c:v>-4.2000000000000455</c:v>
                </c:pt>
                <c:pt idx="1415">
                  <c:v>-4.3000000000000682</c:v>
                </c:pt>
                <c:pt idx="1416">
                  <c:v>-4.5</c:v>
                </c:pt>
                <c:pt idx="1417">
                  <c:v>-4.2000000000000455</c:v>
                </c:pt>
                <c:pt idx="1418">
                  <c:v>-4.3000000000000682</c:v>
                </c:pt>
                <c:pt idx="1419">
                  <c:v>-4.2000000000000455</c:v>
                </c:pt>
                <c:pt idx="1420">
                  <c:v>-4.3000000000000682</c:v>
                </c:pt>
                <c:pt idx="1421">
                  <c:v>-4.6000000000000227</c:v>
                </c:pt>
                <c:pt idx="1422">
                  <c:v>-4.3999999999999773</c:v>
                </c:pt>
                <c:pt idx="1423">
                  <c:v>-4.3000000000000682</c:v>
                </c:pt>
                <c:pt idx="1424">
                  <c:v>-4.3999999999999773</c:v>
                </c:pt>
                <c:pt idx="1425">
                  <c:v>-4.5</c:v>
                </c:pt>
                <c:pt idx="1426">
                  <c:v>-4.5</c:v>
                </c:pt>
                <c:pt idx="1427">
                  <c:v>-4.6000000000000227</c:v>
                </c:pt>
                <c:pt idx="1428">
                  <c:v>-4.3999999999999773</c:v>
                </c:pt>
                <c:pt idx="1429">
                  <c:v>-4.3999999999999773</c:v>
                </c:pt>
                <c:pt idx="1430">
                  <c:v>-4.6000000000000227</c:v>
                </c:pt>
                <c:pt idx="1431">
                  <c:v>-4.8000000000000682</c:v>
                </c:pt>
                <c:pt idx="1432">
                  <c:v>-4.7000000000000455</c:v>
                </c:pt>
                <c:pt idx="1433">
                  <c:v>-4.5</c:v>
                </c:pt>
                <c:pt idx="1434">
                  <c:v>-4.8999999999999773</c:v>
                </c:pt>
                <c:pt idx="1435">
                  <c:v>-5</c:v>
                </c:pt>
                <c:pt idx="1436">
                  <c:v>-4.8000000000000682</c:v>
                </c:pt>
                <c:pt idx="1437">
                  <c:v>-4.6000000000000227</c:v>
                </c:pt>
                <c:pt idx="1438">
                  <c:v>-4.8000000000000682</c:v>
                </c:pt>
                <c:pt idx="1439">
                  <c:v>-4.7000000000000455</c:v>
                </c:pt>
                <c:pt idx="1440">
                  <c:v>-4.3000000000000682</c:v>
                </c:pt>
                <c:pt idx="1441">
                  <c:v>-5</c:v>
                </c:pt>
                <c:pt idx="1442">
                  <c:v>-5</c:v>
                </c:pt>
                <c:pt idx="1443">
                  <c:v>-5.1000000000000227</c:v>
                </c:pt>
                <c:pt idx="1444">
                  <c:v>-4.7000000000000455</c:v>
                </c:pt>
                <c:pt idx="1445">
                  <c:v>-4.8999999999999773</c:v>
                </c:pt>
                <c:pt idx="1446">
                  <c:v>-5.1000000000000227</c:v>
                </c:pt>
                <c:pt idx="1447">
                  <c:v>-5.2000000000000455</c:v>
                </c:pt>
                <c:pt idx="1448">
                  <c:v>-5</c:v>
                </c:pt>
                <c:pt idx="1449">
                  <c:v>-5.2000000000000455</c:v>
                </c:pt>
                <c:pt idx="1450">
                  <c:v>-5.1000000000000227</c:v>
                </c:pt>
                <c:pt idx="1451">
                  <c:v>-4.8999999999999773</c:v>
                </c:pt>
                <c:pt idx="1452">
                  <c:v>-5</c:v>
                </c:pt>
                <c:pt idx="1453">
                  <c:v>-4.8999999999999773</c:v>
                </c:pt>
                <c:pt idx="1454">
                  <c:v>-5.1000000000000227</c:v>
                </c:pt>
                <c:pt idx="1455">
                  <c:v>-5</c:v>
                </c:pt>
                <c:pt idx="1456">
                  <c:v>-4.8999999999999773</c:v>
                </c:pt>
                <c:pt idx="1457">
                  <c:v>-4.8999999999999773</c:v>
                </c:pt>
                <c:pt idx="1458">
                  <c:v>-5.1000000000000227</c:v>
                </c:pt>
                <c:pt idx="1459">
                  <c:v>-5.1000000000000227</c:v>
                </c:pt>
                <c:pt idx="1460">
                  <c:v>-5.1000000000000227</c:v>
                </c:pt>
                <c:pt idx="1461">
                  <c:v>-5</c:v>
                </c:pt>
                <c:pt idx="1462">
                  <c:v>-5.2000000000000455</c:v>
                </c:pt>
                <c:pt idx="1463">
                  <c:v>-5.2000000000000455</c:v>
                </c:pt>
                <c:pt idx="1464">
                  <c:v>-4.8999999999999773</c:v>
                </c:pt>
                <c:pt idx="1465">
                  <c:v>-5.3000000000000682</c:v>
                </c:pt>
                <c:pt idx="1466">
                  <c:v>-5.3999999999999773</c:v>
                </c:pt>
                <c:pt idx="1467">
                  <c:v>-4.8999999999999773</c:v>
                </c:pt>
                <c:pt idx="1468">
                  <c:v>-5.3999999999999773</c:v>
                </c:pt>
                <c:pt idx="1469">
                  <c:v>-5.3000000000000682</c:v>
                </c:pt>
                <c:pt idx="1470">
                  <c:v>-5.3000000000000682</c:v>
                </c:pt>
                <c:pt idx="1471">
                  <c:v>-5.5</c:v>
                </c:pt>
                <c:pt idx="1472">
                  <c:v>-5.3000000000000682</c:v>
                </c:pt>
                <c:pt idx="1473">
                  <c:v>-5.3999999999999773</c:v>
                </c:pt>
                <c:pt idx="1474">
                  <c:v>-5.6000000000000227</c:v>
                </c:pt>
                <c:pt idx="1475">
                  <c:v>-5.3000000000000682</c:v>
                </c:pt>
                <c:pt idx="1476">
                  <c:v>-5.1000000000000227</c:v>
                </c:pt>
                <c:pt idx="1477">
                  <c:v>-5.3999999999999773</c:v>
                </c:pt>
                <c:pt idx="1478">
                  <c:v>-5.5</c:v>
                </c:pt>
                <c:pt idx="1479">
                  <c:v>-5.3000000000000682</c:v>
                </c:pt>
                <c:pt idx="1480">
                  <c:v>-5.5</c:v>
                </c:pt>
                <c:pt idx="1481">
                  <c:v>-5.8999999999999773</c:v>
                </c:pt>
                <c:pt idx="1482">
                  <c:v>-5.7000000000000455</c:v>
                </c:pt>
                <c:pt idx="1483">
                  <c:v>-5.3999999999999773</c:v>
                </c:pt>
                <c:pt idx="1484">
                  <c:v>-5.7000000000000455</c:v>
                </c:pt>
                <c:pt idx="1485">
                  <c:v>-5.3999999999999773</c:v>
                </c:pt>
                <c:pt idx="1486">
                  <c:v>-5.5</c:v>
                </c:pt>
                <c:pt idx="1487">
                  <c:v>-5.6000000000000227</c:v>
                </c:pt>
                <c:pt idx="1488">
                  <c:v>-5.6000000000000227</c:v>
                </c:pt>
                <c:pt idx="1489">
                  <c:v>-6</c:v>
                </c:pt>
                <c:pt idx="1490">
                  <c:v>-5.8999999999999773</c:v>
                </c:pt>
                <c:pt idx="1491">
                  <c:v>-5.7000000000000455</c:v>
                </c:pt>
                <c:pt idx="1492">
                  <c:v>-5.7000000000000455</c:v>
                </c:pt>
                <c:pt idx="1493">
                  <c:v>-5.6000000000000227</c:v>
                </c:pt>
                <c:pt idx="1494">
                  <c:v>-5.7000000000000455</c:v>
                </c:pt>
                <c:pt idx="1495">
                  <c:v>-5.8000000000000682</c:v>
                </c:pt>
                <c:pt idx="1496">
                  <c:v>-5.7000000000000455</c:v>
                </c:pt>
                <c:pt idx="1497">
                  <c:v>-5.8000000000000682</c:v>
                </c:pt>
                <c:pt idx="1498">
                  <c:v>-5.8000000000000682</c:v>
                </c:pt>
                <c:pt idx="1499">
                  <c:v>-5.8000000000000682</c:v>
                </c:pt>
                <c:pt idx="1500">
                  <c:v>-5.8999999999999773</c:v>
                </c:pt>
                <c:pt idx="1501">
                  <c:v>-6</c:v>
                </c:pt>
                <c:pt idx="1502">
                  <c:v>-6</c:v>
                </c:pt>
                <c:pt idx="1503">
                  <c:v>-5.8000000000000682</c:v>
                </c:pt>
                <c:pt idx="1504">
                  <c:v>-5.3999999999999773</c:v>
                </c:pt>
                <c:pt idx="1505">
                  <c:v>-5.7000000000000455</c:v>
                </c:pt>
                <c:pt idx="1506">
                  <c:v>-5.8999999999999773</c:v>
                </c:pt>
                <c:pt idx="1507">
                  <c:v>-6</c:v>
                </c:pt>
                <c:pt idx="1508">
                  <c:v>-5.7000000000000455</c:v>
                </c:pt>
                <c:pt idx="1509">
                  <c:v>-5.5</c:v>
                </c:pt>
                <c:pt idx="1510">
                  <c:v>-5.8000000000000682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50-4FE2-8A78-48F2A21F1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1"/>
          <c:marker>
            <c:symbol val="none"/>
          </c:marker>
          <c:xVal>
            <c:numRef>
              <c:f>'Shear '!$G$2:$G$1519</c:f>
              <c:numCache>
                <c:formatCode>0.0000%</c:formatCode>
                <c:ptCount val="1518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'Shear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50-4FE2-8A78-48F2A21F1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</c:scaling>
        <c:delete val="0"/>
        <c:axPos val="b"/>
        <c:numFmt formatCode="0.0000%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00%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1"/>
          <c:order val="0"/>
          <c:marker>
            <c:symbol val="none"/>
          </c:marker>
          <c:xVal>
            <c:numRef>
              <c:f>'Shear '!$G$2:$G$1519</c:f>
              <c:numCache>
                <c:formatCode>0.0000%</c:formatCode>
                <c:ptCount val="1518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'Shear '!$T$2:$T$1519</c:f>
              <c:numCache>
                <c:formatCode>General</c:formatCode>
                <c:ptCount val="1518"/>
                <c:pt idx="0">
                  <c:v>0</c:v>
                </c:pt>
                <c:pt idx="1">
                  <c:v>4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29</c:v>
                </c:pt>
                <c:pt idx="16">
                  <c:v>30</c:v>
                </c:pt>
                <c:pt idx="17">
                  <c:v>31</c:v>
                </c:pt>
                <c:pt idx="18">
                  <c:v>32</c:v>
                </c:pt>
                <c:pt idx="19">
                  <c:v>33</c:v>
                </c:pt>
                <c:pt idx="20">
                  <c:v>34</c:v>
                </c:pt>
                <c:pt idx="21">
                  <c:v>35</c:v>
                </c:pt>
                <c:pt idx="22">
                  <c:v>36</c:v>
                </c:pt>
                <c:pt idx="23">
                  <c:v>37</c:v>
                </c:pt>
                <c:pt idx="24">
                  <c:v>37</c:v>
                </c:pt>
                <c:pt idx="25">
                  <c:v>39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41</c:v>
                </c:pt>
                <c:pt idx="30">
                  <c:v>42</c:v>
                </c:pt>
                <c:pt idx="31">
                  <c:v>43</c:v>
                </c:pt>
                <c:pt idx="32">
                  <c:v>44</c:v>
                </c:pt>
                <c:pt idx="33">
                  <c:v>44</c:v>
                </c:pt>
                <c:pt idx="34">
                  <c:v>45</c:v>
                </c:pt>
                <c:pt idx="35">
                  <c:v>45</c:v>
                </c:pt>
                <c:pt idx="36">
                  <c:v>46</c:v>
                </c:pt>
                <c:pt idx="37">
                  <c:v>46</c:v>
                </c:pt>
                <c:pt idx="38">
                  <c:v>47</c:v>
                </c:pt>
                <c:pt idx="39">
                  <c:v>48</c:v>
                </c:pt>
                <c:pt idx="40">
                  <c:v>48</c:v>
                </c:pt>
                <c:pt idx="41">
                  <c:v>48</c:v>
                </c:pt>
                <c:pt idx="42">
                  <c:v>49</c:v>
                </c:pt>
                <c:pt idx="43">
                  <c:v>50</c:v>
                </c:pt>
                <c:pt idx="44">
                  <c:v>50</c:v>
                </c:pt>
                <c:pt idx="45">
                  <c:v>51</c:v>
                </c:pt>
                <c:pt idx="46">
                  <c:v>51</c:v>
                </c:pt>
                <c:pt idx="47">
                  <c:v>52</c:v>
                </c:pt>
                <c:pt idx="48">
                  <c:v>52</c:v>
                </c:pt>
                <c:pt idx="49">
                  <c:v>52</c:v>
                </c:pt>
                <c:pt idx="50">
                  <c:v>53</c:v>
                </c:pt>
                <c:pt idx="51">
                  <c:v>53</c:v>
                </c:pt>
                <c:pt idx="52">
                  <c:v>53</c:v>
                </c:pt>
                <c:pt idx="53">
                  <c:v>54</c:v>
                </c:pt>
                <c:pt idx="54">
                  <c:v>54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56</c:v>
                </c:pt>
                <c:pt idx="62">
                  <c:v>56</c:v>
                </c:pt>
                <c:pt idx="63">
                  <c:v>57</c:v>
                </c:pt>
                <c:pt idx="64">
                  <c:v>57</c:v>
                </c:pt>
                <c:pt idx="65">
                  <c:v>57</c:v>
                </c:pt>
                <c:pt idx="66">
                  <c:v>57</c:v>
                </c:pt>
                <c:pt idx="67">
                  <c:v>58</c:v>
                </c:pt>
                <c:pt idx="68">
                  <c:v>58</c:v>
                </c:pt>
                <c:pt idx="69">
                  <c:v>58</c:v>
                </c:pt>
                <c:pt idx="70">
                  <c:v>58</c:v>
                </c:pt>
                <c:pt idx="71">
                  <c:v>58</c:v>
                </c:pt>
                <c:pt idx="72">
                  <c:v>59</c:v>
                </c:pt>
                <c:pt idx="73">
                  <c:v>59</c:v>
                </c:pt>
                <c:pt idx="74">
                  <c:v>59</c:v>
                </c:pt>
                <c:pt idx="75">
                  <c:v>59</c:v>
                </c:pt>
                <c:pt idx="76">
                  <c:v>59</c:v>
                </c:pt>
                <c:pt idx="77">
                  <c:v>59</c:v>
                </c:pt>
                <c:pt idx="78">
                  <c:v>59</c:v>
                </c:pt>
                <c:pt idx="79">
                  <c:v>59</c:v>
                </c:pt>
                <c:pt idx="80">
                  <c:v>59</c:v>
                </c:pt>
                <c:pt idx="81">
                  <c:v>59</c:v>
                </c:pt>
                <c:pt idx="82">
                  <c:v>60</c:v>
                </c:pt>
                <c:pt idx="83">
                  <c:v>60</c:v>
                </c:pt>
                <c:pt idx="84">
                  <c:v>60</c:v>
                </c:pt>
                <c:pt idx="85">
                  <c:v>60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61</c:v>
                </c:pt>
                <c:pt idx="90">
                  <c:v>61</c:v>
                </c:pt>
                <c:pt idx="91">
                  <c:v>61</c:v>
                </c:pt>
                <c:pt idx="92">
                  <c:v>61</c:v>
                </c:pt>
                <c:pt idx="93">
                  <c:v>61</c:v>
                </c:pt>
                <c:pt idx="94">
                  <c:v>61</c:v>
                </c:pt>
                <c:pt idx="95">
                  <c:v>61</c:v>
                </c:pt>
                <c:pt idx="96">
                  <c:v>61</c:v>
                </c:pt>
                <c:pt idx="97">
                  <c:v>61</c:v>
                </c:pt>
                <c:pt idx="98">
                  <c:v>61</c:v>
                </c:pt>
                <c:pt idx="99">
                  <c:v>61</c:v>
                </c:pt>
                <c:pt idx="100">
                  <c:v>61</c:v>
                </c:pt>
                <c:pt idx="101">
                  <c:v>61</c:v>
                </c:pt>
                <c:pt idx="102">
                  <c:v>62</c:v>
                </c:pt>
                <c:pt idx="103">
                  <c:v>62</c:v>
                </c:pt>
                <c:pt idx="104">
                  <c:v>61</c:v>
                </c:pt>
                <c:pt idx="105">
                  <c:v>62</c:v>
                </c:pt>
                <c:pt idx="106">
                  <c:v>62</c:v>
                </c:pt>
                <c:pt idx="107">
                  <c:v>62</c:v>
                </c:pt>
                <c:pt idx="108">
                  <c:v>62</c:v>
                </c:pt>
                <c:pt idx="109">
                  <c:v>62</c:v>
                </c:pt>
                <c:pt idx="110">
                  <c:v>62</c:v>
                </c:pt>
                <c:pt idx="111">
                  <c:v>62</c:v>
                </c:pt>
                <c:pt idx="112">
                  <c:v>62</c:v>
                </c:pt>
                <c:pt idx="113">
                  <c:v>62</c:v>
                </c:pt>
                <c:pt idx="114">
                  <c:v>62</c:v>
                </c:pt>
                <c:pt idx="115">
                  <c:v>62</c:v>
                </c:pt>
                <c:pt idx="116">
                  <c:v>62</c:v>
                </c:pt>
                <c:pt idx="117">
                  <c:v>62</c:v>
                </c:pt>
                <c:pt idx="118">
                  <c:v>62</c:v>
                </c:pt>
                <c:pt idx="119">
                  <c:v>63</c:v>
                </c:pt>
                <c:pt idx="120">
                  <c:v>62</c:v>
                </c:pt>
                <c:pt idx="121">
                  <c:v>62</c:v>
                </c:pt>
                <c:pt idx="122">
                  <c:v>62</c:v>
                </c:pt>
                <c:pt idx="123">
                  <c:v>63</c:v>
                </c:pt>
                <c:pt idx="124">
                  <c:v>62</c:v>
                </c:pt>
                <c:pt idx="125">
                  <c:v>62</c:v>
                </c:pt>
                <c:pt idx="126">
                  <c:v>62</c:v>
                </c:pt>
                <c:pt idx="127">
                  <c:v>63</c:v>
                </c:pt>
                <c:pt idx="128">
                  <c:v>62</c:v>
                </c:pt>
                <c:pt idx="129">
                  <c:v>62</c:v>
                </c:pt>
                <c:pt idx="130">
                  <c:v>62</c:v>
                </c:pt>
                <c:pt idx="131">
                  <c:v>62</c:v>
                </c:pt>
                <c:pt idx="132">
                  <c:v>62</c:v>
                </c:pt>
                <c:pt idx="133">
                  <c:v>62</c:v>
                </c:pt>
                <c:pt idx="134">
                  <c:v>62</c:v>
                </c:pt>
                <c:pt idx="135">
                  <c:v>62</c:v>
                </c:pt>
                <c:pt idx="136">
                  <c:v>62</c:v>
                </c:pt>
                <c:pt idx="137">
                  <c:v>62</c:v>
                </c:pt>
                <c:pt idx="138">
                  <c:v>62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62</c:v>
                </c:pt>
                <c:pt idx="143">
                  <c:v>62</c:v>
                </c:pt>
                <c:pt idx="144">
                  <c:v>62</c:v>
                </c:pt>
                <c:pt idx="145">
                  <c:v>62</c:v>
                </c:pt>
                <c:pt idx="146">
                  <c:v>62</c:v>
                </c:pt>
                <c:pt idx="147">
                  <c:v>62</c:v>
                </c:pt>
                <c:pt idx="148">
                  <c:v>62</c:v>
                </c:pt>
                <c:pt idx="149">
                  <c:v>62</c:v>
                </c:pt>
                <c:pt idx="150">
                  <c:v>62</c:v>
                </c:pt>
                <c:pt idx="151">
                  <c:v>62</c:v>
                </c:pt>
                <c:pt idx="152">
                  <c:v>62</c:v>
                </c:pt>
                <c:pt idx="153">
                  <c:v>62</c:v>
                </c:pt>
                <c:pt idx="154">
                  <c:v>62</c:v>
                </c:pt>
                <c:pt idx="155">
                  <c:v>62</c:v>
                </c:pt>
                <c:pt idx="156">
                  <c:v>62</c:v>
                </c:pt>
                <c:pt idx="157">
                  <c:v>62</c:v>
                </c:pt>
                <c:pt idx="158">
                  <c:v>62</c:v>
                </c:pt>
                <c:pt idx="159">
                  <c:v>61</c:v>
                </c:pt>
                <c:pt idx="160">
                  <c:v>61</c:v>
                </c:pt>
                <c:pt idx="161">
                  <c:v>61</c:v>
                </c:pt>
                <c:pt idx="162">
                  <c:v>61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61</c:v>
                </c:pt>
                <c:pt idx="168">
                  <c:v>61</c:v>
                </c:pt>
                <c:pt idx="169">
                  <c:v>61</c:v>
                </c:pt>
                <c:pt idx="170">
                  <c:v>61</c:v>
                </c:pt>
                <c:pt idx="171">
                  <c:v>61</c:v>
                </c:pt>
                <c:pt idx="172">
                  <c:v>61</c:v>
                </c:pt>
                <c:pt idx="173">
                  <c:v>61</c:v>
                </c:pt>
                <c:pt idx="174">
                  <c:v>60</c:v>
                </c:pt>
                <c:pt idx="175">
                  <c:v>61</c:v>
                </c:pt>
                <c:pt idx="176">
                  <c:v>61</c:v>
                </c:pt>
                <c:pt idx="177">
                  <c:v>60</c:v>
                </c:pt>
                <c:pt idx="178">
                  <c:v>61</c:v>
                </c:pt>
                <c:pt idx="179">
                  <c:v>60</c:v>
                </c:pt>
                <c:pt idx="180">
                  <c:v>60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59</c:v>
                </c:pt>
                <c:pt idx="189">
                  <c:v>59</c:v>
                </c:pt>
                <c:pt idx="190">
                  <c:v>59</c:v>
                </c:pt>
                <c:pt idx="191">
                  <c:v>59</c:v>
                </c:pt>
                <c:pt idx="192">
                  <c:v>59</c:v>
                </c:pt>
                <c:pt idx="193">
                  <c:v>59</c:v>
                </c:pt>
                <c:pt idx="194">
                  <c:v>59</c:v>
                </c:pt>
                <c:pt idx="195">
                  <c:v>59</c:v>
                </c:pt>
                <c:pt idx="196">
                  <c:v>59</c:v>
                </c:pt>
                <c:pt idx="197">
                  <c:v>59</c:v>
                </c:pt>
                <c:pt idx="198">
                  <c:v>59</c:v>
                </c:pt>
                <c:pt idx="199">
                  <c:v>58</c:v>
                </c:pt>
                <c:pt idx="200">
                  <c:v>58</c:v>
                </c:pt>
                <c:pt idx="201">
                  <c:v>58</c:v>
                </c:pt>
                <c:pt idx="202">
                  <c:v>58</c:v>
                </c:pt>
                <c:pt idx="203">
                  <c:v>58</c:v>
                </c:pt>
                <c:pt idx="204">
                  <c:v>58</c:v>
                </c:pt>
                <c:pt idx="205">
                  <c:v>58</c:v>
                </c:pt>
                <c:pt idx="206">
                  <c:v>58</c:v>
                </c:pt>
                <c:pt idx="207">
                  <c:v>58</c:v>
                </c:pt>
                <c:pt idx="208">
                  <c:v>58</c:v>
                </c:pt>
                <c:pt idx="209">
                  <c:v>58</c:v>
                </c:pt>
                <c:pt idx="210">
                  <c:v>57</c:v>
                </c:pt>
                <c:pt idx="211">
                  <c:v>57</c:v>
                </c:pt>
                <c:pt idx="212">
                  <c:v>57</c:v>
                </c:pt>
                <c:pt idx="213">
                  <c:v>57</c:v>
                </c:pt>
                <c:pt idx="214">
                  <c:v>57</c:v>
                </c:pt>
                <c:pt idx="215">
                  <c:v>57</c:v>
                </c:pt>
                <c:pt idx="216">
                  <c:v>57</c:v>
                </c:pt>
                <c:pt idx="217">
                  <c:v>57</c:v>
                </c:pt>
                <c:pt idx="218">
                  <c:v>56</c:v>
                </c:pt>
                <c:pt idx="219">
                  <c:v>56</c:v>
                </c:pt>
                <c:pt idx="220">
                  <c:v>56</c:v>
                </c:pt>
                <c:pt idx="221">
                  <c:v>56</c:v>
                </c:pt>
                <c:pt idx="222">
                  <c:v>56</c:v>
                </c:pt>
                <c:pt idx="223">
                  <c:v>56</c:v>
                </c:pt>
                <c:pt idx="224">
                  <c:v>56</c:v>
                </c:pt>
                <c:pt idx="225">
                  <c:v>56</c:v>
                </c:pt>
                <c:pt idx="226">
                  <c:v>56</c:v>
                </c:pt>
                <c:pt idx="227">
                  <c:v>55</c:v>
                </c:pt>
                <c:pt idx="228">
                  <c:v>56</c:v>
                </c:pt>
                <c:pt idx="229">
                  <c:v>55</c:v>
                </c:pt>
                <c:pt idx="230">
                  <c:v>55</c:v>
                </c:pt>
                <c:pt idx="231">
                  <c:v>55</c:v>
                </c:pt>
                <c:pt idx="232">
                  <c:v>55</c:v>
                </c:pt>
                <c:pt idx="233">
                  <c:v>55</c:v>
                </c:pt>
                <c:pt idx="234">
                  <c:v>54</c:v>
                </c:pt>
                <c:pt idx="235">
                  <c:v>55</c:v>
                </c:pt>
                <c:pt idx="236">
                  <c:v>54</c:v>
                </c:pt>
                <c:pt idx="237">
                  <c:v>55</c:v>
                </c:pt>
                <c:pt idx="238">
                  <c:v>54</c:v>
                </c:pt>
                <c:pt idx="239">
                  <c:v>54</c:v>
                </c:pt>
                <c:pt idx="240">
                  <c:v>54</c:v>
                </c:pt>
                <c:pt idx="241">
                  <c:v>54</c:v>
                </c:pt>
                <c:pt idx="242">
                  <c:v>54</c:v>
                </c:pt>
                <c:pt idx="243">
                  <c:v>54</c:v>
                </c:pt>
                <c:pt idx="244">
                  <c:v>54</c:v>
                </c:pt>
                <c:pt idx="245">
                  <c:v>53</c:v>
                </c:pt>
                <c:pt idx="246">
                  <c:v>53</c:v>
                </c:pt>
                <c:pt idx="247">
                  <c:v>53</c:v>
                </c:pt>
                <c:pt idx="248">
                  <c:v>53</c:v>
                </c:pt>
                <c:pt idx="249">
                  <c:v>53</c:v>
                </c:pt>
                <c:pt idx="250">
                  <c:v>53</c:v>
                </c:pt>
                <c:pt idx="251">
                  <c:v>53</c:v>
                </c:pt>
                <c:pt idx="252">
                  <c:v>53</c:v>
                </c:pt>
                <c:pt idx="253">
                  <c:v>52</c:v>
                </c:pt>
                <c:pt idx="254">
                  <c:v>52</c:v>
                </c:pt>
                <c:pt idx="255">
                  <c:v>52</c:v>
                </c:pt>
                <c:pt idx="256">
                  <c:v>52</c:v>
                </c:pt>
                <c:pt idx="257">
                  <c:v>52</c:v>
                </c:pt>
                <c:pt idx="258">
                  <c:v>52</c:v>
                </c:pt>
                <c:pt idx="259">
                  <c:v>51</c:v>
                </c:pt>
                <c:pt idx="260">
                  <c:v>51</c:v>
                </c:pt>
                <c:pt idx="261">
                  <c:v>51</c:v>
                </c:pt>
                <c:pt idx="262">
                  <c:v>51</c:v>
                </c:pt>
                <c:pt idx="263">
                  <c:v>51</c:v>
                </c:pt>
                <c:pt idx="264">
                  <c:v>51</c:v>
                </c:pt>
                <c:pt idx="265">
                  <c:v>51</c:v>
                </c:pt>
                <c:pt idx="266">
                  <c:v>51</c:v>
                </c:pt>
                <c:pt idx="267">
                  <c:v>51</c:v>
                </c:pt>
                <c:pt idx="268">
                  <c:v>51</c:v>
                </c:pt>
                <c:pt idx="269">
                  <c:v>51</c:v>
                </c:pt>
                <c:pt idx="270">
                  <c:v>50</c:v>
                </c:pt>
                <c:pt idx="271">
                  <c:v>50</c:v>
                </c:pt>
                <c:pt idx="272">
                  <c:v>50</c:v>
                </c:pt>
                <c:pt idx="273">
                  <c:v>50</c:v>
                </c:pt>
                <c:pt idx="274">
                  <c:v>50</c:v>
                </c:pt>
                <c:pt idx="275">
                  <c:v>50</c:v>
                </c:pt>
                <c:pt idx="276">
                  <c:v>50</c:v>
                </c:pt>
                <c:pt idx="277">
                  <c:v>50</c:v>
                </c:pt>
                <c:pt idx="278">
                  <c:v>50</c:v>
                </c:pt>
                <c:pt idx="279">
                  <c:v>49</c:v>
                </c:pt>
                <c:pt idx="280">
                  <c:v>49</c:v>
                </c:pt>
                <c:pt idx="281">
                  <c:v>49</c:v>
                </c:pt>
                <c:pt idx="282">
                  <c:v>49</c:v>
                </c:pt>
                <c:pt idx="283">
                  <c:v>49</c:v>
                </c:pt>
                <c:pt idx="284">
                  <c:v>49</c:v>
                </c:pt>
                <c:pt idx="285">
                  <c:v>49</c:v>
                </c:pt>
                <c:pt idx="286">
                  <c:v>49</c:v>
                </c:pt>
                <c:pt idx="287">
                  <c:v>48</c:v>
                </c:pt>
                <c:pt idx="288">
                  <c:v>48</c:v>
                </c:pt>
                <c:pt idx="289">
                  <c:v>49</c:v>
                </c:pt>
                <c:pt idx="290">
                  <c:v>48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47</c:v>
                </c:pt>
                <c:pt idx="299">
                  <c:v>47</c:v>
                </c:pt>
                <c:pt idx="300">
                  <c:v>47</c:v>
                </c:pt>
                <c:pt idx="301">
                  <c:v>47</c:v>
                </c:pt>
                <c:pt idx="302">
                  <c:v>47</c:v>
                </c:pt>
                <c:pt idx="303">
                  <c:v>46</c:v>
                </c:pt>
                <c:pt idx="304">
                  <c:v>46</c:v>
                </c:pt>
                <c:pt idx="305">
                  <c:v>46</c:v>
                </c:pt>
                <c:pt idx="306">
                  <c:v>46</c:v>
                </c:pt>
                <c:pt idx="307">
                  <c:v>46</c:v>
                </c:pt>
                <c:pt idx="308">
                  <c:v>46</c:v>
                </c:pt>
                <c:pt idx="309">
                  <c:v>46</c:v>
                </c:pt>
                <c:pt idx="310">
                  <c:v>46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44</c:v>
                </c:pt>
                <c:pt idx="322">
                  <c:v>44</c:v>
                </c:pt>
                <c:pt idx="323">
                  <c:v>44</c:v>
                </c:pt>
                <c:pt idx="324">
                  <c:v>44</c:v>
                </c:pt>
                <c:pt idx="325">
                  <c:v>44</c:v>
                </c:pt>
                <c:pt idx="326">
                  <c:v>44</c:v>
                </c:pt>
                <c:pt idx="327">
                  <c:v>44</c:v>
                </c:pt>
                <c:pt idx="328">
                  <c:v>44</c:v>
                </c:pt>
                <c:pt idx="329">
                  <c:v>43</c:v>
                </c:pt>
                <c:pt idx="330">
                  <c:v>44</c:v>
                </c:pt>
                <c:pt idx="331">
                  <c:v>43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43</c:v>
                </c:pt>
                <c:pt idx="336">
                  <c:v>43</c:v>
                </c:pt>
                <c:pt idx="337">
                  <c:v>43</c:v>
                </c:pt>
                <c:pt idx="338">
                  <c:v>42</c:v>
                </c:pt>
                <c:pt idx="339">
                  <c:v>43</c:v>
                </c:pt>
                <c:pt idx="340">
                  <c:v>43</c:v>
                </c:pt>
                <c:pt idx="341">
                  <c:v>42</c:v>
                </c:pt>
                <c:pt idx="342">
                  <c:v>42</c:v>
                </c:pt>
                <c:pt idx="343">
                  <c:v>42</c:v>
                </c:pt>
                <c:pt idx="344">
                  <c:v>42</c:v>
                </c:pt>
                <c:pt idx="345">
                  <c:v>42</c:v>
                </c:pt>
                <c:pt idx="346">
                  <c:v>42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40</c:v>
                </c:pt>
                <c:pt idx="361">
                  <c:v>41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39</c:v>
                </c:pt>
                <c:pt idx="371">
                  <c:v>39</c:v>
                </c:pt>
                <c:pt idx="372">
                  <c:v>39</c:v>
                </c:pt>
                <c:pt idx="373">
                  <c:v>39</c:v>
                </c:pt>
                <c:pt idx="374">
                  <c:v>39</c:v>
                </c:pt>
                <c:pt idx="375">
                  <c:v>39</c:v>
                </c:pt>
                <c:pt idx="376">
                  <c:v>39</c:v>
                </c:pt>
                <c:pt idx="377">
                  <c:v>39</c:v>
                </c:pt>
                <c:pt idx="378">
                  <c:v>39</c:v>
                </c:pt>
                <c:pt idx="379">
                  <c:v>38</c:v>
                </c:pt>
                <c:pt idx="380">
                  <c:v>38</c:v>
                </c:pt>
                <c:pt idx="381">
                  <c:v>38</c:v>
                </c:pt>
                <c:pt idx="382">
                  <c:v>39</c:v>
                </c:pt>
                <c:pt idx="383">
                  <c:v>38</c:v>
                </c:pt>
                <c:pt idx="384">
                  <c:v>38</c:v>
                </c:pt>
                <c:pt idx="385">
                  <c:v>38</c:v>
                </c:pt>
                <c:pt idx="386">
                  <c:v>38</c:v>
                </c:pt>
                <c:pt idx="387">
                  <c:v>38</c:v>
                </c:pt>
                <c:pt idx="388">
                  <c:v>38</c:v>
                </c:pt>
                <c:pt idx="389">
                  <c:v>37</c:v>
                </c:pt>
                <c:pt idx="390">
                  <c:v>38</c:v>
                </c:pt>
                <c:pt idx="391">
                  <c:v>37</c:v>
                </c:pt>
                <c:pt idx="392">
                  <c:v>37</c:v>
                </c:pt>
                <c:pt idx="393">
                  <c:v>37</c:v>
                </c:pt>
                <c:pt idx="394">
                  <c:v>37</c:v>
                </c:pt>
                <c:pt idx="395">
                  <c:v>37</c:v>
                </c:pt>
                <c:pt idx="396">
                  <c:v>37</c:v>
                </c:pt>
                <c:pt idx="397">
                  <c:v>37</c:v>
                </c:pt>
                <c:pt idx="398">
                  <c:v>37</c:v>
                </c:pt>
                <c:pt idx="399">
                  <c:v>36</c:v>
                </c:pt>
                <c:pt idx="400">
                  <c:v>37</c:v>
                </c:pt>
                <c:pt idx="401">
                  <c:v>36</c:v>
                </c:pt>
                <c:pt idx="402">
                  <c:v>37</c:v>
                </c:pt>
                <c:pt idx="403">
                  <c:v>36</c:v>
                </c:pt>
                <c:pt idx="404">
                  <c:v>36</c:v>
                </c:pt>
                <c:pt idx="405">
                  <c:v>36</c:v>
                </c:pt>
                <c:pt idx="406">
                  <c:v>36</c:v>
                </c:pt>
                <c:pt idx="407">
                  <c:v>36</c:v>
                </c:pt>
                <c:pt idx="408">
                  <c:v>36</c:v>
                </c:pt>
                <c:pt idx="409">
                  <c:v>36</c:v>
                </c:pt>
                <c:pt idx="410">
                  <c:v>36</c:v>
                </c:pt>
                <c:pt idx="411">
                  <c:v>36</c:v>
                </c:pt>
                <c:pt idx="412">
                  <c:v>36</c:v>
                </c:pt>
                <c:pt idx="413">
                  <c:v>36</c:v>
                </c:pt>
                <c:pt idx="414">
                  <c:v>36</c:v>
                </c:pt>
                <c:pt idx="415">
                  <c:v>35</c:v>
                </c:pt>
                <c:pt idx="416">
                  <c:v>36</c:v>
                </c:pt>
                <c:pt idx="417">
                  <c:v>35</c:v>
                </c:pt>
                <c:pt idx="418">
                  <c:v>36</c:v>
                </c:pt>
                <c:pt idx="419">
                  <c:v>35</c:v>
                </c:pt>
                <c:pt idx="420">
                  <c:v>36</c:v>
                </c:pt>
                <c:pt idx="421">
                  <c:v>35</c:v>
                </c:pt>
                <c:pt idx="422">
                  <c:v>35</c:v>
                </c:pt>
                <c:pt idx="423">
                  <c:v>35</c:v>
                </c:pt>
                <c:pt idx="424">
                  <c:v>35</c:v>
                </c:pt>
                <c:pt idx="425">
                  <c:v>35</c:v>
                </c:pt>
                <c:pt idx="426">
                  <c:v>35</c:v>
                </c:pt>
                <c:pt idx="427">
                  <c:v>34</c:v>
                </c:pt>
                <c:pt idx="428">
                  <c:v>35</c:v>
                </c:pt>
                <c:pt idx="429">
                  <c:v>34</c:v>
                </c:pt>
                <c:pt idx="430">
                  <c:v>34</c:v>
                </c:pt>
                <c:pt idx="431">
                  <c:v>34</c:v>
                </c:pt>
                <c:pt idx="432">
                  <c:v>34</c:v>
                </c:pt>
                <c:pt idx="433">
                  <c:v>34</c:v>
                </c:pt>
                <c:pt idx="434">
                  <c:v>34</c:v>
                </c:pt>
                <c:pt idx="435">
                  <c:v>34</c:v>
                </c:pt>
                <c:pt idx="436">
                  <c:v>34</c:v>
                </c:pt>
                <c:pt idx="437">
                  <c:v>34</c:v>
                </c:pt>
                <c:pt idx="438">
                  <c:v>33</c:v>
                </c:pt>
                <c:pt idx="439">
                  <c:v>34</c:v>
                </c:pt>
                <c:pt idx="440">
                  <c:v>34</c:v>
                </c:pt>
                <c:pt idx="441">
                  <c:v>34</c:v>
                </c:pt>
                <c:pt idx="442">
                  <c:v>34</c:v>
                </c:pt>
                <c:pt idx="443">
                  <c:v>33</c:v>
                </c:pt>
                <c:pt idx="444">
                  <c:v>34</c:v>
                </c:pt>
                <c:pt idx="445">
                  <c:v>33</c:v>
                </c:pt>
                <c:pt idx="446">
                  <c:v>33</c:v>
                </c:pt>
                <c:pt idx="447">
                  <c:v>33</c:v>
                </c:pt>
                <c:pt idx="448">
                  <c:v>33</c:v>
                </c:pt>
                <c:pt idx="449">
                  <c:v>33</c:v>
                </c:pt>
                <c:pt idx="450">
                  <c:v>33</c:v>
                </c:pt>
                <c:pt idx="451">
                  <c:v>33</c:v>
                </c:pt>
                <c:pt idx="452">
                  <c:v>32</c:v>
                </c:pt>
                <c:pt idx="453">
                  <c:v>32</c:v>
                </c:pt>
                <c:pt idx="454">
                  <c:v>32</c:v>
                </c:pt>
                <c:pt idx="455">
                  <c:v>32</c:v>
                </c:pt>
                <c:pt idx="456">
                  <c:v>32</c:v>
                </c:pt>
                <c:pt idx="457">
                  <c:v>32</c:v>
                </c:pt>
                <c:pt idx="458">
                  <c:v>32</c:v>
                </c:pt>
                <c:pt idx="459">
                  <c:v>32</c:v>
                </c:pt>
                <c:pt idx="460">
                  <c:v>32</c:v>
                </c:pt>
                <c:pt idx="461">
                  <c:v>32</c:v>
                </c:pt>
                <c:pt idx="462">
                  <c:v>32</c:v>
                </c:pt>
                <c:pt idx="463">
                  <c:v>32</c:v>
                </c:pt>
                <c:pt idx="464">
                  <c:v>32</c:v>
                </c:pt>
                <c:pt idx="465">
                  <c:v>32</c:v>
                </c:pt>
                <c:pt idx="466">
                  <c:v>31</c:v>
                </c:pt>
                <c:pt idx="467">
                  <c:v>32</c:v>
                </c:pt>
                <c:pt idx="468">
                  <c:v>32</c:v>
                </c:pt>
                <c:pt idx="469">
                  <c:v>31</c:v>
                </c:pt>
                <c:pt idx="470">
                  <c:v>31</c:v>
                </c:pt>
                <c:pt idx="471">
                  <c:v>31</c:v>
                </c:pt>
                <c:pt idx="472">
                  <c:v>31</c:v>
                </c:pt>
                <c:pt idx="473">
                  <c:v>31</c:v>
                </c:pt>
                <c:pt idx="474">
                  <c:v>31</c:v>
                </c:pt>
                <c:pt idx="475">
                  <c:v>31</c:v>
                </c:pt>
                <c:pt idx="476">
                  <c:v>31</c:v>
                </c:pt>
                <c:pt idx="477">
                  <c:v>31</c:v>
                </c:pt>
                <c:pt idx="478">
                  <c:v>31</c:v>
                </c:pt>
                <c:pt idx="479">
                  <c:v>31</c:v>
                </c:pt>
                <c:pt idx="480">
                  <c:v>31</c:v>
                </c:pt>
                <c:pt idx="481">
                  <c:v>31</c:v>
                </c:pt>
                <c:pt idx="482">
                  <c:v>30</c:v>
                </c:pt>
                <c:pt idx="483">
                  <c:v>31</c:v>
                </c:pt>
                <c:pt idx="484">
                  <c:v>30</c:v>
                </c:pt>
                <c:pt idx="485">
                  <c:v>30</c:v>
                </c:pt>
                <c:pt idx="486">
                  <c:v>30</c:v>
                </c:pt>
                <c:pt idx="487">
                  <c:v>30</c:v>
                </c:pt>
                <c:pt idx="488">
                  <c:v>30</c:v>
                </c:pt>
                <c:pt idx="489">
                  <c:v>30</c:v>
                </c:pt>
                <c:pt idx="490">
                  <c:v>30</c:v>
                </c:pt>
                <c:pt idx="491">
                  <c:v>30</c:v>
                </c:pt>
                <c:pt idx="492">
                  <c:v>30</c:v>
                </c:pt>
                <c:pt idx="493">
                  <c:v>30</c:v>
                </c:pt>
                <c:pt idx="494">
                  <c:v>30</c:v>
                </c:pt>
                <c:pt idx="495">
                  <c:v>30</c:v>
                </c:pt>
                <c:pt idx="496">
                  <c:v>30</c:v>
                </c:pt>
                <c:pt idx="497">
                  <c:v>30</c:v>
                </c:pt>
                <c:pt idx="498">
                  <c:v>29</c:v>
                </c:pt>
                <c:pt idx="499">
                  <c:v>29</c:v>
                </c:pt>
                <c:pt idx="500">
                  <c:v>29</c:v>
                </c:pt>
                <c:pt idx="501">
                  <c:v>29</c:v>
                </c:pt>
                <c:pt idx="502">
                  <c:v>29</c:v>
                </c:pt>
                <c:pt idx="503">
                  <c:v>29</c:v>
                </c:pt>
                <c:pt idx="504">
                  <c:v>29</c:v>
                </c:pt>
                <c:pt idx="505">
                  <c:v>29</c:v>
                </c:pt>
                <c:pt idx="506">
                  <c:v>29</c:v>
                </c:pt>
                <c:pt idx="507">
                  <c:v>29</c:v>
                </c:pt>
                <c:pt idx="508">
                  <c:v>29</c:v>
                </c:pt>
                <c:pt idx="509">
                  <c:v>29</c:v>
                </c:pt>
                <c:pt idx="510">
                  <c:v>29</c:v>
                </c:pt>
                <c:pt idx="511">
                  <c:v>29</c:v>
                </c:pt>
                <c:pt idx="512">
                  <c:v>29</c:v>
                </c:pt>
                <c:pt idx="513">
                  <c:v>29</c:v>
                </c:pt>
                <c:pt idx="514">
                  <c:v>28</c:v>
                </c:pt>
                <c:pt idx="515">
                  <c:v>28</c:v>
                </c:pt>
                <c:pt idx="516">
                  <c:v>28</c:v>
                </c:pt>
                <c:pt idx="517">
                  <c:v>28</c:v>
                </c:pt>
                <c:pt idx="518">
                  <c:v>28</c:v>
                </c:pt>
                <c:pt idx="519">
                  <c:v>28</c:v>
                </c:pt>
                <c:pt idx="520">
                  <c:v>28</c:v>
                </c:pt>
                <c:pt idx="521">
                  <c:v>28</c:v>
                </c:pt>
                <c:pt idx="522">
                  <c:v>28</c:v>
                </c:pt>
                <c:pt idx="523">
                  <c:v>28</c:v>
                </c:pt>
                <c:pt idx="524">
                  <c:v>28</c:v>
                </c:pt>
                <c:pt idx="525">
                  <c:v>28</c:v>
                </c:pt>
                <c:pt idx="526">
                  <c:v>27</c:v>
                </c:pt>
                <c:pt idx="527">
                  <c:v>28</c:v>
                </c:pt>
                <c:pt idx="528">
                  <c:v>27</c:v>
                </c:pt>
                <c:pt idx="529">
                  <c:v>27</c:v>
                </c:pt>
                <c:pt idx="530">
                  <c:v>27</c:v>
                </c:pt>
                <c:pt idx="531">
                  <c:v>27</c:v>
                </c:pt>
                <c:pt idx="532">
                  <c:v>27</c:v>
                </c:pt>
                <c:pt idx="533">
                  <c:v>27</c:v>
                </c:pt>
                <c:pt idx="534">
                  <c:v>27</c:v>
                </c:pt>
                <c:pt idx="535">
                  <c:v>27</c:v>
                </c:pt>
                <c:pt idx="536">
                  <c:v>27</c:v>
                </c:pt>
                <c:pt idx="537">
                  <c:v>27</c:v>
                </c:pt>
                <c:pt idx="538">
                  <c:v>27</c:v>
                </c:pt>
                <c:pt idx="539">
                  <c:v>27</c:v>
                </c:pt>
                <c:pt idx="540">
                  <c:v>27</c:v>
                </c:pt>
                <c:pt idx="541">
                  <c:v>27</c:v>
                </c:pt>
                <c:pt idx="542">
                  <c:v>27</c:v>
                </c:pt>
                <c:pt idx="543">
                  <c:v>27</c:v>
                </c:pt>
                <c:pt idx="544">
                  <c:v>27</c:v>
                </c:pt>
                <c:pt idx="545">
                  <c:v>27</c:v>
                </c:pt>
                <c:pt idx="546">
                  <c:v>26</c:v>
                </c:pt>
                <c:pt idx="547">
                  <c:v>26</c:v>
                </c:pt>
                <c:pt idx="548">
                  <c:v>27</c:v>
                </c:pt>
                <c:pt idx="549">
                  <c:v>27</c:v>
                </c:pt>
                <c:pt idx="550">
                  <c:v>26</c:v>
                </c:pt>
                <c:pt idx="551">
                  <c:v>26</c:v>
                </c:pt>
                <c:pt idx="552">
                  <c:v>26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26</c:v>
                </c:pt>
                <c:pt idx="560">
                  <c:v>26</c:v>
                </c:pt>
                <c:pt idx="561">
                  <c:v>25</c:v>
                </c:pt>
                <c:pt idx="562">
                  <c:v>25</c:v>
                </c:pt>
                <c:pt idx="563">
                  <c:v>26</c:v>
                </c:pt>
                <c:pt idx="564">
                  <c:v>26</c:v>
                </c:pt>
                <c:pt idx="565">
                  <c:v>25</c:v>
                </c:pt>
                <c:pt idx="566">
                  <c:v>25</c:v>
                </c:pt>
                <c:pt idx="567">
                  <c:v>25</c:v>
                </c:pt>
                <c:pt idx="568">
                  <c:v>26</c:v>
                </c:pt>
                <c:pt idx="569">
                  <c:v>25</c:v>
                </c:pt>
                <c:pt idx="570">
                  <c:v>25</c:v>
                </c:pt>
                <c:pt idx="571">
                  <c:v>25</c:v>
                </c:pt>
                <c:pt idx="572">
                  <c:v>25</c:v>
                </c:pt>
                <c:pt idx="573">
                  <c:v>25</c:v>
                </c:pt>
                <c:pt idx="574">
                  <c:v>25</c:v>
                </c:pt>
                <c:pt idx="575">
                  <c:v>25</c:v>
                </c:pt>
                <c:pt idx="576">
                  <c:v>25</c:v>
                </c:pt>
                <c:pt idx="577">
                  <c:v>25</c:v>
                </c:pt>
                <c:pt idx="578">
                  <c:v>25</c:v>
                </c:pt>
                <c:pt idx="579">
                  <c:v>25</c:v>
                </c:pt>
                <c:pt idx="580">
                  <c:v>25</c:v>
                </c:pt>
                <c:pt idx="581">
                  <c:v>24</c:v>
                </c:pt>
                <c:pt idx="582">
                  <c:v>24</c:v>
                </c:pt>
                <c:pt idx="583">
                  <c:v>24</c:v>
                </c:pt>
                <c:pt idx="584">
                  <c:v>24</c:v>
                </c:pt>
                <c:pt idx="585">
                  <c:v>24</c:v>
                </c:pt>
                <c:pt idx="586">
                  <c:v>24</c:v>
                </c:pt>
                <c:pt idx="587">
                  <c:v>24</c:v>
                </c:pt>
                <c:pt idx="588">
                  <c:v>24</c:v>
                </c:pt>
                <c:pt idx="589">
                  <c:v>24</c:v>
                </c:pt>
                <c:pt idx="590">
                  <c:v>24</c:v>
                </c:pt>
                <c:pt idx="591">
                  <c:v>24</c:v>
                </c:pt>
                <c:pt idx="592">
                  <c:v>24</c:v>
                </c:pt>
                <c:pt idx="593">
                  <c:v>24</c:v>
                </c:pt>
                <c:pt idx="594">
                  <c:v>24</c:v>
                </c:pt>
                <c:pt idx="595">
                  <c:v>24</c:v>
                </c:pt>
                <c:pt idx="596">
                  <c:v>24</c:v>
                </c:pt>
                <c:pt idx="597">
                  <c:v>24</c:v>
                </c:pt>
                <c:pt idx="598">
                  <c:v>24</c:v>
                </c:pt>
                <c:pt idx="599">
                  <c:v>23</c:v>
                </c:pt>
                <c:pt idx="600">
                  <c:v>23</c:v>
                </c:pt>
                <c:pt idx="601">
                  <c:v>23</c:v>
                </c:pt>
                <c:pt idx="602">
                  <c:v>24</c:v>
                </c:pt>
                <c:pt idx="603">
                  <c:v>24</c:v>
                </c:pt>
                <c:pt idx="604">
                  <c:v>23</c:v>
                </c:pt>
                <c:pt idx="605">
                  <c:v>23</c:v>
                </c:pt>
                <c:pt idx="606">
                  <c:v>23</c:v>
                </c:pt>
                <c:pt idx="607">
                  <c:v>23</c:v>
                </c:pt>
                <c:pt idx="608">
                  <c:v>23</c:v>
                </c:pt>
                <c:pt idx="609">
                  <c:v>23</c:v>
                </c:pt>
                <c:pt idx="610">
                  <c:v>23</c:v>
                </c:pt>
                <c:pt idx="611">
                  <c:v>23</c:v>
                </c:pt>
                <c:pt idx="612">
                  <c:v>23</c:v>
                </c:pt>
                <c:pt idx="613">
                  <c:v>23</c:v>
                </c:pt>
                <c:pt idx="614">
                  <c:v>23</c:v>
                </c:pt>
                <c:pt idx="615">
                  <c:v>23</c:v>
                </c:pt>
                <c:pt idx="616">
                  <c:v>23</c:v>
                </c:pt>
                <c:pt idx="617">
                  <c:v>23</c:v>
                </c:pt>
                <c:pt idx="618">
                  <c:v>23</c:v>
                </c:pt>
                <c:pt idx="619">
                  <c:v>23</c:v>
                </c:pt>
                <c:pt idx="620">
                  <c:v>22</c:v>
                </c:pt>
                <c:pt idx="621">
                  <c:v>23</c:v>
                </c:pt>
                <c:pt idx="622">
                  <c:v>23</c:v>
                </c:pt>
                <c:pt idx="623">
                  <c:v>23</c:v>
                </c:pt>
                <c:pt idx="624">
                  <c:v>23</c:v>
                </c:pt>
                <c:pt idx="625">
                  <c:v>22</c:v>
                </c:pt>
                <c:pt idx="626">
                  <c:v>23</c:v>
                </c:pt>
                <c:pt idx="627">
                  <c:v>22</c:v>
                </c:pt>
                <c:pt idx="628">
                  <c:v>22</c:v>
                </c:pt>
                <c:pt idx="629">
                  <c:v>22</c:v>
                </c:pt>
                <c:pt idx="630">
                  <c:v>22</c:v>
                </c:pt>
                <c:pt idx="631">
                  <c:v>22</c:v>
                </c:pt>
                <c:pt idx="632">
                  <c:v>22</c:v>
                </c:pt>
                <c:pt idx="633">
                  <c:v>22</c:v>
                </c:pt>
                <c:pt idx="634">
                  <c:v>22</c:v>
                </c:pt>
                <c:pt idx="635">
                  <c:v>22</c:v>
                </c:pt>
                <c:pt idx="636">
                  <c:v>22</c:v>
                </c:pt>
                <c:pt idx="637">
                  <c:v>22</c:v>
                </c:pt>
                <c:pt idx="638">
                  <c:v>22</c:v>
                </c:pt>
                <c:pt idx="639">
                  <c:v>22</c:v>
                </c:pt>
                <c:pt idx="640">
                  <c:v>22</c:v>
                </c:pt>
                <c:pt idx="641">
                  <c:v>22</c:v>
                </c:pt>
                <c:pt idx="642">
                  <c:v>22</c:v>
                </c:pt>
                <c:pt idx="643">
                  <c:v>22</c:v>
                </c:pt>
                <c:pt idx="644">
                  <c:v>22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22</c:v>
                </c:pt>
                <c:pt idx="649">
                  <c:v>22</c:v>
                </c:pt>
                <c:pt idx="650">
                  <c:v>21</c:v>
                </c:pt>
                <c:pt idx="651">
                  <c:v>21</c:v>
                </c:pt>
                <c:pt idx="652">
                  <c:v>21</c:v>
                </c:pt>
                <c:pt idx="653">
                  <c:v>21</c:v>
                </c:pt>
                <c:pt idx="654">
                  <c:v>21</c:v>
                </c:pt>
                <c:pt idx="655">
                  <c:v>21</c:v>
                </c:pt>
                <c:pt idx="656">
                  <c:v>21</c:v>
                </c:pt>
                <c:pt idx="657">
                  <c:v>21</c:v>
                </c:pt>
                <c:pt idx="658">
                  <c:v>21</c:v>
                </c:pt>
                <c:pt idx="659">
                  <c:v>20</c:v>
                </c:pt>
                <c:pt idx="660">
                  <c:v>21</c:v>
                </c:pt>
                <c:pt idx="661">
                  <c:v>20</c:v>
                </c:pt>
                <c:pt idx="662">
                  <c:v>21</c:v>
                </c:pt>
                <c:pt idx="663">
                  <c:v>21</c:v>
                </c:pt>
                <c:pt idx="664">
                  <c:v>20</c:v>
                </c:pt>
                <c:pt idx="665">
                  <c:v>20</c:v>
                </c:pt>
                <c:pt idx="666">
                  <c:v>20</c:v>
                </c:pt>
                <c:pt idx="667">
                  <c:v>20</c:v>
                </c:pt>
                <c:pt idx="668">
                  <c:v>21</c:v>
                </c:pt>
                <c:pt idx="669">
                  <c:v>21</c:v>
                </c:pt>
                <c:pt idx="670">
                  <c:v>20</c:v>
                </c:pt>
                <c:pt idx="671">
                  <c:v>20</c:v>
                </c:pt>
                <c:pt idx="672">
                  <c:v>20</c:v>
                </c:pt>
                <c:pt idx="673">
                  <c:v>20</c:v>
                </c:pt>
                <c:pt idx="674">
                  <c:v>19</c:v>
                </c:pt>
                <c:pt idx="675">
                  <c:v>20</c:v>
                </c:pt>
                <c:pt idx="676">
                  <c:v>20</c:v>
                </c:pt>
                <c:pt idx="677">
                  <c:v>20</c:v>
                </c:pt>
                <c:pt idx="678">
                  <c:v>19</c:v>
                </c:pt>
                <c:pt idx="679">
                  <c:v>20</c:v>
                </c:pt>
                <c:pt idx="680">
                  <c:v>20</c:v>
                </c:pt>
                <c:pt idx="681">
                  <c:v>19</c:v>
                </c:pt>
                <c:pt idx="682">
                  <c:v>19</c:v>
                </c:pt>
                <c:pt idx="683">
                  <c:v>19</c:v>
                </c:pt>
                <c:pt idx="684">
                  <c:v>19</c:v>
                </c:pt>
                <c:pt idx="685">
                  <c:v>19</c:v>
                </c:pt>
                <c:pt idx="686">
                  <c:v>19</c:v>
                </c:pt>
                <c:pt idx="687">
                  <c:v>19</c:v>
                </c:pt>
                <c:pt idx="688">
                  <c:v>19</c:v>
                </c:pt>
                <c:pt idx="689">
                  <c:v>19</c:v>
                </c:pt>
                <c:pt idx="690">
                  <c:v>19</c:v>
                </c:pt>
                <c:pt idx="691">
                  <c:v>20</c:v>
                </c:pt>
                <c:pt idx="692">
                  <c:v>19</c:v>
                </c:pt>
                <c:pt idx="693">
                  <c:v>19</c:v>
                </c:pt>
                <c:pt idx="694">
                  <c:v>19</c:v>
                </c:pt>
                <c:pt idx="695">
                  <c:v>19</c:v>
                </c:pt>
                <c:pt idx="696">
                  <c:v>19</c:v>
                </c:pt>
                <c:pt idx="697">
                  <c:v>19</c:v>
                </c:pt>
                <c:pt idx="698">
                  <c:v>19</c:v>
                </c:pt>
                <c:pt idx="699">
                  <c:v>19</c:v>
                </c:pt>
                <c:pt idx="700">
                  <c:v>19</c:v>
                </c:pt>
                <c:pt idx="701">
                  <c:v>18</c:v>
                </c:pt>
                <c:pt idx="702">
                  <c:v>18</c:v>
                </c:pt>
                <c:pt idx="703">
                  <c:v>18</c:v>
                </c:pt>
                <c:pt idx="704">
                  <c:v>19</c:v>
                </c:pt>
                <c:pt idx="705">
                  <c:v>18</c:v>
                </c:pt>
                <c:pt idx="706">
                  <c:v>18</c:v>
                </c:pt>
                <c:pt idx="707">
                  <c:v>19</c:v>
                </c:pt>
                <c:pt idx="708">
                  <c:v>18</c:v>
                </c:pt>
                <c:pt idx="709">
                  <c:v>18</c:v>
                </c:pt>
                <c:pt idx="710">
                  <c:v>18</c:v>
                </c:pt>
                <c:pt idx="711">
                  <c:v>18</c:v>
                </c:pt>
                <c:pt idx="712">
                  <c:v>18</c:v>
                </c:pt>
                <c:pt idx="713">
                  <c:v>18</c:v>
                </c:pt>
                <c:pt idx="714">
                  <c:v>18</c:v>
                </c:pt>
                <c:pt idx="715">
                  <c:v>18</c:v>
                </c:pt>
                <c:pt idx="716">
                  <c:v>18</c:v>
                </c:pt>
                <c:pt idx="717">
                  <c:v>18</c:v>
                </c:pt>
                <c:pt idx="718">
                  <c:v>18</c:v>
                </c:pt>
                <c:pt idx="719">
                  <c:v>18</c:v>
                </c:pt>
                <c:pt idx="720">
                  <c:v>17</c:v>
                </c:pt>
                <c:pt idx="721">
                  <c:v>18</c:v>
                </c:pt>
                <c:pt idx="722">
                  <c:v>18</c:v>
                </c:pt>
                <c:pt idx="723">
                  <c:v>18</c:v>
                </c:pt>
                <c:pt idx="724">
                  <c:v>18</c:v>
                </c:pt>
                <c:pt idx="725">
                  <c:v>17</c:v>
                </c:pt>
                <c:pt idx="726">
                  <c:v>18</c:v>
                </c:pt>
                <c:pt idx="727">
                  <c:v>18</c:v>
                </c:pt>
                <c:pt idx="728">
                  <c:v>18</c:v>
                </c:pt>
                <c:pt idx="729">
                  <c:v>17</c:v>
                </c:pt>
                <c:pt idx="730">
                  <c:v>18</c:v>
                </c:pt>
                <c:pt idx="731">
                  <c:v>17</c:v>
                </c:pt>
                <c:pt idx="732">
                  <c:v>17</c:v>
                </c:pt>
                <c:pt idx="733">
                  <c:v>17</c:v>
                </c:pt>
                <c:pt idx="734">
                  <c:v>17</c:v>
                </c:pt>
                <c:pt idx="735">
                  <c:v>17</c:v>
                </c:pt>
                <c:pt idx="736">
                  <c:v>17</c:v>
                </c:pt>
                <c:pt idx="737">
                  <c:v>17</c:v>
                </c:pt>
                <c:pt idx="738">
                  <c:v>17</c:v>
                </c:pt>
                <c:pt idx="739">
                  <c:v>17</c:v>
                </c:pt>
                <c:pt idx="740">
                  <c:v>17</c:v>
                </c:pt>
                <c:pt idx="741">
                  <c:v>17</c:v>
                </c:pt>
                <c:pt idx="742">
                  <c:v>17</c:v>
                </c:pt>
                <c:pt idx="743">
                  <c:v>17</c:v>
                </c:pt>
                <c:pt idx="744">
                  <c:v>17</c:v>
                </c:pt>
                <c:pt idx="745">
                  <c:v>17</c:v>
                </c:pt>
                <c:pt idx="746">
                  <c:v>17</c:v>
                </c:pt>
                <c:pt idx="747">
                  <c:v>17</c:v>
                </c:pt>
                <c:pt idx="748">
                  <c:v>17</c:v>
                </c:pt>
                <c:pt idx="749">
                  <c:v>17</c:v>
                </c:pt>
                <c:pt idx="750">
                  <c:v>16</c:v>
                </c:pt>
                <c:pt idx="751">
                  <c:v>17</c:v>
                </c:pt>
                <c:pt idx="752">
                  <c:v>17</c:v>
                </c:pt>
                <c:pt idx="753">
                  <c:v>17</c:v>
                </c:pt>
                <c:pt idx="754">
                  <c:v>17</c:v>
                </c:pt>
                <c:pt idx="755">
                  <c:v>16</c:v>
                </c:pt>
                <c:pt idx="756">
                  <c:v>16</c:v>
                </c:pt>
                <c:pt idx="757">
                  <c:v>16</c:v>
                </c:pt>
                <c:pt idx="758">
                  <c:v>16</c:v>
                </c:pt>
                <c:pt idx="759">
                  <c:v>16</c:v>
                </c:pt>
                <c:pt idx="760">
                  <c:v>16</c:v>
                </c:pt>
                <c:pt idx="761">
                  <c:v>16</c:v>
                </c:pt>
                <c:pt idx="762">
                  <c:v>16</c:v>
                </c:pt>
                <c:pt idx="763">
                  <c:v>16</c:v>
                </c:pt>
                <c:pt idx="764">
                  <c:v>16</c:v>
                </c:pt>
                <c:pt idx="765">
                  <c:v>16</c:v>
                </c:pt>
                <c:pt idx="766">
                  <c:v>16</c:v>
                </c:pt>
                <c:pt idx="767">
                  <c:v>16</c:v>
                </c:pt>
                <c:pt idx="768">
                  <c:v>16</c:v>
                </c:pt>
                <c:pt idx="769">
                  <c:v>16</c:v>
                </c:pt>
                <c:pt idx="770">
                  <c:v>16</c:v>
                </c:pt>
                <c:pt idx="771">
                  <c:v>16</c:v>
                </c:pt>
                <c:pt idx="772">
                  <c:v>16</c:v>
                </c:pt>
                <c:pt idx="773">
                  <c:v>16</c:v>
                </c:pt>
                <c:pt idx="774">
                  <c:v>16</c:v>
                </c:pt>
                <c:pt idx="775">
                  <c:v>16</c:v>
                </c:pt>
                <c:pt idx="776">
                  <c:v>16</c:v>
                </c:pt>
                <c:pt idx="777">
                  <c:v>16</c:v>
                </c:pt>
                <c:pt idx="778">
                  <c:v>16</c:v>
                </c:pt>
                <c:pt idx="779">
                  <c:v>16</c:v>
                </c:pt>
                <c:pt idx="780">
                  <c:v>16</c:v>
                </c:pt>
                <c:pt idx="781">
                  <c:v>15</c:v>
                </c:pt>
                <c:pt idx="782">
                  <c:v>15</c:v>
                </c:pt>
                <c:pt idx="783">
                  <c:v>16</c:v>
                </c:pt>
                <c:pt idx="784">
                  <c:v>15</c:v>
                </c:pt>
                <c:pt idx="785">
                  <c:v>15</c:v>
                </c:pt>
                <c:pt idx="786">
                  <c:v>15</c:v>
                </c:pt>
                <c:pt idx="787">
                  <c:v>15</c:v>
                </c:pt>
                <c:pt idx="788">
                  <c:v>15</c:v>
                </c:pt>
                <c:pt idx="789">
                  <c:v>15</c:v>
                </c:pt>
                <c:pt idx="790">
                  <c:v>15</c:v>
                </c:pt>
                <c:pt idx="791">
                  <c:v>15</c:v>
                </c:pt>
                <c:pt idx="792">
                  <c:v>15</c:v>
                </c:pt>
                <c:pt idx="793">
                  <c:v>15</c:v>
                </c:pt>
                <c:pt idx="794">
                  <c:v>15</c:v>
                </c:pt>
                <c:pt idx="795">
                  <c:v>15</c:v>
                </c:pt>
                <c:pt idx="796">
                  <c:v>15</c:v>
                </c:pt>
                <c:pt idx="797">
                  <c:v>15</c:v>
                </c:pt>
                <c:pt idx="798">
                  <c:v>15</c:v>
                </c:pt>
                <c:pt idx="799">
                  <c:v>15</c:v>
                </c:pt>
                <c:pt idx="800">
                  <c:v>15</c:v>
                </c:pt>
                <c:pt idx="801">
                  <c:v>15</c:v>
                </c:pt>
                <c:pt idx="802">
                  <c:v>14</c:v>
                </c:pt>
                <c:pt idx="803">
                  <c:v>15</c:v>
                </c:pt>
                <c:pt idx="804">
                  <c:v>15</c:v>
                </c:pt>
                <c:pt idx="805">
                  <c:v>14</c:v>
                </c:pt>
                <c:pt idx="806">
                  <c:v>14</c:v>
                </c:pt>
                <c:pt idx="807">
                  <c:v>14</c:v>
                </c:pt>
                <c:pt idx="808">
                  <c:v>15</c:v>
                </c:pt>
                <c:pt idx="809">
                  <c:v>14</c:v>
                </c:pt>
                <c:pt idx="810">
                  <c:v>15</c:v>
                </c:pt>
                <c:pt idx="811">
                  <c:v>15</c:v>
                </c:pt>
                <c:pt idx="812">
                  <c:v>15</c:v>
                </c:pt>
                <c:pt idx="813">
                  <c:v>14</c:v>
                </c:pt>
                <c:pt idx="814">
                  <c:v>14</c:v>
                </c:pt>
                <c:pt idx="815">
                  <c:v>14</c:v>
                </c:pt>
                <c:pt idx="816">
                  <c:v>14</c:v>
                </c:pt>
                <c:pt idx="817">
                  <c:v>14</c:v>
                </c:pt>
                <c:pt idx="818">
                  <c:v>14</c:v>
                </c:pt>
                <c:pt idx="819">
                  <c:v>14</c:v>
                </c:pt>
                <c:pt idx="820">
                  <c:v>14</c:v>
                </c:pt>
                <c:pt idx="821">
                  <c:v>14</c:v>
                </c:pt>
                <c:pt idx="822">
                  <c:v>14</c:v>
                </c:pt>
                <c:pt idx="823">
                  <c:v>14</c:v>
                </c:pt>
                <c:pt idx="824">
                  <c:v>14</c:v>
                </c:pt>
                <c:pt idx="825">
                  <c:v>14</c:v>
                </c:pt>
                <c:pt idx="826">
                  <c:v>14</c:v>
                </c:pt>
                <c:pt idx="827">
                  <c:v>14</c:v>
                </c:pt>
                <c:pt idx="828">
                  <c:v>14</c:v>
                </c:pt>
                <c:pt idx="829">
                  <c:v>14</c:v>
                </c:pt>
                <c:pt idx="830">
                  <c:v>14</c:v>
                </c:pt>
                <c:pt idx="831">
                  <c:v>14</c:v>
                </c:pt>
                <c:pt idx="832">
                  <c:v>14</c:v>
                </c:pt>
                <c:pt idx="833">
                  <c:v>14</c:v>
                </c:pt>
                <c:pt idx="834">
                  <c:v>14</c:v>
                </c:pt>
                <c:pt idx="835">
                  <c:v>13</c:v>
                </c:pt>
                <c:pt idx="836">
                  <c:v>13</c:v>
                </c:pt>
                <c:pt idx="837">
                  <c:v>14</c:v>
                </c:pt>
                <c:pt idx="838">
                  <c:v>14</c:v>
                </c:pt>
                <c:pt idx="839">
                  <c:v>14</c:v>
                </c:pt>
                <c:pt idx="840">
                  <c:v>14</c:v>
                </c:pt>
                <c:pt idx="841">
                  <c:v>13</c:v>
                </c:pt>
                <c:pt idx="842">
                  <c:v>13</c:v>
                </c:pt>
                <c:pt idx="843">
                  <c:v>13</c:v>
                </c:pt>
                <c:pt idx="844">
                  <c:v>13</c:v>
                </c:pt>
                <c:pt idx="845">
                  <c:v>13</c:v>
                </c:pt>
                <c:pt idx="846">
                  <c:v>13</c:v>
                </c:pt>
                <c:pt idx="847">
                  <c:v>13</c:v>
                </c:pt>
                <c:pt idx="848">
                  <c:v>13</c:v>
                </c:pt>
                <c:pt idx="849">
                  <c:v>13</c:v>
                </c:pt>
                <c:pt idx="850">
                  <c:v>13</c:v>
                </c:pt>
                <c:pt idx="851">
                  <c:v>13</c:v>
                </c:pt>
                <c:pt idx="852">
                  <c:v>13</c:v>
                </c:pt>
                <c:pt idx="853">
                  <c:v>13</c:v>
                </c:pt>
                <c:pt idx="854">
                  <c:v>13</c:v>
                </c:pt>
                <c:pt idx="855">
                  <c:v>13</c:v>
                </c:pt>
                <c:pt idx="856">
                  <c:v>13</c:v>
                </c:pt>
                <c:pt idx="857">
                  <c:v>13</c:v>
                </c:pt>
                <c:pt idx="858">
                  <c:v>13</c:v>
                </c:pt>
                <c:pt idx="859">
                  <c:v>13</c:v>
                </c:pt>
                <c:pt idx="860">
                  <c:v>13</c:v>
                </c:pt>
                <c:pt idx="861">
                  <c:v>13</c:v>
                </c:pt>
                <c:pt idx="862">
                  <c:v>12</c:v>
                </c:pt>
                <c:pt idx="863">
                  <c:v>12</c:v>
                </c:pt>
                <c:pt idx="864">
                  <c:v>12</c:v>
                </c:pt>
                <c:pt idx="865">
                  <c:v>12</c:v>
                </c:pt>
                <c:pt idx="866">
                  <c:v>12</c:v>
                </c:pt>
                <c:pt idx="867">
                  <c:v>13</c:v>
                </c:pt>
                <c:pt idx="868">
                  <c:v>12</c:v>
                </c:pt>
                <c:pt idx="869">
                  <c:v>12</c:v>
                </c:pt>
                <c:pt idx="870">
                  <c:v>12</c:v>
                </c:pt>
                <c:pt idx="871">
                  <c:v>12</c:v>
                </c:pt>
                <c:pt idx="872">
                  <c:v>12</c:v>
                </c:pt>
                <c:pt idx="873">
                  <c:v>12</c:v>
                </c:pt>
                <c:pt idx="874">
                  <c:v>12</c:v>
                </c:pt>
                <c:pt idx="875">
                  <c:v>12</c:v>
                </c:pt>
                <c:pt idx="876">
                  <c:v>12</c:v>
                </c:pt>
                <c:pt idx="877">
                  <c:v>12</c:v>
                </c:pt>
                <c:pt idx="878">
                  <c:v>12</c:v>
                </c:pt>
                <c:pt idx="879">
                  <c:v>12</c:v>
                </c:pt>
                <c:pt idx="880">
                  <c:v>12</c:v>
                </c:pt>
                <c:pt idx="881">
                  <c:v>12</c:v>
                </c:pt>
                <c:pt idx="882">
                  <c:v>12</c:v>
                </c:pt>
                <c:pt idx="883">
                  <c:v>12</c:v>
                </c:pt>
                <c:pt idx="884">
                  <c:v>12</c:v>
                </c:pt>
                <c:pt idx="885">
                  <c:v>12</c:v>
                </c:pt>
                <c:pt idx="886">
                  <c:v>12</c:v>
                </c:pt>
                <c:pt idx="887">
                  <c:v>12</c:v>
                </c:pt>
                <c:pt idx="888">
                  <c:v>12</c:v>
                </c:pt>
                <c:pt idx="889">
                  <c:v>11</c:v>
                </c:pt>
                <c:pt idx="890">
                  <c:v>12</c:v>
                </c:pt>
                <c:pt idx="891">
                  <c:v>11</c:v>
                </c:pt>
                <c:pt idx="892">
                  <c:v>12</c:v>
                </c:pt>
                <c:pt idx="893">
                  <c:v>12</c:v>
                </c:pt>
                <c:pt idx="894">
                  <c:v>11</c:v>
                </c:pt>
                <c:pt idx="895">
                  <c:v>11</c:v>
                </c:pt>
                <c:pt idx="896">
                  <c:v>11</c:v>
                </c:pt>
                <c:pt idx="897">
                  <c:v>11</c:v>
                </c:pt>
                <c:pt idx="898">
                  <c:v>12</c:v>
                </c:pt>
                <c:pt idx="899">
                  <c:v>11</c:v>
                </c:pt>
                <c:pt idx="900">
                  <c:v>12</c:v>
                </c:pt>
                <c:pt idx="901">
                  <c:v>11</c:v>
                </c:pt>
                <c:pt idx="902">
                  <c:v>11</c:v>
                </c:pt>
                <c:pt idx="903">
                  <c:v>11</c:v>
                </c:pt>
                <c:pt idx="904">
                  <c:v>11</c:v>
                </c:pt>
                <c:pt idx="905">
                  <c:v>11</c:v>
                </c:pt>
                <c:pt idx="906">
                  <c:v>11</c:v>
                </c:pt>
                <c:pt idx="907">
                  <c:v>11</c:v>
                </c:pt>
                <c:pt idx="908">
                  <c:v>11</c:v>
                </c:pt>
                <c:pt idx="909">
                  <c:v>11</c:v>
                </c:pt>
                <c:pt idx="910">
                  <c:v>11</c:v>
                </c:pt>
                <c:pt idx="911">
                  <c:v>11</c:v>
                </c:pt>
                <c:pt idx="912">
                  <c:v>11</c:v>
                </c:pt>
                <c:pt idx="913">
                  <c:v>11</c:v>
                </c:pt>
                <c:pt idx="914">
                  <c:v>11</c:v>
                </c:pt>
                <c:pt idx="915">
                  <c:v>11</c:v>
                </c:pt>
                <c:pt idx="916">
                  <c:v>11</c:v>
                </c:pt>
                <c:pt idx="917">
                  <c:v>11</c:v>
                </c:pt>
                <c:pt idx="918">
                  <c:v>10</c:v>
                </c:pt>
                <c:pt idx="919">
                  <c:v>10</c:v>
                </c:pt>
                <c:pt idx="920">
                  <c:v>10</c:v>
                </c:pt>
                <c:pt idx="921">
                  <c:v>10</c:v>
                </c:pt>
                <c:pt idx="922">
                  <c:v>10</c:v>
                </c:pt>
                <c:pt idx="923">
                  <c:v>10</c:v>
                </c:pt>
                <c:pt idx="924">
                  <c:v>11</c:v>
                </c:pt>
                <c:pt idx="925">
                  <c:v>10</c:v>
                </c:pt>
                <c:pt idx="926">
                  <c:v>10</c:v>
                </c:pt>
                <c:pt idx="927">
                  <c:v>10</c:v>
                </c:pt>
                <c:pt idx="928">
                  <c:v>11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10</c:v>
                </c:pt>
                <c:pt idx="934">
                  <c:v>10</c:v>
                </c:pt>
                <c:pt idx="935">
                  <c:v>10</c:v>
                </c:pt>
                <c:pt idx="936">
                  <c:v>10</c:v>
                </c:pt>
                <c:pt idx="937">
                  <c:v>10</c:v>
                </c:pt>
                <c:pt idx="938">
                  <c:v>10</c:v>
                </c:pt>
                <c:pt idx="939">
                  <c:v>10</c:v>
                </c:pt>
                <c:pt idx="940">
                  <c:v>10</c:v>
                </c:pt>
                <c:pt idx="941">
                  <c:v>9</c:v>
                </c:pt>
                <c:pt idx="942">
                  <c:v>9</c:v>
                </c:pt>
                <c:pt idx="943">
                  <c:v>10</c:v>
                </c:pt>
                <c:pt idx="944">
                  <c:v>10</c:v>
                </c:pt>
                <c:pt idx="945">
                  <c:v>10</c:v>
                </c:pt>
                <c:pt idx="946">
                  <c:v>10</c:v>
                </c:pt>
                <c:pt idx="947">
                  <c:v>10</c:v>
                </c:pt>
                <c:pt idx="948">
                  <c:v>10</c:v>
                </c:pt>
                <c:pt idx="949">
                  <c:v>9</c:v>
                </c:pt>
                <c:pt idx="950">
                  <c:v>9</c:v>
                </c:pt>
                <c:pt idx="951">
                  <c:v>9</c:v>
                </c:pt>
                <c:pt idx="952">
                  <c:v>9</c:v>
                </c:pt>
                <c:pt idx="953">
                  <c:v>9</c:v>
                </c:pt>
                <c:pt idx="954">
                  <c:v>9</c:v>
                </c:pt>
                <c:pt idx="955">
                  <c:v>9</c:v>
                </c:pt>
                <c:pt idx="956">
                  <c:v>9</c:v>
                </c:pt>
                <c:pt idx="957">
                  <c:v>9</c:v>
                </c:pt>
                <c:pt idx="958">
                  <c:v>9</c:v>
                </c:pt>
                <c:pt idx="959">
                  <c:v>9</c:v>
                </c:pt>
                <c:pt idx="960">
                  <c:v>9</c:v>
                </c:pt>
                <c:pt idx="961">
                  <c:v>9</c:v>
                </c:pt>
                <c:pt idx="962">
                  <c:v>9</c:v>
                </c:pt>
                <c:pt idx="963">
                  <c:v>9</c:v>
                </c:pt>
                <c:pt idx="964">
                  <c:v>9</c:v>
                </c:pt>
                <c:pt idx="965">
                  <c:v>9</c:v>
                </c:pt>
                <c:pt idx="966">
                  <c:v>9</c:v>
                </c:pt>
                <c:pt idx="967">
                  <c:v>9</c:v>
                </c:pt>
                <c:pt idx="968">
                  <c:v>9</c:v>
                </c:pt>
                <c:pt idx="969">
                  <c:v>9</c:v>
                </c:pt>
                <c:pt idx="970">
                  <c:v>8</c:v>
                </c:pt>
                <c:pt idx="971">
                  <c:v>8</c:v>
                </c:pt>
                <c:pt idx="972">
                  <c:v>9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8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8</c:v>
                </c:pt>
                <c:pt idx="999">
                  <c:v>8</c:v>
                </c:pt>
                <c:pt idx="1000">
                  <c:v>8</c:v>
                </c:pt>
                <c:pt idx="1001">
                  <c:v>8</c:v>
                </c:pt>
                <c:pt idx="1002">
                  <c:v>8</c:v>
                </c:pt>
                <c:pt idx="1003">
                  <c:v>8</c:v>
                </c:pt>
                <c:pt idx="1004">
                  <c:v>8</c:v>
                </c:pt>
                <c:pt idx="1005">
                  <c:v>8</c:v>
                </c:pt>
                <c:pt idx="1006">
                  <c:v>8</c:v>
                </c:pt>
                <c:pt idx="1007">
                  <c:v>7</c:v>
                </c:pt>
                <c:pt idx="1008">
                  <c:v>8</c:v>
                </c:pt>
                <c:pt idx="1009">
                  <c:v>7</c:v>
                </c:pt>
                <c:pt idx="1010">
                  <c:v>7</c:v>
                </c:pt>
                <c:pt idx="1011">
                  <c:v>7</c:v>
                </c:pt>
                <c:pt idx="1012">
                  <c:v>7</c:v>
                </c:pt>
                <c:pt idx="1013">
                  <c:v>7</c:v>
                </c:pt>
                <c:pt idx="1014">
                  <c:v>7</c:v>
                </c:pt>
                <c:pt idx="1015">
                  <c:v>7</c:v>
                </c:pt>
                <c:pt idx="1016">
                  <c:v>7</c:v>
                </c:pt>
                <c:pt idx="1017">
                  <c:v>7</c:v>
                </c:pt>
                <c:pt idx="1018">
                  <c:v>7</c:v>
                </c:pt>
                <c:pt idx="1019">
                  <c:v>7</c:v>
                </c:pt>
                <c:pt idx="1020">
                  <c:v>7</c:v>
                </c:pt>
                <c:pt idx="1021">
                  <c:v>7</c:v>
                </c:pt>
                <c:pt idx="1022">
                  <c:v>7</c:v>
                </c:pt>
                <c:pt idx="1023">
                  <c:v>7</c:v>
                </c:pt>
                <c:pt idx="1024">
                  <c:v>7</c:v>
                </c:pt>
                <c:pt idx="1025">
                  <c:v>7</c:v>
                </c:pt>
                <c:pt idx="1026">
                  <c:v>7</c:v>
                </c:pt>
                <c:pt idx="1027">
                  <c:v>7</c:v>
                </c:pt>
                <c:pt idx="1028">
                  <c:v>6</c:v>
                </c:pt>
                <c:pt idx="1029">
                  <c:v>7</c:v>
                </c:pt>
                <c:pt idx="1030">
                  <c:v>7</c:v>
                </c:pt>
                <c:pt idx="1031">
                  <c:v>7</c:v>
                </c:pt>
                <c:pt idx="1032">
                  <c:v>7</c:v>
                </c:pt>
                <c:pt idx="1033">
                  <c:v>7</c:v>
                </c:pt>
                <c:pt idx="1034">
                  <c:v>7</c:v>
                </c:pt>
                <c:pt idx="1035">
                  <c:v>6</c:v>
                </c:pt>
                <c:pt idx="1036">
                  <c:v>7</c:v>
                </c:pt>
                <c:pt idx="1037">
                  <c:v>7</c:v>
                </c:pt>
                <c:pt idx="1038">
                  <c:v>6</c:v>
                </c:pt>
                <c:pt idx="1039">
                  <c:v>6</c:v>
                </c:pt>
                <c:pt idx="1040">
                  <c:v>6</c:v>
                </c:pt>
                <c:pt idx="1041">
                  <c:v>6</c:v>
                </c:pt>
                <c:pt idx="1042">
                  <c:v>6</c:v>
                </c:pt>
                <c:pt idx="1043">
                  <c:v>6</c:v>
                </c:pt>
                <c:pt idx="1044">
                  <c:v>6</c:v>
                </c:pt>
                <c:pt idx="1045">
                  <c:v>6</c:v>
                </c:pt>
                <c:pt idx="1046">
                  <c:v>6</c:v>
                </c:pt>
                <c:pt idx="1047">
                  <c:v>6</c:v>
                </c:pt>
                <c:pt idx="1048">
                  <c:v>6</c:v>
                </c:pt>
                <c:pt idx="1049">
                  <c:v>6</c:v>
                </c:pt>
                <c:pt idx="1050">
                  <c:v>6</c:v>
                </c:pt>
                <c:pt idx="1051">
                  <c:v>6</c:v>
                </c:pt>
                <c:pt idx="1052">
                  <c:v>6</c:v>
                </c:pt>
                <c:pt idx="1053">
                  <c:v>6</c:v>
                </c:pt>
                <c:pt idx="1054">
                  <c:v>6</c:v>
                </c:pt>
                <c:pt idx="1055">
                  <c:v>6</c:v>
                </c:pt>
                <c:pt idx="1056">
                  <c:v>6</c:v>
                </c:pt>
                <c:pt idx="1057">
                  <c:v>6</c:v>
                </c:pt>
                <c:pt idx="1058">
                  <c:v>5</c:v>
                </c:pt>
                <c:pt idx="1059">
                  <c:v>6</c:v>
                </c:pt>
                <c:pt idx="1060">
                  <c:v>6</c:v>
                </c:pt>
                <c:pt idx="1061">
                  <c:v>6</c:v>
                </c:pt>
                <c:pt idx="1062">
                  <c:v>5</c:v>
                </c:pt>
                <c:pt idx="1063">
                  <c:v>6</c:v>
                </c:pt>
                <c:pt idx="1064">
                  <c:v>5</c:v>
                </c:pt>
                <c:pt idx="1065">
                  <c:v>5</c:v>
                </c:pt>
                <c:pt idx="1066">
                  <c:v>5</c:v>
                </c:pt>
                <c:pt idx="1067">
                  <c:v>6</c:v>
                </c:pt>
                <c:pt idx="1068">
                  <c:v>5</c:v>
                </c:pt>
                <c:pt idx="1069">
                  <c:v>6</c:v>
                </c:pt>
                <c:pt idx="1070">
                  <c:v>5</c:v>
                </c:pt>
                <c:pt idx="1071">
                  <c:v>5</c:v>
                </c:pt>
                <c:pt idx="1072">
                  <c:v>5</c:v>
                </c:pt>
                <c:pt idx="1073">
                  <c:v>5</c:v>
                </c:pt>
                <c:pt idx="1074">
                  <c:v>5</c:v>
                </c:pt>
                <c:pt idx="1075">
                  <c:v>5</c:v>
                </c:pt>
                <c:pt idx="1076">
                  <c:v>5</c:v>
                </c:pt>
                <c:pt idx="1077">
                  <c:v>6</c:v>
                </c:pt>
                <c:pt idx="1078">
                  <c:v>6</c:v>
                </c:pt>
                <c:pt idx="1079">
                  <c:v>5</c:v>
                </c:pt>
                <c:pt idx="1080">
                  <c:v>5</c:v>
                </c:pt>
                <c:pt idx="1081">
                  <c:v>5</c:v>
                </c:pt>
                <c:pt idx="1082">
                  <c:v>5</c:v>
                </c:pt>
                <c:pt idx="1083">
                  <c:v>5</c:v>
                </c:pt>
                <c:pt idx="1084">
                  <c:v>5</c:v>
                </c:pt>
                <c:pt idx="1085">
                  <c:v>5</c:v>
                </c:pt>
                <c:pt idx="1086">
                  <c:v>5</c:v>
                </c:pt>
                <c:pt idx="1087">
                  <c:v>5</c:v>
                </c:pt>
                <c:pt idx="1088">
                  <c:v>5</c:v>
                </c:pt>
                <c:pt idx="1089">
                  <c:v>5</c:v>
                </c:pt>
                <c:pt idx="1090">
                  <c:v>5</c:v>
                </c:pt>
                <c:pt idx="1091">
                  <c:v>5</c:v>
                </c:pt>
                <c:pt idx="1092">
                  <c:v>5</c:v>
                </c:pt>
                <c:pt idx="1093">
                  <c:v>5</c:v>
                </c:pt>
                <c:pt idx="1094">
                  <c:v>5</c:v>
                </c:pt>
                <c:pt idx="1095">
                  <c:v>4</c:v>
                </c:pt>
                <c:pt idx="1096">
                  <c:v>5</c:v>
                </c:pt>
                <c:pt idx="1097">
                  <c:v>5</c:v>
                </c:pt>
                <c:pt idx="1098">
                  <c:v>5</c:v>
                </c:pt>
                <c:pt idx="1099">
                  <c:v>4</c:v>
                </c:pt>
                <c:pt idx="1100">
                  <c:v>5</c:v>
                </c:pt>
                <c:pt idx="1101">
                  <c:v>4</c:v>
                </c:pt>
                <c:pt idx="1102">
                  <c:v>4</c:v>
                </c:pt>
                <c:pt idx="1103">
                  <c:v>4</c:v>
                </c:pt>
                <c:pt idx="1104">
                  <c:v>4</c:v>
                </c:pt>
                <c:pt idx="1105">
                  <c:v>4</c:v>
                </c:pt>
                <c:pt idx="1106">
                  <c:v>4</c:v>
                </c:pt>
                <c:pt idx="1107">
                  <c:v>4</c:v>
                </c:pt>
                <c:pt idx="1108">
                  <c:v>4</c:v>
                </c:pt>
                <c:pt idx="1109">
                  <c:v>4</c:v>
                </c:pt>
                <c:pt idx="1110">
                  <c:v>4</c:v>
                </c:pt>
                <c:pt idx="1111">
                  <c:v>4</c:v>
                </c:pt>
                <c:pt idx="1112">
                  <c:v>4</c:v>
                </c:pt>
                <c:pt idx="1113">
                  <c:v>4</c:v>
                </c:pt>
                <c:pt idx="1114">
                  <c:v>4</c:v>
                </c:pt>
                <c:pt idx="1115">
                  <c:v>4</c:v>
                </c:pt>
                <c:pt idx="1116">
                  <c:v>4</c:v>
                </c:pt>
                <c:pt idx="1117">
                  <c:v>4</c:v>
                </c:pt>
                <c:pt idx="1118">
                  <c:v>4</c:v>
                </c:pt>
                <c:pt idx="1119">
                  <c:v>4</c:v>
                </c:pt>
                <c:pt idx="1120">
                  <c:v>4</c:v>
                </c:pt>
                <c:pt idx="1121">
                  <c:v>4</c:v>
                </c:pt>
                <c:pt idx="1122">
                  <c:v>4</c:v>
                </c:pt>
                <c:pt idx="1123">
                  <c:v>4</c:v>
                </c:pt>
                <c:pt idx="1124">
                  <c:v>4</c:v>
                </c:pt>
                <c:pt idx="1125">
                  <c:v>4</c:v>
                </c:pt>
                <c:pt idx="1126">
                  <c:v>4</c:v>
                </c:pt>
                <c:pt idx="1127">
                  <c:v>4</c:v>
                </c:pt>
                <c:pt idx="1128">
                  <c:v>4</c:v>
                </c:pt>
                <c:pt idx="1129">
                  <c:v>4</c:v>
                </c:pt>
                <c:pt idx="1130">
                  <c:v>4</c:v>
                </c:pt>
                <c:pt idx="1131">
                  <c:v>4</c:v>
                </c:pt>
                <c:pt idx="1132">
                  <c:v>4</c:v>
                </c:pt>
                <c:pt idx="1133">
                  <c:v>4</c:v>
                </c:pt>
                <c:pt idx="1134">
                  <c:v>4</c:v>
                </c:pt>
                <c:pt idx="1135">
                  <c:v>4</c:v>
                </c:pt>
                <c:pt idx="1136">
                  <c:v>4</c:v>
                </c:pt>
                <c:pt idx="1137">
                  <c:v>4</c:v>
                </c:pt>
                <c:pt idx="1138">
                  <c:v>3</c:v>
                </c:pt>
                <c:pt idx="1139">
                  <c:v>4</c:v>
                </c:pt>
                <c:pt idx="1140">
                  <c:v>3</c:v>
                </c:pt>
                <c:pt idx="1141">
                  <c:v>3</c:v>
                </c:pt>
                <c:pt idx="1142">
                  <c:v>3</c:v>
                </c:pt>
                <c:pt idx="1143">
                  <c:v>4</c:v>
                </c:pt>
                <c:pt idx="1144">
                  <c:v>4</c:v>
                </c:pt>
                <c:pt idx="1145">
                  <c:v>3</c:v>
                </c:pt>
                <c:pt idx="1146">
                  <c:v>3</c:v>
                </c:pt>
                <c:pt idx="1147">
                  <c:v>3</c:v>
                </c:pt>
                <c:pt idx="1148">
                  <c:v>3</c:v>
                </c:pt>
                <c:pt idx="1149">
                  <c:v>3</c:v>
                </c:pt>
                <c:pt idx="1150">
                  <c:v>3</c:v>
                </c:pt>
                <c:pt idx="1151">
                  <c:v>3</c:v>
                </c:pt>
                <c:pt idx="1152">
                  <c:v>3</c:v>
                </c:pt>
                <c:pt idx="1153">
                  <c:v>3</c:v>
                </c:pt>
                <c:pt idx="1154">
                  <c:v>3</c:v>
                </c:pt>
                <c:pt idx="1155">
                  <c:v>3</c:v>
                </c:pt>
                <c:pt idx="1156">
                  <c:v>3</c:v>
                </c:pt>
                <c:pt idx="1157">
                  <c:v>3</c:v>
                </c:pt>
                <c:pt idx="1158">
                  <c:v>3</c:v>
                </c:pt>
                <c:pt idx="1159">
                  <c:v>3</c:v>
                </c:pt>
                <c:pt idx="1160">
                  <c:v>3</c:v>
                </c:pt>
                <c:pt idx="1161">
                  <c:v>3</c:v>
                </c:pt>
                <c:pt idx="1162">
                  <c:v>3</c:v>
                </c:pt>
                <c:pt idx="1163">
                  <c:v>3</c:v>
                </c:pt>
                <c:pt idx="1164">
                  <c:v>3</c:v>
                </c:pt>
                <c:pt idx="1165">
                  <c:v>2</c:v>
                </c:pt>
                <c:pt idx="1166">
                  <c:v>3</c:v>
                </c:pt>
                <c:pt idx="1167">
                  <c:v>3</c:v>
                </c:pt>
                <c:pt idx="1168">
                  <c:v>3</c:v>
                </c:pt>
                <c:pt idx="1169">
                  <c:v>3</c:v>
                </c:pt>
                <c:pt idx="1170">
                  <c:v>3</c:v>
                </c:pt>
                <c:pt idx="1171">
                  <c:v>3</c:v>
                </c:pt>
                <c:pt idx="1172">
                  <c:v>2</c:v>
                </c:pt>
                <c:pt idx="1173">
                  <c:v>3</c:v>
                </c:pt>
                <c:pt idx="1174">
                  <c:v>3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2</c:v>
                </c:pt>
                <c:pt idx="1182">
                  <c:v>2</c:v>
                </c:pt>
                <c:pt idx="1183">
                  <c:v>2</c:v>
                </c:pt>
                <c:pt idx="1184">
                  <c:v>2</c:v>
                </c:pt>
                <c:pt idx="1185">
                  <c:v>2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2</c:v>
                </c:pt>
                <c:pt idx="1191">
                  <c:v>1</c:v>
                </c:pt>
                <c:pt idx="1192">
                  <c:v>1</c:v>
                </c:pt>
                <c:pt idx="1193">
                  <c:v>2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1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0</c:v>
                </c:pt>
                <c:pt idx="1221">
                  <c:v>0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0</c:v>
                </c:pt>
                <c:pt idx="1226">
                  <c:v>0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1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-1</c:v>
                </c:pt>
                <c:pt idx="1268">
                  <c:v>-1</c:v>
                </c:pt>
                <c:pt idx="1269">
                  <c:v>0</c:v>
                </c:pt>
                <c:pt idx="1270">
                  <c:v>0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0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-2</c:v>
                </c:pt>
                <c:pt idx="1296">
                  <c:v>-2</c:v>
                </c:pt>
                <c:pt idx="1297">
                  <c:v>-2</c:v>
                </c:pt>
                <c:pt idx="1298">
                  <c:v>-2</c:v>
                </c:pt>
                <c:pt idx="1299">
                  <c:v>-2</c:v>
                </c:pt>
                <c:pt idx="1300">
                  <c:v>-2</c:v>
                </c:pt>
                <c:pt idx="1301">
                  <c:v>-2</c:v>
                </c:pt>
                <c:pt idx="1302">
                  <c:v>-2</c:v>
                </c:pt>
                <c:pt idx="1303">
                  <c:v>-2</c:v>
                </c:pt>
                <c:pt idx="1304">
                  <c:v>-2</c:v>
                </c:pt>
                <c:pt idx="1305">
                  <c:v>-2</c:v>
                </c:pt>
                <c:pt idx="1306">
                  <c:v>-2</c:v>
                </c:pt>
                <c:pt idx="1307">
                  <c:v>-1</c:v>
                </c:pt>
                <c:pt idx="1308">
                  <c:v>-2</c:v>
                </c:pt>
                <c:pt idx="1309">
                  <c:v>-2</c:v>
                </c:pt>
                <c:pt idx="1310">
                  <c:v>-2</c:v>
                </c:pt>
                <c:pt idx="1311">
                  <c:v>-2</c:v>
                </c:pt>
                <c:pt idx="1312">
                  <c:v>-2</c:v>
                </c:pt>
                <c:pt idx="1313">
                  <c:v>-2</c:v>
                </c:pt>
                <c:pt idx="1314">
                  <c:v>-2</c:v>
                </c:pt>
                <c:pt idx="1315">
                  <c:v>-2</c:v>
                </c:pt>
                <c:pt idx="1316">
                  <c:v>-2</c:v>
                </c:pt>
                <c:pt idx="1317">
                  <c:v>-2</c:v>
                </c:pt>
                <c:pt idx="1318">
                  <c:v>-2</c:v>
                </c:pt>
                <c:pt idx="1319">
                  <c:v>-3</c:v>
                </c:pt>
                <c:pt idx="1320">
                  <c:v>-2</c:v>
                </c:pt>
                <c:pt idx="1321">
                  <c:v>-2</c:v>
                </c:pt>
                <c:pt idx="1322">
                  <c:v>-2</c:v>
                </c:pt>
                <c:pt idx="1323">
                  <c:v>-2</c:v>
                </c:pt>
                <c:pt idx="1324">
                  <c:v>-3</c:v>
                </c:pt>
                <c:pt idx="1325">
                  <c:v>-3</c:v>
                </c:pt>
                <c:pt idx="1326">
                  <c:v>-3</c:v>
                </c:pt>
                <c:pt idx="1327">
                  <c:v>-2</c:v>
                </c:pt>
                <c:pt idx="1328">
                  <c:v>-3</c:v>
                </c:pt>
                <c:pt idx="1329">
                  <c:v>-2</c:v>
                </c:pt>
                <c:pt idx="1330">
                  <c:v>-2</c:v>
                </c:pt>
                <c:pt idx="1331">
                  <c:v>-2</c:v>
                </c:pt>
                <c:pt idx="1332">
                  <c:v>-2</c:v>
                </c:pt>
                <c:pt idx="1333">
                  <c:v>-2</c:v>
                </c:pt>
                <c:pt idx="1334">
                  <c:v>-3</c:v>
                </c:pt>
                <c:pt idx="1335">
                  <c:v>-3</c:v>
                </c:pt>
                <c:pt idx="1336">
                  <c:v>-3</c:v>
                </c:pt>
                <c:pt idx="1337">
                  <c:v>-3</c:v>
                </c:pt>
                <c:pt idx="1338">
                  <c:v>-3</c:v>
                </c:pt>
                <c:pt idx="1339">
                  <c:v>-3</c:v>
                </c:pt>
                <c:pt idx="1340">
                  <c:v>-3</c:v>
                </c:pt>
                <c:pt idx="1341">
                  <c:v>-3</c:v>
                </c:pt>
                <c:pt idx="1342">
                  <c:v>-3</c:v>
                </c:pt>
                <c:pt idx="1343">
                  <c:v>-3</c:v>
                </c:pt>
                <c:pt idx="1344">
                  <c:v>-3</c:v>
                </c:pt>
                <c:pt idx="1345">
                  <c:v>-3</c:v>
                </c:pt>
                <c:pt idx="1346">
                  <c:v>-3</c:v>
                </c:pt>
                <c:pt idx="1347">
                  <c:v>-3</c:v>
                </c:pt>
                <c:pt idx="1348">
                  <c:v>-3</c:v>
                </c:pt>
                <c:pt idx="1349">
                  <c:v>-3</c:v>
                </c:pt>
                <c:pt idx="1350">
                  <c:v>-3</c:v>
                </c:pt>
                <c:pt idx="1351">
                  <c:v>-3</c:v>
                </c:pt>
                <c:pt idx="1352">
                  <c:v>-3</c:v>
                </c:pt>
                <c:pt idx="1353">
                  <c:v>-3</c:v>
                </c:pt>
                <c:pt idx="1354">
                  <c:v>-4</c:v>
                </c:pt>
                <c:pt idx="1355">
                  <c:v>-3</c:v>
                </c:pt>
                <c:pt idx="1356">
                  <c:v>-3</c:v>
                </c:pt>
                <c:pt idx="1357">
                  <c:v>-3</c:v>
                </c:pt>
                <c:pt idx="1358">
                  <c:v>-3</c:v>
                </c:pt>
                <c:pt idx="1359">
                  <c:v>-4</c:v>
                </c:pt>
                <c:pt idx="1360">
                  <c:v>-4</c:v>
                </c:pt>
                <c:pt idx="1361">
                  <c:v>-4</c:v>
                </c:pt>
                <c:pt idx="1362">
                  <c:v>-3</c:v>
                </c:pt>
                <c:pt idx="1363">
                  <c:v>-4</c:v>
                </c:pt>
                <c:pt idx="1364">
                  <c:v>-4</c:v>
                </c:pt>
                <c:pt idx="1365">
                  <c:v>-4</c:v>
                </c:pt>
                <c:pt idx="1366">
                  <c:v>-3</c:v>
                </c:pt>
                <c:pt idx="1367">
                  <c:v>-3</c:v>
                </c:pt>
                <c:pt idx="1368">
                  <c:v>-3</c:v>
                </c:pt>
                <c:pt idx="1369">
                  <c:v>-3</c:v>
                </c:pt>
                <c:pt idx="1370">
                  <c:v>-4</c:v>
                </c:pt>
                <c:pt idx="1371">
                  <c:v>-4</c:v>
                </c:pt>
                <c:pt idx="1372">
                  <c:v>-4</c:v>
                </c:pt>
                <c:pt idx="1373">
                  <c:v>-4</c:v>
                </c:pt>
                <c:pt idx="1374">
                  <c:v>-4</c:v>
                </c:pt>
                <c:pt idx="1375">
                  <c:v>-4</c:v>
                </c:pt>
                <c:pt idx="1376">
                  <c:v>-4</c:v>
                </c:pt>
                <c:pt idx="1377">
                  <c:v>-3</c:v>
                </c:pt>
                <c:pt idx="1378">
                  <c:v>-4</c:v>
                </c:pt>
                <c:pt idx="1379">
                  <c:v>-4</c:v>
                </c:pt>
                <c:pt idx="1380">
                  <c:v>-4</c:v>
                </c:pt>
                <c:pt idx="1381">
                  <c:v>-4</c:v>
                </c:pt>
                <c:pt idx="1382">
                  <c:v>-4</c:v>
                </c:pt>
                <c:pt idx="1383">
                  <c:v>-4</c:v>
                </c:pt>
                <c:pt idx="1384">
                  <c:v>-4</c:v>
                </c:pt>
                <c:pt idx="1385">
                  <c:v>-4</c:v>
                </c:pt>
                <c:pt idx="1386">
                  <c:v>-4</c:v>
                </c:pt>
                <c:pt idx="1387">
                  <c:v>-4</c:v>
                </c:pt>
                <c:pt idx="1388">
                  <c:v>-4</c:v>
                </c:pt>
                <c:pt idx="1389">
                  <c:v>-4</c:v>
                </c:pt>
                <c:pt idx="1390">
                  <c:v>-4</c:v>
                </c:pt>
                <c:pt idx="1391">
                  <c:v>-4</c:v>
                </c:pt>
                <c:pt idx="1392">
                  <c:v>-4</c:v>
                </c:pt>
                <c:pt idx="1393">
                  <c:v>-4</c:v>
                </c:pt>
                <c:pt idx="1394">
                  <c:v>-4</c:v>
                </c:pt>
                <c:pt idx="1395">
                  <c:v>-4</c:v>
                </c:pt>
                <c:pt idx="1396">
                  <c:v>-4</c:v>
                </c:pt>
                <c:pt idx="1397">
                  <c:v>-4</c:v>
                </c:pt>
                <c:pt idx="1398">
                  <c:v>-5</c:v>
                </c:pt>
                <c:pt idx="1399">
                  <c:v>-5</c:v>
                </c:pt>
                <c:pt idx="1400">
                  <c:v>-4</c:v>
                </c:pt>
                <c:pt idx="1401">
                  <c:v>-4</c:v>
                </c:pt>
                <c:pt idx="1402">
                  <c:v>-5</c:v>
                </c:pt>
                <c:pt idx="1403">
                  <c:v>-5</c:v>
                </c:pt>
                <c:pt idx="1404">
                  <c:v>-4</c:v>
                </c:pt>
                <c:pt idx="1405">
                  <c:v>-4</c:v>
                </c:pt>
                <c:pt idx="1406">
                  <c:v>-4</c:v>
                </c:pt>
                <c:pt idx="1407">
                  <c:v>-5</c:v>
                </c:pt>
                <c:pt idx="1408">
                  <c:v>-5</c:v>
                </c:pt>
                <c:pt idx="1409">
                  <c:v>-4</c:v>
                </c:pt>
                <c:pt idx="1410">
                  <c:v>-5</c:v>
                </c:pt>
                <c:pt idx="1411">
                  <c:v>-5</c:v>
                </c:pt>
                <c:pt idx="1412">
                  <c:v>-4</c:v>
                </c:pt>
                <c:pt idx="1413">
                  <c:v>-4</c:v>
                </c:pt>
                <c:pt idx="1414">
                  <c:v>-5</c:v>
                </c:pt>
                <c:pt idx="1415">
                  <c:v>-5</c:v>
                </c:pt>
                <c:pt idx="1416">
                  <c:v>-5</c:v>
                </c:pt>
                <c:pt idx="1417">
                  <c:v>-5</c:v>
                </c:pt>
                <c:pt idx="1418">
                  <c:v>-5</c:v>
                </c:pt>
                <c:pt idx="1419">
                  <c:v>-5</c:v>
                </c:pt>
                <c:pt idx="1420">
                  <c:v>-5</c:v>
                </c:pt>
                <c:pt idx="1421">
                  <c:v>-5</c:v>
                </c:pt>
                <c:pt idx="1422">
                  <c:v>-5</c:v>
                </c:pt>
                <c:pt idx="1423">
                  <c:v>-5</c:v>
                </c:pt>
                <c:pt idx="1424">
                  <c:v>-5</c:v>
                </c:pt>
                <c:pt idx="1425">
                  <c:v>-5</c:v>
                </c:pt>
                <c:pt idx="1426">
                  <c:v>-5</c:v>
                </c:pt>
                <c:pt idx="1427">
                  <c:v>-5</c:v>
                </c:pt>
                <c:pt idx="1428">
                  <c:v>-5</c:v>
                </c:pt>
                <c:pt idx="1429">
                  <c:v>-5</c:v>
                </c:pt>
                <c:pt idx="1430">
                  <c:v>-6</c:v>
                </c:pt>
                <c:pt idx="1431">
                  <c:v>-6</c:v>
                </c:pt>
                <c:pt idx="1432">
                  <c:v>-5</c:v>
                </c:pt>
                <c:pt idx="1433">
                  <c:v>-5</c:v>
                </c:pt>
                <c:pt idx="1434">
                  <c:v>-5</c:v>
                </c:pt>
                <c:pt idx="1435">
                  <c:v>-5</c:v>
                </c:pt>
                <c:pt idx="1436">
                  <c:v>-5</c:v>
                </c:pt>
                <c:pt idx="1437">
                  <c:v>-5</c:v>
                </c:pt>
                <c:pt idx="1438">
                  <c:v>-5</c:v>
                </c:pt>
                <c:pt idx="1439">
                  <c:v>-5</c:v>
                </c:pt>
                <c:pt idx="1440">
                  <c:v>-5</c:v>
                </c:pt>
                <c:pt idx="1441">
                  <c:v>-5</c:v>
                </c:pt>
                <c:pt idx="1442">
                  <c:v>-5</c:v>
                </c:pt>
                <c:pt idx="1443">
                  <c:v>-5</c:v>
                </c:pt>
                <c:pt idx="1444">
                  <c:v>-5</c:v>
                </c:pt>
                <c:pt idx="1445">
                  <c:v>-5</c:v>
                </c:pt>
                <c:pt idx="1446">
                  <c:v>-5</c:v>
                </c:pt>
                <c:pt idx="1447">
                  <c:v>-5</c:v>
                </c:pt>
                <c:pt idx="1448">
                  <c:v>-5</c:v>
                </c:pt>
                <c:pt idx="1449">
                  <c:v>-5</c:v>
                </c:pt>
                <c:pt idx="1450">
                  <c:v>-6</c:v>
                </c:pt>
                <c:pt idx="1451">
                  <c:v>-5</c:v>
                </c:pt>
                <c:pt idx="1452">
                  <c:v>-5</c:v>
                </c:pt>
                <c:pt idx="1453">
                  <c:v>-5</c:v>
                </c:pt>
                <c:pt idx="1454">
                  <c:v>-5</c:v>
                </c:pt>
                <c:pt idx="1455">
                  <c:v>-5</c:v>
                </c:pt>
                <c:pt idx="1456">
                  <c:v>-5</c:v>
                </c:pt>
                <c:pt idx="1457">
                  <c:v>-5</c:v>
                </c:pt>
                <c:pt idx="1458">
                  <c:v>-5</c:v>
                </c:pt>
                <c:pt idx="1459">
                  <c:v>-5</c:v>
                </c:pt>
                <c:pt idx="1460">
                  <c:v>-5</c:v>
                </c:pt>
                <c:pt idx="1461">
                  <c:v>-5</c:v>
                </c:pt>
                <c:pt idx="1462">
                  <c:v>-5</c:v>
                </c:pt>
                <c:pt idx="1463">
                  <c:v>-5</c:v>
                </c:pt>
                <c:pt idx="1464">
                  <c:v>-6</c:v>
                </c:pt>
                <c:pt idx="1465">
                  <c:v>-5</c:v>
                </c:pt>
                <c:pt idx="1466">
                  <c:v>-6</c:v>
                </c:pt>
                <c:pt idx="1467">
                  <c:v>-6</c:v>
                </c:pt>
                <c:pt idx="1468">
                  <c:v>-6</c:v>
                </c:pt>
                <c:pt idx="1469">
                  <c:v>-5</c:v>
                </c:pt>
                <c:pt idx="1470">
                  <c:v>-5</c:v>
                </c:pt>
                <c:pt idx="1471">
                  <c:v>-5</c:v>
                </c:pt>
                <c:pt idx="1472">
                  <c:v>-6</c:v>
                </c:pt>
                <c:pt idx="1473">
                  <c:v>-6</c:v>
                </c:pt>
                <c:pt idx="1474">
                  <c:v>-6</c:v>
                </c:pt>
                <c:pt idx="1475">
                  <c:v>-6</c:v>
                </c:pt>
                <c:pt idx="1476">
                  <c:v>-6</c:v>
                </c:pt>
                <c:pt idx="1477">
                  <c:v>-6</c:v>
                </c:pt>
                <c:pt idx="1478">
                  <c:v>-6</c:v>
                </c:pt>
                <c:pt idx="1479">
                  <c:v>-6</c:v>
                </c:pt>
                <c:pt idx="1480">
                  <c:v>-6</c:v>
                </c:pt>
                <c:pt idx="1481">
                  <c:v>-6</c:v>
                </c:pt>
                <c:pt idx="1482">
                  <c:v>-6</c:v>
                </c:pt>
                <c:pt idx="1483">
                  <c:v>-6</c:v>
                </c:pt>
                <c:pt idx="1484">
                  <c:v>-6</c:v>
                </c:pt>
                <c:pt idx="1485">
                  <c:v>-6</c:v>
                </c:pt>
                <c:pt idx="1486">
                  <c:v>-6</c:v>
                </c:pt>
                <c:pt idx="1487">
                  <c:v>-7</c:v>
                </c:pt>
                <c:pt idx="1488">
                  <c:v>-6</c:v>
                </c:pt>
                <c:pt idx="1489">
                  <c:v>-6</c:v>
                </c:pt>
                <c:pt idx="1490">
                  <c:v>-6</c:v>
                </c:pt>
                <c:pt idx="1491">
                  <c:v>-7</c:v>
                </c:pt>
                <c:pt idx="1492">
                  <c:v>-7</c:v>
                </c:pt>
                <c:pt idx="1493">
                  <c:v>-7</c:v>
                </c:pt>
                <c:pt idx="1494">
                  <c:v>-6</c:v>
                </c:pt>
                <c:pt idx="1495">
                  <c:v>-7</c:v>
                </c:pt>
                <c:pt idx="1496">
                  <c:v>-7</c:v>
                </c:pt>
                <c:pt idx="1497">
                  <c:v>-7</c:v>
                </c:pt>
                <c:pt idx="1498">
                  <c:v>-7</c:v>
                </c:pt>
                <c:pt idx="1499">
                  <c:v>-6</c:v>
                </c:pt>
                <c:pt idx="1500">
                  <c:v>-7</c:v>
                </c:pt>
                <c:pt idx="1501">
                  <c:v>-6</c:v>
                </c:pt>
                <c:pt idx="1502">
                  <c:v>-6</c:v>
                </c:pt>
                <c:pt idx="1503">
                  <c:v>-6</c:v>
                </c:pt>
                <c:pt idx="1504">
                  <c:v>-7</c:v>
                </c:pt>
                <c:pt idx="1505">
                  <c:v>-6</c:v>
                </c:pt>
                <c:pt idx="1506">
                  <c:v>-7</c:v>
                </c:pt>
                <c:pt idx="1507">
                  <c:v>-7</c:v>
                </c:pt>
                <c:pt idx="1508">
                  <c:v>-6</c:v>
                </c:pt>
                <c:pt idx="1509">
                  <c:v>-6</c:v>
                </c:pt>
                <c:pt idx="1510">
                  <c:v>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E2-4337-BB87-0ABC2A5A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1"/>
          <c:marker>
            <c:symbol val="none"/>
          </c:marker>
          <c:xVal>
            <c:numRef>
              <c:f>'Shear '!$G$2:$G$1519</c:f>
              <c:numCache>
                <c:formatCode>0.0000%</c:formatCode>
                <c:ptCount val="1518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'Shear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E2-4337-BB87-0ABC2A5A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</c:scaling>
        <c:delete val="0"/>
        <c:axPos val="b"/>
        <c:numFmt formatCode="0.0000%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00%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08D5D-29F4-451E-82BA-4371E0C6F2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90343C-AA55-48A7-8F21-3125967A04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0EE65D-CAD0-4B3F-8C48-54E977E0EE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8A8538-D5BC-49B0-9651-DD99DF0CA24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DA3D4D-7C0D-4378-B457-03155682E3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0" workbookViewId="0">
      <selection activeCell="C38" sqref="C38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6" width="15.42578125" style="1" bestFit="1" customWidth="1"/>
    <col min="7" max="7" width="12.42578125" style="20" customWidth="1"/>
    <col min="8" max="8" width="15" style="20" customWidth="1"/>
    <col min="9" max="9" width="9.5703125" bestFit="1" customWidth="1"/>
    <col min="10" max="10" width="13.28515625" customWidth="1"/>
    <col min="11" max="11" width="15.42578125" customWidth="1"/>
    <col min="12" max="12" width="15.140625" customWidth="1"/>
    <col min="14" max="14" width="11.28515625" customWidth="1"/>
  </cols>
  <sheetData>
    <row r="1" spans="1:11" ht="13.5" thickBot="1" x14ac:dyDescent="0.25"/>
    <row r="2" spans="1:11" s="4" customFormat="1" ht="38.25" x14ac:dyDescent="0.2">
      <c r="A2" s="64" t="s">
        <v>45</v>
      </c>
      <c r="B2" s="65" t="s">
        <v>17</v>
      </c>
      <c r="C2" s="65" t="s">
        <v>0</v>
      </c>
      <c r="D2" s="65" t="s">
        <v>1</v>
      </c>
      <c r="E2" s="65" t="s">
        <v>11</v>
      </c>
      <c r="F2" s="65" t="s">
        <v>9</v>
      </c>
      <c r="G2" s="65" t="s">
        <v>26</v>
      </c>
      <c r="H2" s="65" t="s">
        <v>27</v>
      </c>
      <c r="I2" s="66"/>
      <c r="J2" s="66"/>
      <c r="K2" s="67"/>
    </row>
    <row r="3" spans="1:11" x14ac:dyDescent="0.2">
      <c r="A3" s="68"/>
      <c r="B3" s="56">
        <v>93.75</v>
      </c>
      <c r="C3" s="56">
        <v>47.83</v>
      </c>
      <c r="D3" s="56">
        <v>297.95999999999998</v>
      </c>
      <c r="E3" s="57">
        <f>(((C3)/2)^2*PI())</f>
        <v>1796.7623684479963</v>
      </c>
      <c r="F3" s="57">
        <f>(E3*0.01)*(B3*0.1)</f>
        <v>168.44647204199967</v>
      </c>
      <c r="G3" s="58">
        <f>D3/F3</f>
        <v>1.7688705283522235</v>
      </c>
      <c r="H3" s="58">
        <f>(100/(100+C6))*G3</f>
        <v>1.7688705283522235</v>
      </c>
      <c r="I3" s="59"/>
      <c r="J3" s="59"/>
      <c r="K3" s="69"/>
    </row>
    <row r="4" spans="1:11" x14ac:dyDescent="0.2">
      <c r="A4" s="68"/>
      <c r="B4" s="60"/>
      <c r="C4" s="60"/>
      <c r="D4" s="60"/>
      <c r="E4" s="61"/>
      <c r="F4" s="61"/>
      <c r="G4" s="61"/>
      <c r="H4" s="61"/>
      <c r="I4" s="59"/>
      <c r="J4" s="59"/>
      <c r="K4" s="69"/>
    </row>
    <row r="5" spans="1:11" s="4" customFormat="1" ht="38.25" x14ac:dyDescent="0.2">
      <c r="A5" s="70"/>
      <c r="B5" s="62" t="s">
        <v>19</v>
      </c>
      <c r="C5" s="62" t="s">
        <v>20</v>
      </c>
      <c r="D5" s="62" t="s">
        <v>21</v>
      </c>
      <c r="E5" s="62"/>
      <c r="F5" s="62"/>
      <c r="G5" s="62" t="s">
        <v>28</v>
      </c>
      <c r="H5" s="62" t="s">
        <v>29</v>
      </c>
      <c r="I5" s="63"/>
      <c r="J5" s="63" t="s">
        <v>48</v>
      </c>
      <c r="K5" s="82">
        <v>28.67</v>
      </c>
    </row>
    <row r="6" spans="1:11" ht="20.25" customHeight="1" thickBot="1" x14ac:dyDescent="0.25">
      <c r="A6" s="71"/>
      <c r="B6" s="72"/>
      <c r="C6" s="72">
        <f>T14</f>
        <v>0</v>
      </c>
      <c r="D6" s="72"/>
      <c r="E6" s="72"/>
      <c r="F6" s="73"/>
      <c r="G6" s="74">
        <f>(B6/H3)-1</f>
        <v>-1</v>
      </c>
      <c r="H6" s="74">
        <f>(C6*B6)/G6</f>
        <v>0</v>
      </c>
      <c r="I6" s="75"/>
      <c r="J6" s="81" t="s">
        <v>49</v>
      </c>
      <c r="K6" s="76">
        <v>22.8</v>
      </c>
    </row>
    <row r="7" spans="1:11" x14ac:dyDescent="0.2">
      <c r="A7" s="77"/>
      <c r="B7" s="78"/>
      <c r="C7" s="78"/>
      <c r="D7" s="78"/>
      <c r="E7" s="78"/>
      <c r="F7" s="78"/>
      <c r="G7" s="78"/>
      <c r="H7" s="78"/>
      <c r="I7" s="79"/>
      <c r="J7" s="79"/>
      <c r="K7" s="80"/>
    </row>
    <row r="8" spans="1:11" ht="34.5" customHeight="1" x14ac:dyDescent="0.2">
      <c r="A8" s="83" t="s">
        <v>46</v>
      </c>
      <c r="B8" s="61"/>
      <c r="C8" s="62" t="s">
        <v>50</v>
      </c>
      <c r="D8" s="61"/>
      <c r="E8" s="61"/>
      <c r="F8" s="61"/>
      <c r="G8" s="61"/>
      <c r="H8" s="61"/>
      <c r="I8" s="59"/>
      <c r="J8" s="59"/>
      <c r="K8" s="69"/>
    </row>
    <row r="9" spans="1:11" x14ac:dyDescent="0.2">
      <c r="A9" s="68"/>
      <c r="B9" s="61"/>
      <c r="C9" s="84" t="s">
        <v>51</v>
      </c>
      <c r="D9" s="61"/>
      <c r="E9" s="61"/>
      <c r="F9" s="61"/>
      <c r="G9" s="61"/>
      <c r="H9" s="61"/>
      <c r="I9" s="59"/>
      <c r="J9" s="59"/>
      <c r="K9" s="69"/>
    </row>
    <row r="10" spans="1:11" ht="13.5" thickBot="1" x14ac:dyDescent="0.25">
      <c r="A10" s="71"/>
      <c r="B10" s="73"/>
      <c r="C10" s="73"/>
      <c r="D10" s="73"/>
      <c r="E10" s="73"/>
      <c r="F10" s="73"/>
      <c r="G10" s="73"/>
      <c r="H10" s="73"/>
      <c r="I10" s="75"/>
      <c r="J10" s="75"/>
      <c r="K10" s="76"/>
    </row>
    <row r="11" spans="1:11" ht="13.5" thickBot="1" x14ac:dyDescent="0.25">
      <c r="A11" s="55"/>
      <c r="B11" s="61"/>
      <c r="C11" s="61"/>
      <c r="D11" s="61"/>
      <c r="E11" s="61"/>
      <c r="F11" s="61"/>
      <c r="G11" s="61"/>
      <c r="H11" s="61"/>
      <c r="I11" s="59"/>
      <c r="J11" s="59"/>
      <c r="K11" s="59"/>
    </row>
    <row r="12" spans="1:11" s="4" customFormat="1" ht="38.25" x14ac:dyDescent="0.2">
      <c r="A12" s="64" t="s">
        <v>47</v>
      </c>
      <c r="B12" s="65" t="s">
        <v>24</v>
      </c>
      <c r="C12" s="65" t="s">
        <v>23</v>
      </c>
      <c r="D12" s="65" t="s">
        <v>22</v>
      </c>
      <c r="E12" s="65" t="s">
        <v>52</v>
      </c>
      <c r="F12" s="65"/>
      <c r="G12" s="65"/>
      <c r="H12" s="65"/>
      <c r="I12" s="66"/>
      <c r="J12" s="66"/>
      <c r="K12" s="67"/>
    </row>
    <row r="13" spans="1:11" x14ac:dyDescent="0.2">
      <c r="A13" s="68"/>
      <c r="B13" s="56">
        <v>740</v>
      </c>
      <c r="C13" s="56">
        <v>628.20000000000005</v>
      </c>
      <c r="D13" s="56">
        <v>640</v>
      </c>
      <c r="E13" s="61">
        <f>(-66.714)-(-52.938)</f>
        <v>-13.775999999999996</v>
      </c>
      <c r="F13" s="61"/>
      <c r="G13" s="61"/>
      <c r="H13" s="58"/>
      <c r="I13" s="59"/>
      <c r="J13" s="59"/>
      <c r="K13" s="69"/>
    </row>
    <row r="14" spans="1:11" ht="13.5" thickBot="1" x14ac:dyDescent="0.25">
      <c r="A14" s="71"/>
      <c r="B14" s="85"/>
      <c r="C14" s="85"/>
      <c r="D14" s="85"/>
      <c r="E14" s="73"/>
      <c r="F14" s="73"/>
      <c r="G14" s="73"/>
      <c r="H14" s="73"/>
      <c r="I14" s="75"/>
      <c r="J14" s="75"/>
      <c r="K14" s="76"/>
    </row>
    <row r="15" spans="1:11" s="4" customFormat="1" x14ac:dyDescent="0.2">
      <c r="A15" s="16"/>
      <c r="B15" s="17"/>
      <c r="C15" s="17"/>
      <c r="D15" s="17"/>
      <c r="E15" s="17"/>
      <c r="F15" s="17"/>
      <c r="G15" s="17"/>
      <c r="H15" s="17"/>
    </row>
    <row r="16" spans="1:11" x14ac:dyDescent="0.2">
      <c r="A16" s="18"/>
      <c r="D16" s="20"/>
      <c r="E16" s="20"/>
      <c r="F16" s="20"/>
    </row>
    <row r="17" spans="1:14" x14ac:dyDescent="0.2">
      <c r="A17" s="18"/>
      <c r="B17" s="20"/>
      <c r="C17" s="19"/>
      <c r="D17" s="20"/>
      <c r="E17" s="20"/>
      <c r="F17" s="20"/>
    </row>
    <row r="18" spans="1:14" s="4" customFormat="1" ht="25.5" x14ac:dyDescent="0.2">
      <c r="A18" s="16" t="s">
        <v>53</v>
      </c>
      <c r="B18" s="17" t="s">
        <v>2</v>
      </c>
      <c r="C18" s="17" t="s">
        <v>3</v>
      </c>
      <c r="D18" s="17"/>
      <c r="E18" s="17"/>
      <c r="F18" s="17"/>
      <c r="G18" s="17"/>
      <c r="H18" s="17"/>
    </row>
    <row r="19" spans="1:14" x14ac:dyDescent="0.2">
      <c r="A19" s="18"/>
      <c r="B19" s="1">
        <v>740</v>
      </c>
      <c r="C19"/>
      <c r="E19" s="20"/>
      <c r="F19" s="20"/>
    </row>
    <row r="20" spans="1:14" x14ac:dyDescent="0.2">
      <c r="A20" s="18"/>
      <c r="B20" s="20"/>
      <c r="C20" s="20"/>
      <c r="D20" s="19"/>
      <c r="E20" s="20"/>
      <c r="F20" s="20"/>
    </row>
    <row r="21" spans="1:14" ht="25.5" x14ac:dyDescent="0.2">
      <c r="A21" s="18"/>
      <c r="B21" s="17" t="s">
        <v>25</v>
      </c>
      <c r="C21" s="20">
        <f>COUNT('Shear '!A2:A1048576)</f>
        <v>1511</v>
      </c>
      <c r="D21" s="20"/>
      <c r="E21" s="19"/>
      <c r="F21" s="19"/>
      <c r="G21" s="19"/>
      <c r="H21" s="19"/>
      <c r="I21" s="2"/>
    </row>
    <row r="22" spans="1:14" x14ac:dyDescent="0.2">
      <c r="A22" s="18"/>
      <c r="C22" s="20"/>
      <c r="D22" s="20"/>
      <c r="E22" s="20"/>
      <c r="F22" s="20"/>
    </row>
    <row r="23" spans="1:14" x14ac:dyDescent="0.2">
      <c r="A23" s="18"/>
      <c r="B23" s="20"/>
      <c r="C23" s="20"/>
      <c r="D23" s="20"/>
      <c r="E23" s="20"/>
      <c r="F23" s="20"/>
    </row>
    <row r="24" spans="1:14" s="6" customFormat="1" ht="25.5" x14ac:dyDescent="0.2">
      <c r="A24" s="16" t="s">
        <v>7</v>
      </c>
      <c r="B24" s="17" t="s">
        <v>8</v>
      </c>
      <c r="C24" s="17" t="s">
        <v>10</v>
      </c>
      <c r="D24" s="17" t="s">
        <v>12</v>
      </c>
      <c r="E24" s="21"/>
      <c r="F24" s="21"/>
      <c r="G24" s="21"/>
      <c r="H24" s="21"/>
    </row>
    <row r="25" spans="1:14" x14ac:dyDescent="0.2">
      <c r="A25" s="18"/>
      <c r="B25" s="54">
        <f>F3-E13</f>
        <v>182.22247204199965</v>
      </c>
      <c r="C25" s="54">
        <f>E3*(1-(2/3)*((E13/F3)))</f>
        <v>1894.7250351146631</v>
      </c>
      <c r="D25" s="54">
        <f>B3*(1-(1/3)*(E13/F3))</f>
        <v>96.305708022740063</v>
      </c>
      <c r="E25" s="20"/>
      <c r="F25" s="20"/>
    </row>
    <row r="26" spans="1:14" x14ac:dyDescent="0.2">
      <c r="A26" s="18"/>
      <c r="E26" s="20"/>
      <c r="F26" s="20"/>
    </row>
    <row r="27" spans="1:14" x14ac:dyDescent="0.2">
      <c r="A27" s="18"/>
      <c r="E27" s="20"/>
      <c r="F27" s="20"/>
    </row>
    <row r="28" spans="1:14" x14ac:dyDescent="0.2">
      <c r="A28" s="18"/>
      <c r="B28" s="33" t="s">
        <v>33</v>
      </c>
      <c r="C28" s="20"/>
      <c r="D28" s="20"/>
      <c r="E28" s="20"/>
      <c r="F28" s="20"/>
      <c r="I28" s="34"/>
    </row>
    <row r="29" spans="1:14" s="6" customFormat="1" ht="60.75" thickBot="1" x14ac:dyDescent="0.25">
      <c r="A29" s="16" t="s">
        <v>31</v>
      </c>
      <c r="B29" s="22" t="s">
        <v>34</v>
      </c>
      <c r="C29" s="22" t="s">
        <v>58</v>
      </c>
      <c r="D29" s="22" t="s">
        <v>35</v>
      </c>
      <c r="E29" s="22" t="s">
        <v>30</v>
      </c>
      <c r="F29" s="22" t="s">
        <v>54</v>
      </c>
      <c r="G29" s="52"/>
      <c r="I29" s="22"/>
      <c r="J29" s="22"/>
      <c r="K29" s="22"/>
      <c r="L29" s="22"/>
      <c r="M29" s="22"/>
      <c r="N29" s="22"/>
    </row>
    <row r="30" spans="1:14" ht="44.25" customHeight="1" thickBot="1" x14ac:dyDescent="0.25">
      <c r="A30" s="18"/>
      <c r="B30" s="23">
        <f>MAX('Shear '!K:K)</f>
        <v>245.64836653599795</v>
      </c>
      <c r="C30" s="24">
        <f>'Shear '!Y2</f>
        <v>19.251195365930197</v>
      </c>
      <c r="D30" s="24">
        <f>'Shear '!AA2</f>
        <v>634.79999999999995</v>
      </c>
      <c r="E30" s="24">
        <f>'Shear '!Z2</f>
        <v>576.4</v>
      </c>
      <c r="G30" s="53"/>
      <c r="I30" s="26"/>
      <c r="J30" s="29"/>
      <c r="K30" s="31"/>
      <c r="L30" s="32"/>
      <c r="M30" s="28"/>
      <c r="N30" s="29"/>
    </row>
    <row r="32" spans="1:14" x14ac:dyDescent="0.2">
      <c r="B32" s="30"/>
    </row>
    <row r="34" spans="1:5" ht="15.75" thickBot="1" x14ac:dyDescent="0.25">
      <c r="A34" s="25"/>
      <c r="B34" s="22"/>
      <c r="C34" s="22"/>
      <c r="D34" s="22"/>
      <c r="E34" s="22"/>
    </row>
    <row r="35" spans="1:5" ht="27.75" thickBot="1" x14ac:dyDescent="0.4">
      <c r="A35" s="20"/>
      <c r="B35" s="26"/>
      <c r="C35" s="27"/>
      <c r="D35" s="28"/>
      <c r="E35" s="29"/>
    </row>
    <row r="37" spans="1:5" x14ac:dyDescent="0.2">
      <c r="B37" s="3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99"/>
  <sheetViews>
    <sheetView zoomScale="70" zoomScaleNormal="70" workbookViewId="0">
      <pane ySplit="1" topLeftCell="A2" activePane="bottomLeft" state="frozen"/>
      <selection pane="bottomLeft" activeCell="X23" sqref="X23"/>
    </sheetView>
  </sheetViews>
  <sheetFormatPr defaultColWidth="8.85546875" defaultRowHeight="12.75" x14ac:dyDescent="0.2"/>
  <cols>
    <col min="1" max="1" width="18.7109375" style="10" customWidth="1"/>
    <col min="2" max="2" width="10.85546875" style="10" customWidth="1"/>
    <col min="3" max="3" width="9.7109375" style="10" customWidth="1"/>
    <col min="4" max="5" width="9.7109375" style="9" customWidth="1"/>
    <col min="6" max="6" width="16.140625" style="7" customWidth="1"/>
    <col min="7" max="7" width="16.140625" style="93" customWidth="1"/>
    <col min="8" max="8" width="14.7109375" style="1" customWidth="1"/>
    <col min="9" max="9" width="18.28515625" style="1" customWidth="1"/>
    <col min="10" max="10" width="13.85546875" style="1" customWidth="1"/>
    <col min="11" max="11" width="14.42578125" style="3" customWidth="1"/>
    <col min="12" max="12" width="13.140625" style="1" customWidth="1"/>
    <col min="13" max="13" width="12.42578125" style="1" customWidth="1"/>
    <col min="14" max="14" width="11.7109375" style="1" customWidth="1"/>
    <col min="15" max="17" width="9.140625" style="1" customWidth="1"/>
    <col min="25" max="25" width="21.7109375" customWidth="1"/>
    <col min="26" max="26" width="14" customWidth="1"/>
  </cols>
  <sheetData>
    <row r="1" spans="1:30" s="5" customFormat="1" ht="63.75" x14ac:dyDescent="0.25">
      <c r="A1" s="11" t="s">
        <v>5</v>
      </c>
      <c r="B1" s="11" t="s">
        <v>4</v>
      </c>
      <c r="C1" s="11" t="s">
        <v>18</v>
      </c>
      <c r="D1" s="12" t="s">
        <v>40</v>
      </c>
      <c r="E1" s="12"/>
      <c r="F1" s="13" t="s">
        <v>15</v>
      </c>
      <c r="G1" s="92" t="s">
        <v>16</v>
      </c>
      <c r="H1" s="15" t="s">
        <v>6</v>
      </c>
      <c r="I1" s="15" t="s">
        <v>14</v>
      </c>
      <c r="J1" s="15" t="s">
        <v>13</v>
      </c>
      <c r="K1" s="14" t="s">
        <v>60</v>
      </c>
      <c r="L1" s="15" t="s">
        <v>37</v>
      </c>
      <c r="M1" s="15" t="s">
        <v>38</v>
      </c>
      <c r="N1" s="15" t="s">
        <v>39</v>
      </c>
      <c r="O1" s="5" t="s">
        <v>43</v>
      </c>
      <c r="P1" s="5" t="s">
        <v>44</v>
      </c>
      <c r="Q1" s="5" t="s">
        <v>32</v>
      </c>
      <c r="R1" s="5" t="s">
        <v>36</v>
      </c>
      <c r="S1" s="5" t="s">
        <v>41</v>
      </c>
      <c r="T1" s="5" t="s">
        <v>42</v>
      </c>
      <c r="V1"/>
      <c r="W1"/>
      <c r="X1" t="s">
        <v>62</v>
      </c>
      <c r="Y1" s="90" t="s">
        <v>57</v>
      </c>
      <c r="Z1" s="90" t="s">
        <v>56</v>
      </c>
      <c r="AA1" s="89" t="s">
        <v>55</v>
      </c>
      <c r="AB1" s="5" t="s">
        <v>59</v>
      </c>
    </row>
    <row r="2" spans="1:30" x14ac:dyDescent="0.2">
      <c r="A2" s="86">
        <v>2.0000000000000001E-4</v>
      </c>
      <c r="B2" s="86">
        <v>-7.6899999999999996E-2</v>
      </c>
      <c r="C2" s="86">
        <v>640.6</v>
      </c>
      <c r="D2" s="86">
        <v>640</v>
      </c>
      <c r="E2" s="8"/>
      <c r="F2" s="7">
        <f>((A2-A$2)/'Numbers and calcs '!D$25)</f>
        <v>0</v>
      </c>
      <c r="G2" s="93">
        <f t="shared" ref="G2:G65" si="0">F2*100</f>
        <v>0</v>
      </c>
      <c r="H2" s="1">
        <f t="shared" ref="H2:H65" si="1">(B2-B$2)*1000</f>
        <v>0</v>
      </c>
      <c r="I2" s="3">
        <f>'Numbers and calcs '!C$25/(1-F2)</f>
        <v>1894.7250351146631</v>
      </c>
      <c r="J2" s="1">
        <f t="shared" ref="J2:J65" si="2">H2</f>
        <v>0</v>
      </c>
      <c r="K2" s="3">
        <f t="shared" ref="K2:K65" si="3">(J2/I2)*1000</f>
        <v>0</v>
      </c>
      <c r="L2" s="3">
        <f>K2+'Numbers and calcs '!B$19</f>
        <v>740</v>
      </c>
      <c r="M2" s="3">
        <f>'Numbers and calcs '!B$19-'Shear '!C2</f>
        <v>99.399999999999977</v>
      </c>
      <c r="N2" s="3">
        <f t="shared" ref="N2:N65" si="4">L2-C2</f>
        <v>99.399999999999977</v>
      </c>
      <c r="O2" s="1">
        <f t="shared" ref="O2:O65" si="5">0.5*(N2+M2)</f>
        <v>99.399999999999977</v>
      </c>
      <c r="P2" s="1">
        <f>0.5*(N2-M2)</f>
        <v>0</v>
      </c>
      <c r="Q2" s="1">
        <f>0.5*K2</f>
        <v>0</v>
      </c>
      <c r="R2">
        <f t="shared" ref="R2:R65" si="6">N2/M2</f>
        <v>1</v>
      </c>
      <c r="S2">
        <f t="shared" ref="S2:S65" si="7">C2-$C$2</f>
        <v>0</v>
      </c>
      <c r="T2">
        <f t="shared" ref="T2:T65" si="8">D2-$D$2</f>
        <v>0</v>
      </c>
      <c r="W2" s="91">
        <f>M1512</f>
        <v>105.20000000000005</v>
      </c>
      <c r="X2" s="91">
        <f>N1512</f>
        <v>350.84836653599803</v>
      </c>
      <c r="Y2" s="3">
        <f>G1512</f>
        <v>19.251195365930197</v>
      </c>
      <c r="Z2" s="1">
        <f>J1512</f>
        <v>576.4</v>
      </c>
      <c r="AA2" s="1">
        <f>C1512</f>
        <v>634.79999999999995</v>
      </c>
      <c r="AB2" s="3">
        <f>MAX(X:X)</f>
        <v>350.84836653599803</v>
      </c>
      <c r="AC2" s="1"/>
      <c r="AD2" s="1"/>
    </row>
    <row r="3" spans="1:30" x14ac:dyDescent="0.2">
      <c r="A3" s="86">
        <v>1.15E-2</v>
      </c>
      <c r="B3" s="86">
        <v>-6.3899999999999998E-2</v>
      </c>
      <c r="C3" s="86">
        <v>643.5</v>
      </c>
      <c r="D3" s="86">
        <v>644</v>
      </c>
      <c r="E3" s="8"/>
      <c r="F3" s="7">
        <f>((A3-A$2)/'Numbers and calcs '!D$25)</f>
        <v>1.1733468588727681E-4</v>
      </c>
      <c r="G3" s="93">
        <f t="shared" si="0"/>
        <v>1.1733468588727682E-2</v>
      </c>
      <c r="H3" s="1">
        <f t="shared" si="1"/>
        <v>12.999999999999998</v>
      </c>
      <c r="I3" s="3">
        <f>'Numbers and calcs '!C$25/(1-F3)</f>
        <v>1894.9473781700535</v>
      </c>
      <c r="J3" s="1">
        <f t="shared" si="2"/>
        <v>12.999999999999998</v>
      </c>
      <c r="K3" s="3">
        <f t="shared" si="3"/>
        <v>6.86034881483309</v>
      </c>
      <c r="L3" s="3">
        <f>K3+'Numbers and calcs '!B$19</f>
        <v>746.86034881483306</v>
      </c>
      <c r="M3" s="3">
        <f>'Numbers and calcs '!B$19-'Shear '!C3</f>
        <v>96.5</v>
      </c>
      <c r="N3" s="3">
        <f t="shared" si="4"/>
        <v>103.36034881483306</v>
      </c>
      <c r="O3" s="1">
        <f t="shared" si="5"/>
        <v>99.93017440741653</v>
      </c>
      <c r="P3" s="1">
        <f t="shared" ref="P3:P66" si="9">0.5*(N3-M3)</f>
        <v>3.4301744074165299</v>
      </c>
      <c r="Q3" s="1">
        <f t="shared" ref="Q3:Q66" si="10">0.5*K3</f>
        <v>3.430174407416545</v>
      </c>
      <c r="R3">
        <f t="shared" si="6"/>
        <v>1.0710916975630369</v>
      </c>
      <c r="S3">
        <f t="shared" si="7"/>
        <v>2.8999999999999773</v>
      </c>
      <c r="T3">
        <f t="shared" si="8"/>
        <v>4</v>
      </c>
    </row>
    <row r="4" spans="1:30" x14ac:dyDescent="0.2">
      <c r="A4" s="86">
        <v>2.35E-2</v>
      </c>
      <c r="B4" s="86">
        <v>-5.3999999999999999E-2</v>
      </c>
      <c r="C4" s="86">
        <v>645.6</v>
      </c>
      <c r="D4" s="86">
        <v>647</v>
      </c>
      <c r="E4" s="8"/>
      <c r="F4" s="7">
        <f>((A4-A$2)/'Numbers and calcs '!D$25)</f>
        <v>2.4193789213925221E-4</v>
      </c>
      <c r="G4" s="93">
        <f t="shared" si="0"/>
        <v>2.4193789213925222E-2</v>
      </c>
      <c r="H4" s="1">
        <f t="shared" si="1"/>
        <v>22.899999999999995</v>
      </c>
      <c r="I4" s="3">
        <f>'Numbers and calcs '!C$25/(1-F4)</f>
        <v>1895.1835518284095</v>
      </c>
      <c r="J4" s="1">
        <f t="shared" si="2"/>
        <v>22.899999999999995</v>
      </c>
      <c r="K4" s="3">
        <f t="shared" si="3"/>
        <v>12.083262319318276</v>
      </c>
      <c r="L4" s="3">
        <f>K4+'Numbers and calcs '!B$19</f>
        <v>752.08326231931824</v>
      </c>
      <c r="M4" s="3">
        <f>'Numbers and calcs '!B$19-'Shear '!C4</f>
        <v>94.399999999999977</v>
      </c>
      <c r="N4" s="3">
        <f t="shared" si="4"/>
        <v>106.48326231931821</v>
      </c>
      <c r="O4" s="1">
        <f t="shared" si="5"/>
        <v>100.4416311596591</v>
      </c>
      <c r="P4" s="1">
        <f t="shared" si="9"/>
        <v>6.0416311596591186</v>
      </c>
      <c r="Q4" s="1">
        <f t="shared" si="10"/>
        <v>6.0416311596591381</v>
      </c>
      <c r="R4">
        <f t="shared" si="6"/>
        <v>1.1280006601622694</v>
      </c>
      <c r="S4">
        <f t="shared" si="7"/>
        <v>5</v>
      </c>
      <c r="T4">
        <f t="shared" si="8"/>
        <v>7</v>
      </c>
    </row>
    <row r="5" spans="1:30" x14ac:dyDescent="0.2">
      <c r="A5" s="86">
        <v>3.5999999999999997E-2</v>
      </c>
      <c r="B5" s="86">
        <v>-4.5400000000000003E-2</v>
      </c>
      <c r="C5" s="86">
        <v>648.20000000000005</v>
      </c>
      <c r="D5" s="86">
        <v>649</v>
      </c>
      <c r="E5" s="8"/>
      <c r="F5" s="7">
        <f>((A5-A$2)/'Numbers and calcs '!D$25)</f>
        <v>3.7173289865172654E-4</v>
      </c>
      <c r="G5" s="93">
        <f t="shared" si="0"/>
        <v>3.7173289865172654E-2</v>
      </c>
      <c r="H5" s="1">
        <f t="shared" si="1"/>
        <v>31.499999999999993</v>
      </c>
      <c r="I5" s="3">
        <f>'Numbers and calcs '!C$25/(1-F5)</f>
        <v>1895.429628664717</v>
      </c>
      <c r="J5" s="1">
        <f t="shared" si="2"/>
        <v>31.499999999999993</v>
      </c>
      <c r="K5" s="3">
        <f t="shared" si="3"/>
        <v>16.618923500837621</v>
      </c>
      <c r="L5" s="3">
        <f>K5+'Numbers and calcs '!B$19</f>
        <v>756.61892350083758</v>
      </c>
      <c r="M5" s="3">
        <f>'Numbers and calcs '!B$19-'Shear '!C5</f>
        <v>91.799999999999955</v>
      </c>
      <c r="N5" s="3">
        <f t="shared" si="4"/>
        <v>108.41892350083754</v>
      </c>
      <c r="O5" s="1">
        <f t="shared" si="5"/>
        <v>100.10946175041875</v>
      </c>
      <c r="P5" s="1">
        <f t="shared" si="9"/>
        <v>8.3094617504187909</v>
      </c>
      <c r="Q5" s="1">
        <f t="shared" si="10"/>
        <v>8.3094617504188104</v>
      </c>
      <c r="R5">
        <f t="shared" si="6"/>
        <v>1.1810340250635902</v>
      </c>
      <c r="S5">
        <f t="shared" si="7"/>
        <v>7.6000000000000227</v>
      </c>
      <c r="T5">
        <f t="shared" si="8"/>
        <v>9</v>
      </c>
    </row>
    <row r="6" spans="1:30" x14ac:dyDescent="0.2">
      <c r="A6" s="86">
        <v>4.8300000000000003E-2</v>
      </c>
      <c r="B6" s="86">
        <v>-3.8899999999999997E-2</v>
      </c>
      <c r="C6" s="86">
        <v>649.9</v>
      </c>
      <c r="D6" s="86">
        <v>651</v>
      </c>
      <c r="E6" s="8"/>
      <c r="F6" s="7">
        <f>((A6-A$2)/'Numbers and calcs '!D$25)</f>
        <v>4.9945118506000133E-4</v>
      </c>
      <c r="G6" s="93">
        <f t="shared" si="0"/>
        <v>4.9945118506000134E-2</v>
      </c>
      <c r="H6" s="1">
        <f t="shared" si="1"/>
        <v>38</v>
      </c>
      <c r="I6" s="3">
        <f>'Numbers and calcs '!C$25/(1-F6)</f>
        <v>1895.6718306569696</v>
      </c>
      <c r="J6" s="1">
        <f t="shared" si="2"/>
        <v>38</v>
      </c>
      <c r="K6" s="3">
        <f t="shared" si="3"/>
        <v>20.045663698463361</v>
      </c>
      <c r="L6" s="3">
        <f>K6+'Numbers and calcs '!B$19</f>
        <v>760.04566369846339</v>
      </c>
      <c r="M6" s="3">
        <f>'Numbers and calcs '!B$19-'Shear '!C6</f>
        <v>90.100000000000023</v>
      </c>
      <c r="N6" s="3">
        <f t="shared" si="4"/>
        <v>110.14566369846341</v>
      </c>
      <c r="O6" s="1">
        <f t="shared" si="5"/>
        <v>100.12283184923172</v>
      </c>
      <c r="P6" s="1">
        <f t="shared" si="9"/>
        <v>10.022831849231693</v>
      </c>
      <c r="Q6" s="1">
        <f t="shared" si="10"/>
        <v>10.022831849231681</v>
      </c>
      <c r="R6">
        <f t="shared" si="6"/>
        <v>1.2224823939896046</v>
      </c>
      <c r="S6">
        <f t="shared" si="7"/>
        <v>9.2999999999999545</v>
      </c>
      <c r="T6">
        <f t="shared" si="8"/>
        <v>11</v>
      </c>
    </row>
    <row r="7" spans="1:30" x14ac:dyDescent="0.2">
      <c r="A7" s="86">
        <v>6.0600000000000001E-2</v>
      </c>
      <c r="B7" s="86">
        <v>-3.2300000000000002E-2</v>
      </c>
      <c r="C7" s="86">
        <v>652</v>
      </c>
      <c r="D7" s="86">
        <v>653</v>
      </c>
      <c r="E7" s="8"/>
      <c r="F7" s="7">
        <f>((A7-A$2)/'Numbers and calcs '!D$25)</f>
        <v>6.2716947146827611E-4</v>
      </c>
      <c r="G7" s="93">
        <f t="shared" si="0"/>
        <v>6.2716947146827615E-2</v>
      </c>
      <c r="H7" s="1">
        <f t="shared" si="1"/>
        <v>44.599999999999994</v>
      </c>
      <c r="I7" s="3">
        <f>'Numbers and calcs '!C$25/(1-F7)</f>
        <v>1895.9140945552945</v>
      </c>
      <c r="J7" s="1">
        <f t="shared" si="2"/>
        <v>44.599999999999994</v>
      </c>
      <c r="K7" s="3">
        <f t="shared" si="3"/>
        <v>23.524272607120086</v>
      </c>
      <c r="L7" s="3">
        <f>K7+'Numbers and calcs '!B$19</f>
        <v>763.52427260712011</v>
      </c>
      <c r="M7" s="3">
        <f>'Numbers and calcs '!B$19-'Shear '!C7</f>
        <v>88</v>
      </c>
      <c r="N7" s="3">
        <f t="shared" si="4"/>
        <v>111.52427260712011</v>
      </c>
      <c r="O7" s="1">
        <f t="shared" si="5"/>
        <v>99.762136303560055</v>
      </c>
      <c r="P7" s="1">
        <f t="shared" si="9"/>
        <v>11.762136303560055</v>
      </c>
      <c r="Q7" s="1">
        <f t="shared" si="10"/>
        <v>11.762136303560043</v>
      </c>
      <c r="R7">
        <f t="shared" si="6"/>
        <v>1.2673212796263649</v>
      </c>
      <c r="S7">
        <f t="shared" si="7"/>
        <v>11.399999999999977</v>
      </c>
      <c r="T7">
        <f t="shared" si="8"/>
        <v>13</v>
      </c>
    </row>
    <row r="8" spans="1:30" x14ac:dyDescent="0.2">
      <c r="A8" s="86">
        <v>7.2900000000000006E-2</v>
      </c>
      <c r="B8" s="86">
        <v>-2.64E-2</v>
      </c>
      <c r="C8" s="86">
        <v>653.79999999999995</v>
      </c>
      <c r="D8" s="86">
        <v>655</v>
      </c>
      <c r="E8" s="8"/>
      <c r="F8" s="7">
        <f>((A8-A$2)/'Numbers and calcs '!D$25)</f>
        <v>7.5488775787655089E-4</v>
      </c>
      <c r="G8" s="93">
        <f t="shared" si="0"/>
        <v>7.5488775787655088E-2</v>
      </c>
      <c r="H8" s="1">
        <f t="shared" si="1"/>
        <v>50.499999999999993</v>
      </c>
      <c r="I8" s="3">
        <f>'Numbers and calcs '!C$25/(1-F8)</f>
        <v>1896.1564203834296</v>
      </c>
      <c r="J8" s="1">
        <f t="shared" si="2"/>
        <v>50.499999999999993</v>
      </c>
      <c r="K8" s="3">
        <f t="shared" si="3"/>
        <v>26.632823883690026</v>
      </c>
      <c r="L8" s="3">
        <f>K8+'Numbers and calcs '!B$19</f>
        <v>766.63282388368998</v>
      </c>
      <c r="M8" s="3">
        <f>'Numbers and calcs '!B$19-'Shear '!C8</f>
        <v>86.200000000000045</v>
      </c>
      <c r="N8" s="3">
        <f t="shared" si="4"/>
        <v>112.83282388369003</v>
      </c>
      <c r="O8" s="1">
        <f t="shared" si="5"/>
        <v>99.516411941845035</v>
      </c>
      <c r="P8" s="1">
        <f t="shared" si="9"/>
        <v>13.31641194184499</v>
      </c>
      <c r="Q8" s="1">
        <f t="shared" si="10"/>
        <v>13.316411941845013</v>
      </c>
      <c r="R8">
        <f t="shared" si="6"/>
        <v>1.3089654742887467</v>
      </c>
      <c r="S8">
        <f t="shared" si="7"/>
        <v>13.199999999999932</v>
      </c>
      <c r="T8">
        <f t="shared" si="8"/>
        <v>15</v>
      </c>
    </row>
    <row r="9" spans="1:30" x14ac:dyDescent="0.2">
      <c r="A9" s="86">
        <v>8.5000000000000006E-2</v>
      </c>
      <c r="B9" s="86">
        <v>-2.1299999999999999E-2</v>
      </c>
      <c r="C9" s="86">
        <v>655.5</v>
      </c>
      <c r="D9" s="86">
        <v>657</v>
      </c>
      <c r="E9" s="8"/>
      <c r="F9" s="7">
        <f>((A9-A$2)/'Numbers and calcs '!D$25)</f>
        <v>8.8052932418062604E-4</v>
      </c>
      <c r="G9" s="93">
        <f t="shared" si="0"/>
        <v>8.8052932418062599E-2</v>
      </c>
      <c r="H9" s="1">
        <f t="shared" si="1"/>
        <v>55.599999999999994</v>
      </c>
      <c r="I9" s="3">
        <f>'Numbers and calcs '!C$25/(1-F9)</f>
        <v>1896.394866404758</v>
      </c>
      <c r="J9" s="1">
        <f t="shared" si="2"/>
        <v>55.599999999999994</v>
      </c>
      <c r="K9" s="3">
        <f t="shared" si="3"/>
        <v>29.318788499679993</v>
      </c>
      <c r="L9" s="3">
        <f>K9+'Numbers and calcs '!B$19</f>
        <v>769.31878849967995</v>
      </c>
      <c r="M9" s="3">
        <f>'Numbers and calcs '!B$19-'Shear '!C9</f>
        <v>84.5</v>
      </c>
      <c r="N9" s="3">
        <f t="shared" si="4"/>
        <v>113.81878849967995</v>
      </c>
      <c r="O9" s="1">
        <f t="shared" si="5"/>
        <v>99.159394249839977</v>
      </c>
      <c r="P9" s="1">
        <f t="shared" si="9"/>
        <v>14.659394249839977</v>
      </c>
      <c r="Q9" s="1">
        <f t="shared" si="10"/>
        <v>14.659394249839997</v>
      </c>
      <c r="R9">
        <f t="shared" si="6"/>
        <v>1.346967911238816</v>
      </c>
      <c r="S9">
        <f t="shared" si="7"/>
        <v>14.899999999999977</v>
      </c>
      <c r="T9">
        <f t="shared" si="8"/>
        <v>17</v>
      </c>
    </row>
    <row r="10" spans="1:30" x14ac:dyDescent="0.2">
      <c r="A10" s="86">
        <v>9.7199999999999995E-2</v>
      </c>
      <c r="B10" s="86">
        <v>-1.6400000000000001E-2</v>
      </c>
      <c r="C10" s="86">
        <v>657.2</v>
      </c>
      <c r="D10" s="86">
        <v>659</v>
      </c>
      <c r="E10" s="8"/>
      <c r="F10" s="7">
        <f>((A10-A$2)/'Numbers and calcs '!D$25)</f>
        <v>1.007209250536801E-3</v>
      </c>
      <c r="G10" s="93">
        <f t="shared" si="0"/>
        <v>0.10072092505368009</v>
      </c>
      <c r="H10" s="1">
        <f t="shared" si="1"/>
        <v>60.5</v>
      </c>
      <c r="I10" s="3">
        <f>'Numbers and calcs '!C$25/(1-F10)</f>
        <v>1896.6353437778112</v>
      </c>
      <c r="J10" s="1">
        <f t="shared" si="2"/>
        <v>60.5</v>
      </c>
      <c r="K10" s="3">
        <f t="shared" si="3"/>
        <v>31.898593579666791</v>
      </c>
      <c r="L10" s="3">
        <f>K10+'Numbers and calcs '!B$19</f>
        <v>771.89859357966679</v>
      </c>
      <c r="M10" s="3">
        <f>'Numbers and calcs '!B$19-'Shear '!C10</f>
        <v>82.799999999999955</v>
      </c>
      <c r="N10" s="3">
        <f t="shared" si="4"/>
        <v>114.69859357966675</v>
      </c>
      <c r="O10" s="1">
        <f t="shared" si="5"/>
        <v>98.749296789833352</v>
      </c>
      <c r="P10" s="1">
        <f t="shared" si="9"/>
        <v>15.949296789833397</v>
      </c>
      <c r="Q10" s="1">
        <f t="shared" si="10"/>
        <v>15.949296789833395</v>
      </c>
      <c r="R10">
        <f t="shared" si="6"/>
        <v>1.3852487147302754</v>
      </c>
      <c r="S10">
        <f t="shared" si="7"/>
        <v>16.600000000000023</v>
      </c>
      <c r="T10">
        <f t="shared" si="8"/>
        <v>19</v>
      </c>
    </row>
    <row r="11" spans="1:30" x14ac:dyDescent="0.2">
      <c r="A11" s="86">
        <v>0.10970000000000001</v>
      </c>
      <c r="B11" s="86">
        <v>-1.2500000000000001E-2</v>
      </c>
      <c r="C11" s="86">
        <v>658.7</v>
      </c>
      <c r="D11" s="86">
        <v>660</v>
      </c>
      <c r="E11" s="8"/>
      <c r="F11" s="7">
        <f>((A11-A$2)/'Numbers and calcs '!D$25)</f>
        <v>1.1370042570492754E-3</v>
      </c>
      <c r="G11" s="93">
        <f t="shared" si="0"/>
        <v>0.11370042570492754</v>
      </c>
      <c r="H11" s="1">
        <f t="shared" si="1"/>
        <v>64.400000000000006</v>
      </c>
      <c r="I11" s="3">
        <f>'Numbers and calcs '!C$25/(1-F11)</f>
        <v>1896.8817977938741</v>
      </c>
      <c r="J11" s="1">
        <f t="shared" si="2"/>
        <v>64.400000000000006</v>
      </c>
      <c r="K11" s="3">
        <f t="shared" si="3"/>
        <v>33.950454938678298</v>
      </c>
      <c r="L11" s="3">
        <f>K11+'Numbers and calcs '!B$19</f>
        <v>773.95045493867826</v>
      </c>
      <c r="M11" s="3">
        <f>'Numbers and calcs '!B$19-'Shear '!C11</f>
        <v>81.299999999999955</v>
      </c>
      <c r="N11" s="3">
        <f t="shared" si="4"/>
        <v>115.25045493867822</v>
      </c>
      <c r="O11" s="1">
        <f t="shared" si="5"/>
        <v>98.275227469339086</v>
      </c>
      <c r="P11" s="1">
        <f t="shared" si="9"/>
        <v>16.975227469339131</v>
      </c>
      <c r="Q11" s="1">
        <f t="shared" si="10"/>
        <v>16.975227469339149</v>
      </c>
      <c r="R11">
        <f t="shared" si="6"/>
        <v>1.4175947716934598</v>
      </c>
      <c r="S11">
        <f t="shared" si="7"/>
        <v>18.100000000000023</v>
      </c>
      <c r="T11">
        <f t="shared" si="8"/>
        <v>20</v>
      </c>
    </row>
    <row r="12" spans="1:30" x14ac:dyDescent="0.2">
      <c r="A12" s="86">
        <v>0.1221</v>
      </c>
      <c r="B12" s="86">
        <v>-7.7999999999999996E-3</v>
      </c>
      <c r="C12" s="86">
        <v>660.1</v>
      </c>
      <c r="D12" s="86">
        <v>662</v>
      </c>
      <c r="E12" s="8"/>
      <c r="F12" s="7">
        <f>((A12-A$2)/'Numbers and calcs '!D$25)</f>
        <v>1.2657609035096498E-3</v>
      </c>
      <c r="G12" s="93">
        <f t="shared" si="0"/>
        <v>0.12657609035096498</v>
      </c>
      <c r="H12" s="1">
        <f t="shared" si="1"/>
        <v>69.099999999999994</v>
      </c>
      <c r="I12" s="3">
        <f>'Numbers and calcs '!C$25/(1-F12)</f>
        <v>1897.1263434692446</v>
      </c>
      <c r="J12" s="1">
        <f t="shared" si="2"/>
        <v>69.099999999999994</v>
      </c>
      <c r="K12" s="3">
        <f t="shared" si="3"/>
        <v>36.423509819402923</v>
      </c>
      <c r="L12" s="3">
        <f>K12+'Numbers and calcs '!B$19</f>
        <v>776.42350981940297</v>
      </c>
      <c r="M12" s="3">
        <f>'Numbers and calcs '!B$19-'Shear '!C12</f>
        <v>79.899999999999977</v>
      </c>
      <c r="N12" s="3">
        <f t="shared" si="4"/>
        <v>116.32350981940294</v>
      </c>
      <c r="O12" s="1">
        <f t="shared" si="5"/>
        <v>98.11175490970146</v>
      </c>
      <c r="P12" s="1">
        <f t="shared" si="9"/>
        <v>18.211754909701483</v>
      </c>
      <c r="Q12" s="1">
        <f t="shared" si="10"/>
        <v>18.211754909701462</v>
      </c>
      <c r="R12">
        <f t="shared" si="6"/>
        <v>1.4558637023705003</v>
      </c>
      <c r="S12">
        <f t="shared" si="7"/>
        <v>19.5</v>
      </c>
      <c r="T12">
        <f t="shared" si="8"/>
        <v>22</v>
      </c>
    </row>
    <row r="13" spans="1:30" x14ac:dyDescent="0.2">
      <c r="A13" s="86">
        <v>0.13420000000000001</v>
      </c>
      <c r="B13" s="86">
        <v>-3.8999999999999998E-3</v>
      </c>
      <c r="C13" s="86">
        <v>661.3</v>
      </c>
      <c r="D13" s="86">
        <v>664</v>
      </c>
      <c r="E13" s="8"/>
      <c r="F13" s="7">
        <f>((A13-A$2)/'Numbers and calcs '!D$25)</f>
        <v>1.3914024698137252E-3</v>
      </c>
      <c r="G13" s="93">
        <f t="shared" si="0"/>
        <v>0.13914024698137251</v>
      </c>
      <c r="H13" s="1">
        <f t="shared" si="1"/>
        <v>73</v>
      </c>
      <c r="I13" s="3">
        <f>'Numbers and calcs '!C$25/(1-F13)</f>
        <v>1897.3650335084249</v>
      </c>
      <c r="J13" s="1">
        <f t="shared" si="2"/>
        <v>73</v>
      </c>
      <c r="K13" s="3">
        <f t="shared" si="3"/>
        <v>38.474409884646931</v>
      </c>
      <c r="L13" s="3">
        <f>K13+'Numbers and calcs '!B$19</f>
        <v>778.47440988464689</v>
      </c>
      <c r="M13" s="3">
        <f>'Numbers and calcs '!B$19-'Shear '!C13</f>
        <v>78.700000000000045</v>
      </c>
      <c r="N13" s="3">
        <f t="shared" si="4"/>
        <v>117.17440988464693</v>
      </c>
      <c r="O13" s="1">
        <f t="shared" si="5"/>
        <v>97.93720494232349</v>
      </c>
      <c r="P13" s="1">
        <f t="shared" si="9"/>
        <v>19.237204942323444</v>
      </c>
      <c r="Q13" s="1">
        <f t="shared" si="10"/>
        <v>19.237204942323466</v>
      </c>
      <c r="R13">
        <f t="shared" si="6"/>
        <v>1.4888743314440516</v>
      </c>
      <c r="S13">
        <f t="shared" si="7"/>
        <v>20.699999999999932</v>
      </c>
      <c r="T13">
        <f t="shared" si="8"/>
        <v>24</v>
      </c>
    </row>
    <row r="14" spans="1:30" x14ac:dyDescent="0.2">
      <c r="A14" s="86">
        <v>0.1467</v>
      </c>
      <c r="B14" s="86">
        <v>-2.9999999999999997E-4</v>
      </c>
      <c r="C14" s="86">
        <v>662.6</v>
      </c>
      <c r="D14" s="86">
        <v>665</v>
      </c>
      <c r="E14" s="8"/>
      <c r="F14" s="7">
        <f>((A14-A$2)/'Numbers and calcs '!D$25)</f>
        <v>1.5211974763261994E-3</v>
      </c>
      <c r="G14" s="93">
        <f t="shared" si="0"/>
        <v>0.15211974763261993</v>
      </c>
      <c r="H14" s="1">
        <f t="shared" si="1"/>
        <v>76.599999999999994</v>
      </c>
      <c r="I14" s="3">
        <f>'Numbers and calcs '!C$25/(1-F14)</f>
        <v>1897.6116772090807</v>
      </c>
      <c r="J14" s="1">
        <f t="shared" si="2"/>
        <v>76.599999999999994</v>
      </c>
      <c r="K14" s="3">
        <f t="shared" si="3"/>
        <v>40.366530686963166</v>
      </c>
      <c r="L14" s="3">
        <f>K14+'Numbers and calcs '!B$19</f>
        <v>780.36653068696319</v>
      </c>
      <c r="M14" s="3">
        <f>'Numbers and calcs '!B$19-'Shear '!C14</f>
        <v>77.399999999999977</v>
      </c>
      <c r="N14" s="3">
        <f t="shared" si="4"/>
        <v>117.76653068696316</v>
      </c>
      <c r="O14" s="1">
        <f t="shared" si="5"/>
        <v>97.583265343481571</v>
      </c>
      <c r="P14" s="1">
        <f t="shared" si="9"/>
        <v>20.183265343481594</v>
      </c>
      <c r="Q14" s="1">
        <f t="shared" si="10"/>
        <v>20.183265343481583</v>
      </c>
      <c r="R14">
        <f t="shared" si="6"/>
        <v>1.5215314042243306</v>
      </c>
      <c r="S14">
        <f t="shared" si="7"/>
        <v>22</v>
      </c>
      <c r="T14">
        <f t="shared" si="8"/>
        <v>25</v>
      </c>
    </row>
    <row r="15" spans="1:30" x14ac:dyDescent="0.2">
      <c r="A15" s="86">
        <v>0.15870000000000001</v>
      </c>
      <c r="B15" s="86">
        <v>3.5999999999999999E-3</v>
      </c>
      <c r="C15" s="86">
        <v>663.8</v>
      </c>
      <c r="D15" s="86">
        <v>666</v>
      </c>
      <c r="E15" s="8"/>
      <c r="F15" s="7">
        <f>((A15-A$2)/'Numbers and calcs '!D$25)</f>
        <v>1.6458006825781748E-3</v>
      </c>
      <c r="G15" s="93">
        <f t="shared" si="0"/>
        <v>0.16458006825781749</v>
      </c>
      <c r="H15" s="1">
        <f t="shared" si="1"/>
        <v>80.5</v>
      </c>
      <c r="I15" s="3">
        <f>'Numbers and calcs '!C$25/(1-F15)</f>
        <v>1897.8485154968978</v>
      </c>
      <c r="J15" s="1">
        <f t="shared" si="2"/>
        <v>80.5</v>
      </c>
      <c r="K15" s="3">
        <f t="shared" si="3"/>
        <v>42.416451757174812</v>
      </c>
      <c r="L15" s="3">
        <f>K15+'Numbers and calcs '!B$19</f>
        <v>782.41645175717485</v>
      </c>
      <c r="M15" s="3">
        <f>'Numbers and calcs '!B$19-'Shear '!C15</f>
        <v>76.200000000000045</v>
      </c>
      <c r="N15" s="3">
        <f t="shared" si="4"/>
        <v>118.6164517571749</v>
      </c>
      <c r="O15" s="1">
        <f t="shared" si="5"/>
        <v>97.408225878587473</v>
      </c>
      <c r="P15" s="1">
        <f t="shared" si="9"/>
        <v>21.208225878587427</v>
      </c>
      <c r="Q15" s="1">
        <f t="shared" si="10"/>
        <v>21.208225878587406</v>
      </c>
      <c r="R15">
        <f t="shared" si="6"/>
        <v>1.5566463485193547</v>
      </c>
      <c r="S15">
        <f t="shared" si="7"/>
        <v>23.199999999999932</v>
      </c>
      <c r="T15">
        <f t="shared" si="8"/>
        <v>26</v>
      </c>
    </row>
    <row r="16" spans="1:30" x14ac:dyDescent="0.2">
      <c r="A16" s="86">
        <v>0.17100000000000001</v>
      </c>
      <c r="B16" s="86">
        <v>6.6E-3</v>
      </c>
      <c r="C16" s="86">
        <v>665.1</v>
      </c>
      <c r="D16" s="86">
        <v>667</v>
      </c>
      <c r="E16" s="8"/>
      <c r="F16" s="7">
        <f>((A16-A$2)/'Numbers and calcs '!D$25)</f>
        <v>1.7735189689864496E-3</v>
      </c>
      <c r="G16" s="93">
        <f t="shared" si="0"/>
        <v>0.17735189689864497</v>
      </c>
      <c r="H16" s="1">
        <f t="shared" si="1"/>
        <v>83.499999999999986</v>
      </c>
      <c r="I16" s="3">
        <f>'Numbers and calcs '!C$25/(1-F16)</f>
        <v>1898.0913361041125</v>
      </c>
      <c r="J16" s="1">
        <f t="shared" si="2"/>
        <v>83.499999999999986</v>
      </c>
      <c r="K16" s="3">
        <f t="shared" si="3"/>
        <v>43.991560580739048</v>
      </c>
      <c r="L16" s="3">
        <f>K16+'Numbers and calcs '!B$19</f>
        <v>783.99156058073902</v>
      </c>
      <c r="M16" s="3">
        <f>'Numbers and calcs '!B$19-'Shear '!C16</f>
        <v>74.899999999999977</v>
      </c>
      <c r="N16" s="3">
        <f t="shared" si="4"/>
        <v>118.891560580739</v>
      </c>
      <c r="O16" s="1">
        <f t="shared" si="5"/>
        <v>96.895780290369487</v>
      </c>
      <c r="P16" s="1">
        <f t="shared" si="9"/>
        <v>21.99578029036951</v>
      </c>
      <c r="Q16" s="1">
        <f t="shared" si="10"/>
        <v>21.995780290369524</v>
      </c>
      <c r="R16">
        <f t="shared" si="6"/>
        <v>1.5873372574197468</v>
      </c>
      <c r="S16">
        <f t="shared" si="7"/>
        <v>24.5</v>
      </c>
      <c r="T16">
        <f t="shared" si="8"/>
        <v>27</v>
      </c>
    </row>
    <row r="17" spans="1:24" x14ac:dyDescent="0.2">
      <c r="A17" s="86">
        <v>0.1835</v>
      </c>
      <c r="B17" s="86">
        <v>9.9000000000000008E-3</v>
      </c>
      <c r="C17" s="86">
        <v>665.7</v>
      </c>
      <c r="D17" s="86">
        <v>669</v>
      </c>
      <c r="E17" s="8"/>
      <c r="F17" s="7">
        <f>((A17-A$2)/'Numbers and calcs '!D$25)</f>
        <v>1.9033139754989238E-3</v>
      </c>
      <c r="G17" s="93">
        <f t="shared" si="0"/>
        <v>0.19033139754989239</v>
      </c>
      <c r="H17" s="1">
        <f t="shared" si="1"/>
        <v>86.8</v>
      </c>
      <c r="I17" s="3">
        <f>'Numbers and calcs '!C$25/(1-F17)</f>
        <v>1898.3381686813373</v>
      </c>
      <c r="J17" s="1">
        <f t="shared" si="2"/>
        <v>86.8</v>
      </c>
      <c r="K17" s="3">
        <f t="shared" si="3"/>
        <v>45.724203111974937</v>
      </c>
      <c r="L17" s="3">
        <f>K17+'Numbers and calcs '!B$19</f>
        <v>785.72420311197493</v>
      </c>
      <c r="M17" s="3">
        <f>'Numbers and calcs '!B$19-'Shear '!C17</f>
        <v>74.299999999999955</v>
      </c>
      <c r="N17" s="3">
        <f t="shared" si="4"/>
        <v>120.02420311197488</v>
      </c>
      <c r="O17" s="1">
        <f t="shared" si="5"/>
        <v>97.162101555987419</v>
      </c>
      <c r="P17" s="1">
        <f t="shared" si="9"/>
        <v>22.862101555987465</v>
      </c>
      <c r="Q17" s="1">
        <f t="shared" si="10"/>
        <v>22.862101555987469</v>
      </c>
      <c r="R17">
        <f t="shared" si="6"/>
        <v>1.6153997727049119</v>
      </c>
      <c r="S17">
        <f t="shared" si="7"/>
        <v>25.100000000000023</v>
      </c>
      <c r="T17">
        <f t="shared" si="8"/>
        <v>29</v>
      </c>
    </row>
    <row r="18" spans="1:24" x14ac:dyDescent="0.2">
      <c r="A18" s="86">
        <v>0.1956</v>
      </c>
      <c r="B18" s="86">
        <v>1.3100000000000001E-2</v>
      </c>
      <c r="C18" s="86">
        <v>667.1</v>
      </c>
      <c r="D18" s="86">
        <v>670</v>
      </c>
      <c r="E18" s="8"/>
      <c r="F18" s="7">
        <f>((A18-A$2)/'Numbers and calcs '!D$25)</f>
        <v>2.028955541802999E-3</v>
      </c>
      <c r="G18" s="93">
        <f t="shared" si="0"/>
        <v>0.20289555418029989</v>
      </c>
      <c r="H18" s="1">
        <f t="shared" si="1"/>
        <v>90</v>
      </c>
      <c r="I18" s="3">
        <f>'Numbers and calcs '!C$25/(1-F18)</f>
        <v>1898.5771637726402</v>
      </c>
      <c r="J18" s="1">
        <f t="shared" si="2"/>
        <v>90</v>
      </c>
      <c r="K18" s="3">
        <f t="shared" si="3"/>
        <v>47.403920007739934</v>
      </c>
      <c r="L18" s="3">
        <f>K18+'Numbers and calcs '!B$19</f>
        <v>787.40392000773988</v>
      </c>
      <c r="M18" s="3">
        <f>'Numbers and calcs '!B$19-'Shear '!C18</f>
        <v>72.899999999999977</v>
      </c>
      <c r="N18" s="3">
        <f t="shared" si="4"/>
        <v>120.30392000773986</v>
      </c>
      <c r="O18" s="1">
        <f t="shared" si="5"/>
        <v>96.60196000386992</v>
      </c>
      <c r="P18" s="1">
        <f t="shared" si="9"/>
        <v>23.701960003869942</v>
      </c>
      <c r="Q18" s="1">
        <f t="shared" si="10"/>
        <v>23.701960003869967</v>
      </c>
      <c r="R18">
        <f t="shared" si="6"/>
        <v>1.6502595337138533</v>
      </c>
      <c r="S18">
        <f t="shared" si="7"/>
        <v>26.5</v>
      </c>
      <c r="T18">
        <f t="shared" si="8"/>
        <v>30</v>
      </c>
    </row>
    <row r="19" spans="1:24" x14ac:dyDescent="0.2">
      <c r="A19" s="86">
        <v>0.20780000000000001</v>
      </c>
      <c r="B19" s="86">
        <v>1.6E-2</v>
      </c>
      <c r="C19" s="86">
        <v>667.7</v>
      </c>
      <c r="D19" s="86">
        <v>671</v>
      </c>
      <c r="E19" s="8"/>
      <c r="F19" s="7">
        <f>((A19-A$2)/'Numbers and calcs '!D$25)</f>
        <v>2.1556354681591741E-3</v>
      </c>
      <c r="G19" s="93">
        <f t="shared" si="0"/>
        <v>0.21556354681591741</v>
      </c>
      <c r="H19" s="1">
        <f t="shared" si="1"/>
        <v>92.899999999999991</v>
      </c>
      <c r="I19" s="3">
        <f>'Numbers and calcs '!C$25/(1-F19)</f>
        <v>1898.8181949633122</v>
      </c>
      <c r="J19" s="1">
        <f t="shared" si="2"/>
        <v>92.899999999999991</v>
      </c>
      <c r="K19" s="3">
        <f t="shared" si="3"/>
        <v>48.925168426561733</v>
      </c>
      <c r="L19" s="3">
        <f>K19+'Numbers and calcs '!B$19</f>
        <v>788.92516842656175</v>
      </c>
      <c r="M19" s="3">
        <f>'Numbers and calcs '!B$19-'Shear '!C19</f>
        <v>72.299999999999955</v>
      </c>
      <c r="N19" s="3">
        <f t="shared" si="4"/>
        <v>121.22516842656171</v>
      </c>
      <c r="O19" s="1">
        <f t="shared" si="5"/>
        <v>96.762584213280832</v>
      </c>
      <c r="P19" s="1">
        <f t="shared" si="9"/>
        <v>24.462584213280877</v>
      </c>
      <c r="Q19" s="1">
        <f t="shared" si="10"/>
        <v>24.462584213280866</v>
      </c>
      <c r="R19">
        <f t="shared" si="6"/>
        <v>1.6766966587352945</v>
      </c>
      <c r="S19">
        <f t="shared" si="7"/>
        <v>27.100000000000023</v>
      </c>
      <c r="T19">
        <f t="shared" si="8"/>
        <v>31</v>
      </c>
    </row>
    <row r="20" spans="1:24" x14ac:dyDescent="0.2">
      <c r="A20" s="86">
        <v>0.2203</v>
      </c>
      <c r="B20" s="86">
        <v>1.9199999999999998E-2</v>
      </c>
      <c r="C20" s="86">
        <v>669.2</v>
      </c>
      <c r="D20" s="86">
        <v>672</v>
      </c>
      <c r="E20" s="8"/>
      <c r="F20" s="7">
        <f>((A20-A$2)/'Numbers and calcs '!D$25)</f>
        <v>2.2854304746716481E-3</v>
      </c>
      <c r="G20" s="93">
        <f t="shared" si="0"/>
        <v>0.22854304746716481</v>
      </c>
      <c r="H20" s="1">
        <f t="shared" si="1"/>
        <v>96.1</v>
      </c>
      <c r="I20" s="3">
        <f>'Numbers and calcs '!C$25/(1-F20)</f>
        <v>1899.0652166341476</v>
      </c>
      <c r="J20" s="1">
        <f t="shared" si="2"/>
        <v>96.1</v>
      </c>
      <c r="K20" s="3">
        <f t="shared" si="3"/>
        <v>50.603844016649965</v>
      </c>
      <c r="L20" s="3">
        <f>K20+'Numbers and calcs '!B$19</f>
        <v>790.60384401664999</v>
      </c>
      <c r="M20" s="3">
        <f>'Numbers and calcs '!B$19-'Shear '!C20</f>
        <v>70.799999999999955</v>
      </c>
      <c r="N20" s="3">
        <f t="shared" si="4"/>
        <v>121.40384401664994</v>
      </c>
      <c r="O20" s="1">
        <f t="shared" si="5"/>
        <v>96.101922008324948</v>
      </c>
      <c r="P20" s="1">
        <f t="shared" si="9"/>
        <v>25.301922008324993</v>
      </c>
      <c r="Q20" s="1">
        <f t="shared" si="10"/>
        <v>25.301922008324983</v>
      </c>
      <c r="R20">
        <f t="shared" si="6"/>
        <v>1.7147435595572036</v>
      </c>
      <c r="S20">
        <f t="shared" si="7"/>
        <v>28.600000000000023</v>
      </c>
      <c r="T20">
        <f t="shared" si="8"/>
        <v>32</v>
      </c>
    </row>
    <row r="21" spans="1:24" x14ac:dyDescent="0.2">
      <c r="A21" s="86">
        <v>0.23250000000000001</v>
      </c>
      <c r="B21" s="86">
        <v>2.24E-2</v>
      </c>
      <c r="C21" s="86">
        <v>669.8</v>
      </c>
      <c r="D21" s="86">
        <v>673</v>
      </c>
      <c r="E21" s="8"/>
      <c r="F21" s="7">
        <f>((A21-A$2)/'Numbers and calcs '!D$25)</f>
        <v>2.4121104010278232E-3</v>
      </c>
      <c r="G21" s="93">
        <f t="shared" si="0"/>
        <v>0.24121104010278233</v>
      </c>
      <c r="H21" s="1">
        <f t="shared" si="1"/>
        <v>99.3</v>
      </c>
      <c r="I21" s="3">
        <f>'Numbers and calcs '!C$25/(1-F21)</f>
        <v>1899.3063717687451</v>
      </c>
      <c r="J21" s="1">
        <f t="shared" si="2"/>
        <v>99.3</v>
      </c>
      <c r="K21" s="3">
        <f t="shared" si="3"/>
        <v>52.28224444249404</v>
      </c>
      <c r="L21" s="3">
        <f>K21+'Numbers and calcs '!B$19</f>
        <v>792.28224444249406</v>
      </c>
      <c r="M21" s="3">
        <f>'Numbers and calcs '!B$19-'Shear '!C21</f>
        <v>70.200000000000045</v>
      </c>
      <c r="N21" s="3">
        <f t="shared" si="4"/>
        <v>122.48224444249411</v>
      </c>
      <c r="O21" s="1">
        <f t="shared" si="5"/>
        <v>96.341122221247076</v>
      </c>
      <c r="P21" s="1">
        <f t="shared" si="9"/>
        <v>26.141122221247031</v>
      </c>
      <c r="Q21" s="1">
        <f t="shared" si="10"/>
        <v>26.14112222124702</v>
      </c>
      <c r="R21">
        <f t="shared" si="6"/>
        <v>1.7447613168446443</v>
      </c>
      <c r="S21">
        <f t="shared" si="7"/>
        <v>29.199999999999932</v>
      </c>
      <c r="T21">
        <f t="shared" si="8"/>
        <v>33</v>
      </c>
    </row>
    <row r="22" spans="1:24" x14ac:dyDescent="0.2">
      <c r="A22" s="86">
        <v>0.24460000000000001</v>
      </c>
      <c r="B22" s="86">
        <v>2.5000000000000001E-2</v>
      </c>
      <c r="C22" s="86">
        <v>670.7</v>
      </c>
      <c r="D22" s="86">
        <v>674</v>
      </c>
      <c r="E22" s="8"/>
      <c r="F22" s="7">
        <f>((A22-A$2)/'Numbers and calcs '!D$25)</f>
        <v>2.5377519673318986E-3</v>
      </c>
      <c r="G22" s="93">
        <f t="shared" si="0"/>
        <v>0.25377519673318988</v>
      </c>
      <c r="H22" s="1">
        <f t="shared" si="1"/>
        <v>101.89999999999999</v>
      </c>
      <c r="I22" s="3">
        <f>'Numbers and calcs '!C$25/(1-F22)</f>
        <v>1899.5456107253178</v>
      </c>
      <c r="J22" s="1">
        <f t="shared" si="2"/>
        <v>101.89999999999999</v>
      </c>
      <c r="K22" s="3">
        <f t="shared" si="3"/>
        <v>53.644408128263237</v>
      </c>
      <c r="L22" s="3">
        <f>K22+'Numbers and calcs '!B$19</f>
        <v>793.64440812826319</v>
      </c>
      <c r="M22" s="3">
        <f>'Numbers and calcs '!B$19-'Shear '!C22</f>
        <v>69.299999999999955</v>
      </c>
      <c r="N22" s="3">
        <f t="shared" si="4"/>
        <v>122.94440812826315</v>
      </c>
      <c r="O22" s="1">
        <f t="shared" si="5"/>
        <v>96.122204064131552</v>
      </c>
      <c r="P22" s="1">
        <f t="shared" si="9"/>
        <v>26.822204064131597</v>
      </c>
      <c r="Q22" s="1">
        <f t="shared" si="10"/>
        <v>26.822204064131618</v>
      </c>
      <c r="R22">
        <f t="shared" si="6"/>
        <v>1.7740895833804218</v>
      </c>
      <c r="S22">
        <f t="shared" si="7"/>
        <v>30.100000000000023</v>
      </c>
      <c r="T22">
        <f t="shared" si="8"/>
        <v>34</v>
      </c>
      <c r="X22" t="s">
        <v>61</v>
      </c>
    </row>
    <row r="23" spans="1:24" x14ac:dyDescent="0.2">
      <c r="A23" s="86">
        <v>0.2571</v>
      </c>
      <c r="B23" s="86">
        <v>2.7199999999999998E-2</v>
      </c>
      <c r="C23" s="86">
        <v>671.3</v>
      </c>
      <c r="D23" s="86">
        <v>675</v>
      </c>
      <c r="E23" s="8"/>
      <c r="F23" s="7">
        <f>((A23-A$2)/'Numbers and calcs '!D$25)</f>
        <v>2.667546973844373E-3</v>
      </c>
      <c r="G23" s="93">
        <f t="shared" si="0"/>
        <v>0.2667546973844373</v>
      </c>
      <c r="H23" s="1">
        <f t="shared" si="1"/>
        <v>104.1</v>
      </c>
      <c r="I23" s="3">
        <f>'Numbers and calcs '!C$25/(1-F23)</f>
        <v>1899.7928217071394</v>
      </c>
      <c r="J23" s="1">
        <f t="shared" si="2"/>
        <v>104.1</v>
      </c>
      <c r="K23" s="3">
        <f t="shared" si="3"/>
        <v>54.795448646056322</v>
      </c>
      <c r="L23" s="3">
        <f>K23+'Numbers and calcs '!B$19</f>
        <v>794.79544864605634</v>
      </c>
      <c r="M23" s="3">
        <f>'Numbers and calcs '!B$19-'Shear '!C23</f>
        <v>68.700000000000045</v>
      </c>
      <c r="N23" s="3">
        <f t="shared" si="4"/>
        <v>123.49544864605639</v>
      </c>
      <c r="O23" s="1">
        <f t="shared" si="5"/>
        <v>96.097724323028217</v>
      </c>
      <c r="P23" s="1">
        <f t="shared" si="9"/>
        <v>27.397724323028172</v>
      </c>
      <c r="Q23" s="1">
        <f t="shared" si="10"/>
        <v>27.397724323028161</v>
      </c>
      <c r="R23">
        <f t="shared" si="6"/>
        <v>1.7976047837853901</v>
      </c>
      <c r="S23">
        <f t="shared" si="7"/>
        <v>30.699999999999932</v>
      </c>
      <c r="T23">
        <f t="shared" si="8"/>
        <v>35</v>
      </c>
      <c r="X23">
        <f>MAX(S:S)</f>
        <v>55.100000000000023</v>
      </c>
    </row>
    <row r="24" spans="1:24" x14ac:dyDescent="0.2">
      <c r="A24" s="86">
        <v>0.26939999999999997</v>
      </c>
      <c r="B24" s="86">
        <v>2.9899999999999999E-2</v>
      </c>
      <c r="C24" s="86">
        <v>672.6</v>
      </c>
      <c r="D24" s="86">
        <v>676</v>
      </c>
      <c r="E24" s="8"/>
      <c r="F24" s="7">
        <f>((A24-A$2)/'Numbers and calcs '!D$25)</f>
        <v>2.7952652602526475E-3</v>
      </c>
      <c r="G24" s="93">
        <f t="shared" si="0"/>
        <v>0.27952652602526473</v>
      </c>
      <c r="H24" s="1">
        <f t="shared" si="1"/>
        <v>106.8</v>
      </c>
      <c r="I24" s="3">
        <f>'Numbers and calcs '!C$25/(1-F24)</f>
        <v>1900.0361401303942</v>
      </c>
      <c r="J24" s="1">
        <f t="shared" si="2"/>
        <v>106.8</v>
      </c>
      <c r="K24" s="3">
        <f t="shared" si="3"/>
        <v>56.209457148889079</v>
      </c>
      <c r="L24" s="3">
        <f>K24+'Numbers and calcs '!B$19</f>
        <v>796.2094571488891</v>
      </c>
      <c r="M24" s="3">
        <f>'Numbers and calcs '!B$19-'Shear '!C24</f>
        <v>67.399999999999977</v>
      </c>
      <c r="N24" s="3">
        <f t="shared" si="4"/>
        <v>123.60945714888908</v>
      </c>
      <c r="O24" s="1">
        <f t="shared" si="5"/>
        <v>95.504728574444528</v>
      </c>
      <c r="P24" s="1">
        <f t="shared" si="9"/>
        <v>28.10472857444455</v>
      </c>
      <c r="Q24" s="1">
        <f t="shared" si="10"/>
        <v>28.10472857444454</v>
      </c>
      <c r="R24">
        <f t="shared" si="6"/>
        <v>1.833968206956812</v>
      </c>
      <c r="S24">
        <f t="shared" si="7"/>
        <v>32</v>
      </c>
      <c r="T24">
        <f t="shared" si="8"/>
        <v>36</v>
      </c>
    </row>
    <row r="25" spans="1:24" x14ac:dyDescent="0.2">
      <c r="A25" s="86">
        <v>0.28129999999999999</v>
      </c>
      <c r="B25" s="86">
        <v>3.1899999999999998E-2</v>
      </c>
      <c r="C25" s="86">
        <v>673.1</v>
      </c>
      <c r="D25" s="86">
        <v>677</v>
      </c>
      <c r="E25" s="8"/>
      <c r="F25" s="7">
        <f>((A25-A$2)/'Numbers and calcs '!D$25)</f>
        <v>2.9188301064525233E-3</v>
      </c>
      <c r="G25" s="93">
        <f t="shared" si="0"/>
        <v>0.29188301064525235</v>
      </c>
      <c r="H25" s="1">
        <f t="shared" si="1"/>
        <v>108.8</v>
      </c>
      <c r="I25" s="3">
        <f>'Numbers and calcs '!C$25/(1-F25)</f>
        <v>1900.2716050860251</v>
      </c>
      <c r="J25" s="1">
        <f t="shared" si="2"/>
        <v>108.8</v>
      </c>
      <c r="K25" s="3">
        <f t="shared" si="3"/>
        <v>57.254973293712212</v>
      </c>
      <c r="L25" s="3">
        <f>K25+'Numbers and calcs '!B$19</f>
        <v>797.25497329371217</v>
      </c>
      <c r="M25" s="3">
        <f>'Numbers and calcs '!B$19-'Shear '!C25</f>
        <v>66.899999999999977</v>
      </c>
      <c r="N25" s="3">
        <f t="shared" si="4"/>
        <v>124.15497329371215</v>
      </c>
      <c r="O25" s="1">
        <f t="shared" si="5"/>
        <v>95.527486646856062</v>
      </c>
      <c r="P25" s="1">
        <f t="shared" si="9"/>
        <v>28.627486646856084</v>
      </c>
      <c r="Q25" s="1">
        <f t="shared" si="10"/>
        <v>28.627486646856106</v>
      </c>
      <c r="R25">
        <f t="shared" si="6"/>
        <v>1.8558291972154288</v>
      </c>
      <c r="S25">
        <f t="shared" si="7"/>
        <v>32.5</v>
      </c>
      <c r="T25">
        <f t="shared" si="8"/>
        <v>37</v>
      </c>
    </row>
    <row r="26" spans="1:24" x14ac:dyDescent="0.2">
      <c r="A26" s="86">
        <v>0.29380000000000001</v>
      </c>
      <c r="B26" s="86">
        <v>3.4099999999999998E-2</v>
      </c>
      <c r="C26" s="86">
        <v>673.6</v>
      </c>
      <c r="D26" s="86">
        <v>677</v>
      </c>
      <c r="E26" s="8"/>
      <c r="F26" s="7">
        <f>((A26-A$2)/'Numbers and calcs '!D$25)</f>
        <v>3.0486251129649977E-3</v>
      </c>
      <c r="G26" s="93">
        <f t="shared" si="0"/>
        <v>0.30486251129649977</v>
      </c>
      <c r="H26" s="1">
        <f t="shared" si="1"/>
        <v>110.99999999999999</v>
      </c>
      <c r="I26" s="3">
        <f>'Numbers and calcs '!C$25/(1-F26)</f>
        <v>1900.5190050812209</v>
      </c>
      <c r="J26" s="1">
        <f t="shared" si="2"/>
        <v>110.99999999999999</v>
      </c>
      <c r="K26" s="3">
        <f t="shared" si="3"/>
        <v>58.405098661592319</v>
      </c>
      <c r="L26" s="3">
        <f>K26+'Numbers and calcs '!B$19</f>
        <v>798.40509866159232</v>
      </c>
      <c r="M26" s="3">
        <f>'Numbers and calcs '!B$19-'Shear '!C26</f>
        <v>66.399999999999977</v>
      </c>
      <c r="N26" s="3">
        <f t="shared" si="4"/>
        <v>124.8050986615923</v>
      </c>
      <c r="O26" s="1">
        <f t="shared" si="5"/>
        <v>95.602549330796137</v>
      </c>
      <c r="P26" s="1">
        <f t="shared" si="9"/>
        <v>29.20254933079616</v>
      </c>
      <c r="Q26" s="1">
        <f t="shared" si="10"/>
        <v>29.20254933079616</v>
      </c>
      <c r="R26">
        <f t="shared" si="6"/>
        <v>1.8795948593613303</v>
      </c>
      <c r="S26">
        <f t="shared" si="7"/>
        <v>33</v>
      </c>
      <c r="T26">
        <f t="shared" si="8"/>
        <v>37</v>
      </c>
    </row>
    <row r="27" spans="1:24" x14ac:dyDescent="0.2">
      <c r="A27" s="86">
        <v>0.30630000000000002</v>
      </c>
      <c r="B27" s="86">
        <v>3.6600000000000001E-2</v>
      </c>
      <c r="C27" s="86">
        <v>674.6</v>
      </c>
      <c r="D27" s="86">
        <v>679</v>
      </c>
      <c r="E27" s="8"/>
      <c r="F27" s="7">
        <f>((A27-A$2)/'Numbers and calcs '!D$25)</f>
        <v>3.1784201194774721E-3</v>
      </c>
      <c r="G27" s="93">
        <f t="shared" si="0"/>
        <v>0.31784201194774719</v>
      </c>
      <c r="H27" s="1">
        <f t="shared" si="1"/>
        <v>113.49999999999999</v>
      </c>
      <c r="I27" s="3">
        <f>'Numbers and calcs '!C$25/(1-F27)</f>
        <v>1900.766469503762</v>
      </c>
      <c r="J27" s="1">
        <f t="shared" si="2"/>
        <v>113.49999999999999</v>
      </c>
      <c r="K27" s="3">
        <f t="shared" si="3"/>
        <v>59.712753681745937</v>
      </c>
      <c r="L27" s="3">
        <f>K27+'Numbers and calcs '!B$19</f>
        <v>799.71275368174588</v>
      </c>
      <c r="M27" s="3">
        <f>'Numbers and calcs '!B$19-'Shear '!C27</f>
        <v>65.399999999999977</v>
      </c>
      <c r="N27" s="3">
        <f t="shared" si="4"/>
        <v>125.11275368174586</v>
      </c>
      <c r="O27" s="1">
        <f t="shared" si="5"/>
        <v>95.256376840872917</v>
      </c>
      <c r="P27" s="1">
        <f t="shared" si="9"/>
        <v>29.85637684087294</v>
      </c>
      <c r="Q27" s="1">
        <f t="shared" si="10"/>
        <v>29.856376840872969</v>
      </c>
      <c r="R27">
        <f t="shared" si="6"/>
        <v>1.9130390471214969</v>
      </c>
      <c r="S27">
        <f t="shared" si="7"/>
        <v>34</v>
      </c>
      <c r="T27">
        <f t="shared" si="8"/>
        <v>39</v>
      </c>
    </row>
    <row r="28" spans="1:24" x14ac:dyDescent="0.2">
      <c r="A28" s="86">
        <v>0.31830000000000003</v>
      </c>
      <c r="B28" s="86">
        <v>3.9E-2</v>
      </c>
      <c r="C28" s="86">
        <v>675.2</v>
      </c>
      <c r="D28" s="86">
        <v>679</v>
      </c>
      <c r="E28" s="8"/>
      <c r="F28" s="7">
        <f>((A28-A$2)/'Numbers and calcs '!D$25)</f>
        <v>3.3030233257294477E-3</v>
      </c>
      <c r="G28" s="93">
        <f t="shared" si="0"/>
        <v>0.33030233257294478</v>
      </c>
      <c r="H28" s="1">
        <f t="shared" si="1"/>
        <v>115.9</v>
      </c>
      <c r="I28" s="3">
        <f>'Numbers and calcs '!C$25/(1-F28)</f>
        <v>1901.0040959860121</v>
      </c>
      <c r="J28" s="1">
        <f t="shared" si="2"/>
        <v>115.9</v>
      </c>
      <c r="K28" s="3">
        <f t="shared" si="3"/>
        <v>60.967780261349219</v>
      </c>
      <c r="L28" s="3">
        <f>K28+'Numbers and calcs '!B$19</f>
        <v>800.96778026134916</v>
      </c>
      <c r="M28" s="3">
        <f>'Numbers and calcs '!B$19-'Shear '!C28</f>
        <v>64.799999999999955</v>
      </c>
      <c r="N28" s="3">
        <f t="shared" si="4"/>
        <v>125.76778026134912</v>
      </c>
      <c r="O28" s="1">
        <f t="shared" si="5"/>
        <v>95.283890130674536</v>
      </c>
      <c r="P28" s="1">
        <f t="shared" si="9"/>
        <v>30.483890130674581</v>
      </c>
      <c r="Q28" s="1">
        <f t="shared" si="10"/>
        <v>30.48389013067461</v>
      </c>
      <c r="R28">
        <f t="shared" si="6"/>
        <v>1.9408608065023025</v>
      </c>
      <c r="S28">
        <f t="shared" si="7"/>
        <v>34.600000000000023</v>
      </c>
      <c r="T28">
        <f t="shared" si="8"/>
        <v>39</v>
      </c>
    </row>
    <row r="29" spans="1:24" x14ac:dyDescent="0.2">
      <c r="A29" s="86">
        <v>0.33069999999999999</v>
      </c>
      <c r="B29" s="86">
        <v>4.1399999999999999E-2</v>
      </c>
      <c r="C29" s="86">
        <v>676.2</v>
      </c>
      <c r="D29" s="86">
        <v>680</v>
      </c>
      <c r="E29" s="8"/>
      <c r="F29" s="7">
        <f>((A29-A$2)/'Numbers and calcs '!D$25)</f>
        <v>3.431779972189822E-3</v>
      </c>
      <c r="G29" s="93">
        <f t="shared" si="0"/>
        <v>0.34317799721898218</v>
      </c>
      <c r="H29" s="1">
        <f t="shared" si="1"/>
        <v>118.29999999999998</v>
      </c>
      <c r="I29" s="3">
        <f>'Numbers and calcs '!C$25/(1-F29)</f>
        <v>1901.2497057770806</v>
      </c>
      <c r="J29" s="1">
        <f t="shared" si="2"/>
        <v>118.29999999999998</v>
      </c>
      <c r="K29" s="3">
        <f t="shared" si="3"/>
        <v>62.222231851259266</v>
      </c>
      <c r="L29" s="3">
        <f>K29+'Numbers and calcs '!B$19</f>
        <v>802.22223185125927</v>
      </c>
      <c r="M29" s="3">
        <f>'Numbers and calcs '!B$19-'Shear '!C29</f>
        <v>63.799999999999955</v>
      </c>
      <c r="N29" s="3">
        <f t="shared" si="4"/>
        <v>126.02223185125922</v>
      </c>
      <c r="O29" s="1">
        <f t="shared" si="5"/>
        <v>94.911115925629588</v>
      </c>
      <c r="P29" s="1">
        <f t="shared" si="9"/>
        <v>31.111115925629633</v>
      </c>
      <c r="Q29" s="1">
        <f t="shared" si="10"/>
        <v>31.111115925629633</v>
      </c>
      <c r="R29">
        <f t="shared" si="6"/>
        <v>1.9752700917125283</v>
      </c>
      <c r="S29">
        <f t="shared" si="7"/>
        <v>35.600000000000023</v>
      </c>
      <c r="T29">
        <f t="shared" si="8"/>
        <v>40</v>
      </c>
    </row>
    <row r="30" spans="1:24" x14ac:dyDescent="0.2">
      <c r="A30" s="86">
        <v>0.34310000000000002</v>
      </c>
      <c r="B30" s="86">
        <v>4.3099999999999999E-2</v>
      </c>
      <c r="C30" s="86">
        <v>676.7</v>
      </c>
      <c r="D30" s="86">
        <v>681</v>
      </c>
      <c r="E30" s="8"/>
      <c r="F30" s="7">
        <f>((A30-A$2)/'Numbers and calcs '!D$25)</f>
        <v>3.560536618650197E-3</v>
      </c>
      <c r="G30" s="93">
        <f t="shared" si="0"/>
        <v>0.35605366186501969</v>
      </c>
      <c r="H30" s="1">
        <f t="shared" si="1"/>
        <v>120</v>
      </c>
      <c r="I30" s="3">
        <f>'Numbers and calcs '!C$25/(1-F30)</f>
        <v>1901.4953790419361</v>
      </c>
      <c r="J30" s="1">
        <f t="shared" si="2"/>
        <v>120</v>
      </c>
      <c r="K30" s="3">
        <f t="shared" si="3"/>
        <v>63.10822593766266</v>
      </c>
      <c r="L30" s="3">
        <f>K30+'Numbers and calcs '!B$19</f>
        <v>803.10822593766261</v>
      </c>
      <c r="M30" s="3">
        <f>'Numbers and calcs '!B$19-'Shear '!C30</f>
        <v>63.299999999999955</v>
      </c>
      <c r="N30" s="3">
        <f t="shared" si="4"/>
        <v>126.40822593766256</v>
      </c>
      <c r="O30" s="1">
        <f t="shared" si="5"/>
        <v>94.854112968831259</v>
      </c>
      <c r="P30" s="1">
        <f t="shared" si="9"/>
        <v>31.554112968831305</v>
      </c>
      <c r="Q30" s="1">
        <f t="shared" si="10"/>
        <v>31.55411296883133</v>
      </c>
      <c r="R30">
        <f t="shared" si="6"/>
        <v>1.9969703939599155</v>
      </c>
      <c r="S30">
        <f t="shared" si="7"/>
        <v>36.100000000000023</v>
      </c>
      <c r="T30">
        <f t="shared" si="8"/>
        <v>41</v>
      </c>
    </row>
    <row r="31" spans="1:24" x14ac:dyDescent="0.2">
      <c r="A31" s="86">
        <v>0.35560000000000003</v>
      </c>
      <c r="B31" s="86">
        <v>4.4600000000000001E-2</v>
      </c>
      <c r="C31" s="86">
        <v>677.2</v>
      </c>
      <c r="D31" s="86">
        <v>681</v>
      </c>
      <c r="E31" s="8"/>
      <c r="F31" s="7">
        <f>((A31-A$2)/'Numbers and calcs '!D$25)</f>
        <v>3.6903316251626715E-3</v>
      </c>
      <c r="G31" s="93">
        <f t="shared" si="0"/>
        <v>0.36903316251626717</v>
      </c>
      <c r="H31" s="1">
        <f t="shared" si="1"/>
        <v>121.5</v>
      </c>
      <c r="I31" s="3">
        <f>'Numbers and calcs '!C$25/(1-F31)</f>
        <v>1901.7430978114514</v>
      </c>
      <c r="J31" s="1">
        <f t="shared" si="2"/>
        <v>121.5</v>
      </c>
      <c r="K31" s="3">
        <f t="shared" si="3"/>
        <v>63.888755605225363</v>
      </c>
      <c r="L31" s="3">
        <f>K31+'Numbers and calcs '!B$19</f>
        <v>803.88875560522536</v>
      </c>
      <c r="M31" s="3">
        <f>'Numbers and calcs '!B$19-'Shear '!C31</f>
        <v>62.799999999999955</v>
      </c>
      <c r="N31" s="3">
        <f t="shared" si="4"/>
        <v>126.68875560522531</v>
      </c>
      <c r="O31" s="1">
        <f t="shared" si="5"/>
        <v>94.744377802612632</v>
      </c>
      <c r="P31" s="1">
        <f t="shared" si="9"/>
        <v>31.944377802612678</v>
      </c>
      <c r="Q31" s="1">
        <f t="shared" si="10"/>
        <v>31.944377802612681</v>
      </c>
      <c r="R31">
        <f t="shared" si="6"/>
        <v>2.0173368726946719</v>
      </c>
      <c r="S31">
        <f t="shared" si="7"/>
        <v>36.600000000000023</v>
      </c>
      <c r="T31">
        <f t="shared" si="8"/>
        <v>41</v>
      </c>
    </row>
    <row r="32" spans="1:24" x14ac:dyDescent="0.2">
      <c r="A32" s="86">
        <v>0.36759999999999998</v>
      </c>
      <c r="B32" s="86">
        <v>4.7199999999999999E-2</v>
      </c>
      <c r="C32" s="86">
        <v>677.7</v>
      </c>
      <c r="D32" s="86">
        <v>682</v>
      </c>
      <c r="E32" s="8"/>
      <c r="F32" s="7">
        <f>((A32-A$2)/'Numbers and calcs '!D$25)</f>
        <v>3.8149348314146462E-3</v>
      </c>
      <c r="G32" s="93">
        <f t="shared" si="0"/>
        <v>0.38149348314146464</v>
      </c>
      <c r="H32" s="1">
        <f t="shared" si="1"/>
        <v>124.1</v>
      </c>
      <c r="I32" s="3">
        <f>'Numbers and calcs '!C$25/(1-F32)</f>
        <v>1901.9809685603116</v>
      </c>
      <c r="J32" s="1">
        <f t="shared" si="2"/>
        <v>124.1</v>
      </c>
      <c r="K32" s="3">
        <f t="shared" si="3"/>
        <v>65.247761177093395</v>
      </c>
      <c r="L32" s="3">
        <f>K32+'Numbers and calcs '!B$19</f>
        <v>805.24776117709337</v>
      </c>
      <c r="M32" s="3">
        <f>'Numbers and calcs '!B$19-'Shear '!C32</f>
        <v>62.299999999999955</v>
      </c>
      <c r="N32" s="3">
        <f t="shared" si="4"/>
        <v>127.54776117709332</v>
      </c>
      <c r="O32" s="1">
        <f t="shared" si="5"/>
        <v>94.923880588546638</v>
      </c>
      <c r="P32" s="1">
        <f t="shared" si="9"/>
        <v>32.623880588546683</v>
      </c>
      <c r="Q32" s="1">
        <f t="shared" si="10"/>
        <v>32.623880588546697</v>
      </c>
      <c r="R32">
        <f t="shared" si="6"/>
        <v>2.0473155887173902</v>
      </c>
      <c r="S32">
        <f t="shared" si="7"/>
        <v>37.100000000000023</v>
      </c>
      <c r="T32">
        <f t="shared" si="8"/>
        <v>42</v>
      </c>
    </row>
    <row r="33" spans="1:20" x14ac:dyDescent="0.2">
      <c r="A33" s="86">
        <v>0.37959999999999999</v>
      </c>
      <c r="B33" s="86">
        <v>4.9000000000000002E-2</v>
      </c>
      <c r="C33" s="86">
        <v>678.4</v>
      </c>
      <c r="D33" s="86">
        <v>683</v>
      </c>
      <c r="E33" s="8"/>
      <c r="F33" s="7">
        <f>((A33-A$2)/'Numbers and calcs '!D$25)</f>
        <v>3.9395380376666218E-3</v>
      </c>
      <c r="G33" s="93">
        <f t="shared" si="0"/>
        <v>0.39395380376666217</v>
      </c>
      <c r="H33" s="1">
        <f t="shared" si="1"/>
        <v>125.9</v>
      </c>
      <c r="I33" s="3">
        <f>'Numbers and calcs '!C$25/(1-F33)</f>
        <v>1902.218898822543</v>
      </c>
      <c r="J33" s="1">
        <f t="shared" si="2"/>
        <v>125.9</v>
      </c>
      <c r="K33" s="3">
        <f t="shared" si="3"/>
        <v>66.185863297820774</v>
      </c>
      <c r="L33" s="3">
        <f>K33+'Numbers and calcs '!B$19</f>
        <v>806.18586329782079</v>
      </c>
      <c r="M33" s="3">
        <f>'Numbers and calcs '!B$19-'Shear '!C33</f>
        <v>61.600000000000023</v>
      </c>
      <c r="N33" s="3">
        <f t="shared" si="4"/>
        <v>127.78586329782081</v>
      </c>
      <c r="O33" s="1">
        <f t="shared" si="5"/>
        <v>94.692931648910417</v>
      </c>
      <c r="P33" s="1">
        <f t="shared" si="9"/>
        <v>33.092931648910394</v>
      </c>
      <c r="Q33" s="1">
        <f t="shared" si="10"/>
        <v>33.092931648910387</v>
      </c>
      <c r="R33">
        <f t="shared" si="6"/>
        <v>2.0744458327568305</v>
      </c>
      <c r="S33">
        <f t="shared" si="7"/>
        <v>37.799999999999955</v>
      </c>
      <c r="T33">
        <f t="shared" si="8"/>
        <v>43</v>
      </c>
    </row>
    <row r="34" spans="1:20" x14ac:dyDescent="0.2">
      <c r="A34" s="86">
        <v>0.39229999999999998</v>
      </c>
      <c r="B34" s="86">
        <v>5.0799999999999998E-2</v>
      </c>
      <c r="C34" s="86">
        <v>678.6</v>
      </c>
      <c r="D34" s="86">
        <v>684</v>
      </c>
      <c r="E34" s="8"/>
      <c r="F34" s="7">
        <f>((A34-A$2)/'Numbers and calcs '!D$25)</f>
        <v>4.0714097642832953E-3</v>
      </c>
      <c r="G34" s="93">
        <f t="shared" si="0"/>
        <v>0.40714097642832953</v>
      </c>
      <c r="H34" s="1">
        <f t="shared" si="1"/>
        <v>127.69999999999997</v>
      </c>
      <c r="I34" s="3">
        <f>'Numbers and calcs '!C$25/(1-F34)</f>
        <v>1902.4707731969206</v>
      </c>
      <c r="J34" s="1">
        <f t="shared" si="2"/>
        <v>127.69999999999997</v>
      </c>
      <c r="K34" s="3">
        <f t="shared" si="3"/>
        <v>67.12323878984607</v>
      </c>
      <c r="L34" s="3">
        <f>K34+'Numbers and calcs '!B$19</f>
        <v>807.12323878984603</v>
      </c>
      <c r="M34" s="3">
        <f>'Numbers and calcs '!B$19-'Shear '!C34</f>
        <v>61.399999999999977</v>
      </c>
      <c r="N34" s="3">
        <f t="shared" si="4"/>
        <v>128.523238789846</v>
      </c>
      <c r="O34" s="1">
        <f t="shared" si="5"/>
        <v>94.961619394922991</v>
      </c>
      <c r="P34" s="1">
        <f t="shared" si="9"/>
        <v>33.561619394923014</v>
      </c>
      <c r="Q34" s="1">
        <f t="shared" si="10"/>
        <v>33.561619394923035</v>
      </c>
      <c r="R34">
        <f t="shared" si="6"/>
        <v>2.0932123581408151</v>
      </c>
      <c r="S34">
        <f t="shared" si="7"/>
        <v>38</v>
      </c>
      <c r="T34">
        <f t="shared" si="8"/>
        <v>44</v>
      </c>
    </row>
    <row r="35" spans="1:20" x14ac:dyDescent="0.2">
      <c r="A35" s="86">
        <v>0.40460000000000002</v>
      </c>
      <c r="B35" s="86">
        <v>5.2699999999999997E-2</v>
      </c>
      <c r="C35" s="86">
        <v>679.5</v>
      </c>
      <c r="D35" s="86">
        <v>684</v>
      </c>
      <c r="E35" s="8"/>
      <c r="F35" s="7">
        <f>((A35-A$2)/'Numbers and calcs '!D$25)</f>
        <v>4.1991280506915706E-3</v>
      </c>
      <c r="G35" s="93">
        <f t="shared" si="0"/>
        <v>0.41991280506915707</v>
      </c>
      <c r="H35" s="1">
        <f t="shared" si="1"/>
        <v>129.6</v>
      </c>
      <c r="I35" s="3">
        <f>'Numbers and calcs '!C$25/(1-F35)</f>
        <v>1902.7147781118981</v>
      </c>
      <c r="J35" s="1">
        <f t="shared" si="2"/>
        <v>129.6</v>
      </c>
      <c r="K35" s="3">
        <f t="shared" si="3"/>
        <v>68.113204086534012</v>
      </c>
      <c r="L35" s="3">
        <f>K35+'Numbers and calcs '!B$19</f>
        <v>808.11320408653398</v>
      </c>
      <c r="M35" s="3">
        <f>'Numbers and calcs '!B$19-'Shear '!C35</f>
        <v>60.5</v>
      </c>
      <c r="N35" s="3">
        <f t="shared" si="4"/>
        <v>128.61320408653398</v>
      </c>
      <c r="O35" s="1">
        <f t="shared" si="5"/>
        <v>94.556602043266992</v>
      </c>
      <c r="P35" s="1">
        <f t="shared" si="9"/>
        <v>34.056602043266992</v>
      </c>
      <c r="Q35" s="1">
        <f t="shared" si="10"/>
        <v>34.056602043267006</v>
      </c>
      <c r="R35">
        <f t="shared" si="6"/>
        <v>2.125838084074942</v>
      </c>
      <c r="S35">
        <f t="shared" si="7"/>
        <v>38.899999999999977</v>
      </c>
      <c r="T35">
        <f t="shared" si="8"/>
        <v>44</v>
      </c>
    </row>
    <row r="36" spans="1:20" x14ac:dyDescent="0.2">
      <c r="A36" s="86">
        <v>0.41670000000000001</v>
      </c>
      <c r="B36" s="86">
        <v>5.4399999999999997E-2</v>
      </c>
      <c r="C36" s="86">
        <v>679.7</v>
      </c>
      <c r="D36" s="86">
        <v>685</v>
      </c>
      <c r="E36" s="8"/>
      <c r="F36" s="7">
        <f>((A36-A$2)/'Numbers and calcs '!D$25)</f>
        <v>4.3247696169956456E-3</v>
      </c>
      <c r="G36" s="93">
        <f t="shared" si="0"/>
        <v>0.43247696169956457</v>
      </c>
      <c r="H36" s="1">
        <f t="shared" si="1"/>
        <v>131.30000000000001</v>
      </c>
      <c r="I36" s="3">
        <f>'Numbers and calcs '!C$25/(1-F36)</f>
        <v>1902.9548765472684</v>
      </c>
      <c r="J36" s="1">
        <f t="shared" si="2"/>
        <v>131.30000000000001</v>
      </c>
      <c r="K36" s="3">
        <f t="shared" si="3"/>
        <v>68.997957659527614</v>
      </c>
      <c r="L36" s="3">
        <f>K36+'Numbers and calcs '!B$19</f>
        <v>808.99795765952763</v>
      </c>
      <c r="M36" s="3">
        <f>'Numbers and calcs '!B$19-'Shear '!C36</f>
        <v>60.299999999999955</v>
      </c>
      <c r="N36" s="3">
        <f t="shared" si="4"/>
        <v>129.29795765952758</v>
      </c>
      <c r="O36" s="1">
        <f t="shared" si="5"/>
        <v>94.798978829763769</v>
      </c>
      <c r="P36" s="1">
        <f t="shared" si="9"/>
        <v>34.498978829763814</v>
      </c>
      <c r="Q36" s="1">
        <f t="shared" si="10"/>
        <v>34.498978829763807</v>
      </c>
      <c r="R36">
        <f t="shared" si="6"/>
        <v>2.1442447373056002</v>
      </c>
      <c r="S36">
        <f t="shared" si="7"/>
        <v>39.100000000000023</v>
      </c>
      <c r="T36">
        <f t="shared" si="8"/>
        <v>45</v>
      </c>
    </row>
    <row r="37" spans="1:20" x14ac:dyDescent="0.2">
      <c r="A37" s="86">
        <v>0.42909999999999998</v>
      </c>
      <c r="B37" s="86">
        <v>5.6399999999999999E-2</v>
      </c>
      <c r="C37" s="86">
        <v>680.3</v>
      </c>
      <c r="D37" s="86">
        <v>685</v>
      </c>
      <c r="E37" s="8"/>
      <c r="F37" s="7">
        <f>((A37-A$2)/'Numbers and calcs '!D$25)</f>
        <v>4.4535262634560202E-3</v>
      </c>
      <c r="G37" s="93">
        <f t="shared" si="0"/>
        <v>0.44535262634560202</v>
      </c>
      <c r="H37" s="1">
        <f t="shared" si="1"/>
        <v>133.30000000000001</v>
      </c>
      <c r="I37" s="3">
        <f>'Numbers and calcs '!C$25/(1-F37)</f>
        <v>1903.2009907114318</v>
      </c>
      <c r="J37" s="1">
        <f t="shared" si="2"/>
        <v>133.30000000000001</v>
      </c>
      <c r="K37" s="3">
        <f t="shared" si="3"/>
        <v>70.039896285558058</v>
      </c>
      <c r="L37" s="3">
        <f>K37+'Numbers and calcs '!B$19</f>
        <v>810.03989628555803</v>
      </c>
      <c r="M37" s="3">
        <f>'Numbers and calcs '!B$19-'Shear '!C37</f>
        <v>59.700000000000045</v>
      </c>
      <c r="N37" s="3">
        <f t="shared" si="4"/>
        <v>129.73989628555807</v>
      </c>
      <c r="O37" s="1">
        <f t="shared" si="5"/>
        <v>94.71994814277906</v>
      </c>
      <c r="P37" s="1">
        <f t="shared" si="9"/>
        <v>35.019948142779015</v>
      </c>
      <c r="Q37" s="1">
        <f t="shared" si="10"/>
        <v>35.019948142779029</v>
      </c>
      <c r="R37">
        <f t="shared" si="6"/>
        <v>2.1731975927229144</v>
      </c>
      <c r="S37">
        <f t="shared" si="7"/>
        <v>39.699999999999932</v>
      </c>
      <c r="T37">
        <f t="shared" si="8"/>
        <v>45</v>
      </c>
    </row>
    <row r="38" spans="1:20" x14ac:dyDescent="0.2">
      <c r="A38" s="86">
        <v>0.44159999999999999</v>
      </c>
      <c r="B38" s="86">
        <v>5.8700000000000002E-2</v>
      </c>
      <c r="C38" s="86">
        <v>680.9</v>
      </c>
      <c r="D38" s="86">
        <v>686</v>
      </c>
      <c r="E38" s="8"/>
      <c r="F38" s="7">
        <f>((A38-A$2)/'Numbers and calcs '!D$25)</f>
        <v>4.5833212699684942E-3</v>
      </c>
      <c r="G38" s="93">
        <f t="shared" si="0"/>
        <v>0.45833212699684944</v>
      </c>
      <c r="H38" s="1">
        <f t="shared" si="1"/>
        <v>135.6</v>
      </c>
      <c r="I38" s="3">
        <f>'Numbers and calcs '!C$25/(1-F38)</f>
        <v>1903.4491541089944</v>
      </c>
      <c r="J38" s="1">
        <f t="shared" si="2"/>
        <v>135.6</v>
      </c>
      <c r="K38" s="3">
        <f t="shared" si="3"/>
        <v>71.239097565216781</v>
      </c>
      <c r="L38" s="3">
        <f>K38+'Numbers and calcs '!B$19</f>
        <v>811.23909756521675</v>
      </c>
      <c r="M38" s="3">
        <f>'Numbers and calcs '!B$19-'Shear '!C38</f>
        <v>59.100000000000023</v>
      </c>
      <c r="N38" s="3">
        <f t="shared" si="4"/>
        <v>130.33909756521678</v>
      </c>
      <c r="O38" s="1">
        <f t="shared" si="5"/>
        <v>94.719548782608399</v>
      </c>
      <c r="P38" s="1">
        <f t="shared" si="9"/>
        <v>35.619548782608376</v>
      </c>
      <c r="Q38" s="1">
        <f t="shared" si="10"/>
        <v>35.619548782608391</v>
      </c>
      <c r="R38">
        <f t="shared" si="6"/>
        <v>2.2053992819833623</v>
      </c>
      <c r="S38">
        <f t="shared" si="7"/>
        <v>40.299999999999955</v>
      </c>
      <c r="T38">
        <f t="shared" si="8"/>
        <v>46</v>
      </c>
    </row>
    <row r="39" spans="1:20" x14ac:dyDescent="0.2">
      <c r="A39" s="86">
        <v>0.4536</v>
      </c>
      <c r="B39" s="86">
        <v>5.8799999999999998E-2</v>
      </c>
      <c r="C39" s="86">
        <v>680.9</v>
      </c>
      <c r="D39" s="86">
        <v>686</v>
      </c>
      <c r="E39" s="8"/>
      <c r="F39" s="7">
        <f>((A39-A$2)/'Numbers and calcs '!D$25)</f>
        <v>4.7079244762204698E-3</v>
      </c>
      <c r="G39" s="93">
        <f t="shared" si="0"/>
        <v>0.47079244762204697</v>
      </c>
      <c r="H39" s="1">
        <f t="shared" si="1"/>
        <v>135.69999999999999</v>
      </c>
      <c r="I39" s="3">
        <f>'Numbers and calcs '!C$25/(1-F39)</f>
        <v>1903.6874518643692</v>
      </c>
      <c r="J39" s="1">
        <f t="shared" si="2"/>
        <v>135.69999999999999</v>
      </c>
      <c r="K39" s="3">
        <f t="shared" si="3"/>
        <v>71.282709704842929</v>
      </c>
      <c r="L39" s="3">
        <f>K39+'Numbers and calcs '!B$19</f>
        <v>811.28270970484289</v>
      </c>
      <c r="M39" s="3">
        <f>'Numbers and calcs '!B$19-'Shear '!C39</f>
        <v>59.100000000000023</v>
      </c>
      <c r="N39" s="3">
        <f t="shared" si="4"/>
        <v>130.38270970484291</v>
      </c>
      <c r="O39" s="1">
        <f t="shared" si="5"/>
        <v>94.741354852421466</v>
      </c>
      <c r="P39" s="1">
        <f t="shared" si="9"/>
        <v>35.641354852421443</v>
      </c>
      <c r="Q39" s="1">
        <f t="shared" si="10"/>
        <v>35.641354852421465</v>
      </c>
      <c r="R39">
        <f t="shared" si="6"/>
        <v>2.2061372200481024</v>
      </c>
      <c r="S39">
        <f t="shared" si="7"/>
        <v>40.299999999999955</v>
      </c>
      <c r="T39">
        <f t="shared" si="8"/>
        <v>46</v>
      </c>
    </row>
    <row r="40" spans="1:20" x14ac:dyDescent="0.2">
      <c r="A40" s="86">
        <v>0.46579999999999999</v>
      </c>
      <c r="B40" s="86">
        <v>6.0400000000000002E-2</v>
      </c>
      <c r="C40" s="86">
        <v>681.8</v>
      </c>
      <c r="D40" s="86">
        <v>687</v>
      </c>
      <c r="E40" s="8"/>
      <c r="F40" s="7">
        <f>((A40-A$2)/'Numbers and calcs '!D$25)</f>
        <v>4.8346044025766449E-3</v>
      </c>
      <c r="G40" s="93">
        <f t="shared" si="0"/>
        <v>0.48346044025766449</v>
      </c>
      <c r="H40" s="1">
        <f t="shared" si="1"/>
        <v>137.30000000000001</v>
      </c>
      <c r="I40" s="3">
        <f>'Numbers and calcs '!C$25/(1-F40)</f>
        <v>1903.929782422962</v>
      </c>
      <c r="J40" s="1">
        <f t="shared" si="2"/>
        <v>137.30000000000001</v>
      </c>
      <c r="K40" s="3">
        <f t="shared" si="3"/>
        <v>72.114004028694012</v>
      </c>
      <c r="L40" s="3">
        <f>K40+'Numbers and calcs '!B$19</f>
        <v>812.11400402869401</v>
      </c>
      <c r="M40" s="3">
        <f>'Numbers and calcs '!B$19-'Shear '!C40</f>
        <v>58.200000000000045</v>
      </c>
      <c r="N40" s="3">
        <f t="shared" si="4"/>
        <v>130.31400402869406</v>
      </c>
      <c r="O40" s="1">
        <f t="shared" si="5"/>
        <v>94.257002014347051</v>
      </c>
      <c r="P40" s="1">
        <f t="shared" si="9"/>
        <v>36.057002014347006</v>
      </c>
      <c r="Q40" s="1">
        <f t="shared" si="10"/>
        <v>36.057002014347006</v>
      </c>
      <c r="R40">
        <f t="shared" si="6"/>
        <v>2.2390722341699991</v>
      </c>
      <c r="S40">
        <f t="shared" si="7"/>
        <v>41.199999999999932</v>
      </c>
      <c r="T40">
        <f t="shared" si="8"/>
        <v>47</v>
      </c>
    </row>
    <row r="41" spans="1:20" x14ac:dyDescent="0.2">
      <c r="A41" s="86">
        <v>0.47789999999999999</v>
      </c>
      <c r="B41" s="86">
        <v>6.2300000000000001E-2</v>
      </c>
      <c r="C41" s="86">
        <v>682</v>
      </c>
      <c r="D41" s="86">
        <v>688</v>
      </c>
      <c r="E41" s="8"/>
      <c r="F41" s="7">
        <f>((A41-A$2)/'Numbers and calcs '!D$25)</f>
        <v>4.9602459688807199E-3</v>
      </c>
      <c r="G41" s="93">
        <f t="shared" si="0"/>
        <v>0.49602459688807199</v>
      </c>
      <c r="H41" s="1">
        <f t="shared" si="1"/>
        <v>139.19999999999999</v>
      </c>
      <c r="I41" s="3">
        <f>'Numbers and calcs '!C$25/(1-F41)</f>
        <v>1904.1701876118275</v>
      </c>
      <c r="J41" s="1">
        <f t="shared" si="2"/>
        <v>139.19999999999999</v>
      </c>
      <c r="K41" s="3">
        <f t="shared" si="3"/>
        <v>73.102709466626962</v>
      </c>
      <c r="L41" s="3">
        <f>K41+'Numbers and calcs '!B$19</f>
        <v>813.10270946662695</v>
      </c>
      <c r="M41" s="3">
        <f>'Numbers and calcs '!B$19-'Shear '!C41</f>
        <v>58</v>
      </c>
      <c r="N41" s="3">
        <f t="shared" si="4"/>
        <v>131.10270946662695</v>
      </c>
      <c r="O41" s="1">
        <f t="shared" si="5"/>
        <v>94.551354733313474</v>
      </c>
      <c r="P41" s="1">
        <f t="shared" si="9"/>
        <v>36.551354733313474</v>
      </c>
      <c r="Q41" s="1">
        <f t="shared" si="10"/>
        <v>36.551354733313481</v>
      </c>
      <c r="R41">
        <f t="shared" si="6"/>
        <v>2.2603915425280507</v>
      </c>
      <c r="S41">
        <f t="shared" si="7"/>
        <v>41.399999999999977</v>
      </c>
      <c r="T41">
        <f t="shared" si="8"/>
        <v>48</v>
      </c>
    </row>
    <row r="42" spans="1:20" x14ac:dyDescent="0.2">
      <c r="A42" s="86">
        <v>0.4904</v>
      </c>
      <c r="B42" s="86">
        <v>6.3200000000000006E-2</v>
      </c>
      <c r="C42" s="86">
        <v>682.4</v>
      </c>
      <c r="D42" s="86">
        <v>688</v>
      </c>
      <c r="E42" s="8"/>
      <c r="F42" s="7">
        <f>((A42-A$2)/'Numbers and calcs '!D$25)</f>
        <v>5.0900409753931947E-3</v>
      </c>
      <c r="G42" s="93">
        <f t="shared" si="0"/>
        <v>0.50900409753931952</v>
      </c>
      <c r="H42" s="1">
        <f t="shared" si="1"/>
        <v>140.1</v>
      </c>
      <c r="I42" s="3">
        <f>'Numbers and calcs '!C$25/(1-F42)</f>
        <v>1904.4186038425228</v>
      </c>
      <c r="J42" s="1">
        <f t="shared" si="2"/>
        <v>140.1</v>
      </c>
      <c r="K42" s="3">
        <f t="shared" si="3"/>
        <v>73.565758976163067</v>
      </c>
      <c r="L42" s="3">
        <f>K42+'Numbers and calcs '!B$19</f>
        <v>813.56575897616312</v>
      </c>
      <c r="M42" s="3">
        <f>'Numbers and calcs '!B$19-'Shear '!C42</f>
        <v>57.600000000000023</v>
      </c>
      <c r="N42" s="3">
        <f t="shared" si="4"/>
        <v>131.16575897616315</v>
      </c>
      <c r="O42" s="1">
        <f t="shared" si="5"/>
        <v>94.382879488081585</v>
      </c>
      <c r="P42" s="1">
        <f t="shared" si="9"/>
        <v>36.782879488081562</v>
      </c>
      <c r="Q42" s="1">
        <f t="shared" si="10"/>
        <v>36.782879488081534</v>
      </c>
      <c r="R42">
        <f t="shared" si="6"/>
        <v>2.2771833155583869</v>
      </c>
      <c r="S42">
        <f t="shared" si="7"/>
        <v>41.799999999999955</v>
      </c>
      <c r="T42">
        <f t="shared" si="8"/>
        <v>48</v>
      </c>
    </row>
    <row r="43" spans="1:20" x14ac:dyDescent="0.2">
      <c r="A43" s="86">
        <v>0.50280000000000002</v>
      </c>
      <c r="B43" s="86">
        <v>6.5600000000000006E-2</v>
      </c>
      <c r="C43" s="86">
        <v>683</v>
      </c>
      <c r="D43" s="86">
        <v>688</v>
      </c>
      <c r="E43" s="8"/>
      <c r="F43" s="7">
        <f>((A43-A$2)/'Numbers and calcs '!D$25)</f>
        <v>5.2187976218535694E-3</v>
      </c>
      <c r="G43" s="93">
        <f t="shared" si="0"/>
        <v>0.52187976218535692</v>
      </c>
      <c r="H43" s="1">
        <f t="shared" si="1"/>
        <v>142.50000000000003</v>
      </c>
      <c r="I43" s="3">
        <f>'Numbers and calcs '!C$25/(1-F43)</f>
        <v>1904.6650967922301</v>
      </c>
      <c r="J43" s="1">
        <f t="shared" si="2"/>
        <v>142.50000000000003</v>
      </c>
      <c r="K43" s="3">
        <f t="shared" si="3"/>
        <v>74.816302477529248</v>
      </c>
      <c r="L43" s="3">
        <f>K43+'Numbers and calcs '!B$19</f>
        <v>814.81630247752923</v>
      </c>
      <c r="M43" s="3">
        <f>'Numbers and calcs '!B$19-'Shear '!C43</f>
        <v>57</v>
      </c>
      <c r="N43" s="3">
        <f t="shared" si="4"/>
        <v>131.81630247752923</v>
      </c>
      <c r="O43" s="1">
        <f t="shared" si="5"/>
        <v>94.408151238764617</v>
      </c>
      <c r="P43" s="1">
        <f t="shared" si="9"/>
        <v>37.408151238764617</v>
      </c>
      <c r="Q43" s="1">
        <f t="shared" si="10"/>
        <v>37.408151238764624</v>
      </c>
      <c r="R43">
        <f t="shared" si="6"/>
        <v>2.3125667101320917</v>
      </c>
      <c r="S43">
        <f t="shared" si="7"/>
        <v>42.399999999999977</v>
      </c>
      <c r="T43">
        <f t="shared" si="8"/>
        <v>48</v>
      </c>
    </row>
    <row r="44" spans="1:20" x14ac:dyDescent="0.2">
      <c r="A44" s="86">
        <v>0.51490000000000002</v>
      </c>
      <c r="B44" s="86">
        <v>6.6900000000000001E-2</v>
      </c>
      <c r="C44" s="86">
        <v>683.2</v>
      </c>
      <c r="D44" s="86">
        <v>689</v>
      </c>
      <c r="E44" s="8"/>
      <c r="F44" s="7">
        <f>((A44-A$2)/'Numbers and calcs '!D$25)</f>
        <v>5.3444391881576443E-3</v>
      </c>
      <c r="G44" s="93">
        <f t="shared" si="0"/>
        <v>0.53444391881576447</v>
      </c>
      <c r="H44" s="1">
        <f t="shared" si="1"/>
        <v>143.79999999999998</v>
      </c>
      <c r="I44" s="3">
        <f>'Numbers and calcs '!C$25/(1-F44)</f>
        <v>1904.9056877218682</v>
      </c>
      <c r="J44" s="1">
        <f t="shared" si="2"/>
        <v>143.79999999999998</v>
      </c>
      <c r="K44" s="3">
        <f t="shared" si="3"/>
        <v>75.489301610503645</v>
      </c>
      <c r="L44" s="3">
        <f>K44+'Numbers and calcs '!B$19</f>
        <v>815.48930161050362</v>
      </c>
      <c r="M44" s="3">
        <f>'Numbers and calcs '!B$19-'Shear '!C44</f>
        <v>56.799999999999955</v>
      </c>
      <c r="N44" s="3">
        <f t="shared" si="4"/>
        <v>132.28930161050357</v>
      </c>
      <c r="O44" s="1">
        <f t="shared" si="5"/>
        <v>94.544650805251763</v>
      </c>
      <c r="P44" s="1">
        <f t="shared" si="9"/>
        <v>37.744650805251808</v>
      </c>
      <c r="Q44" s="1">
        <f t="shared" si="10"/>
        <v>37.744650805251823</v>
      </c>
      <c r="R44">
        <f t="shared" si="6"/>
        <v>2.3290370001849241</v>
      </c>
      <c r="S44">
        <f t="shared" si="7"/>
        <v>42.600000000000023</v>
      </c>
      <c r="T44">
        <f t="shared" si="8"/>
        <v>49</v>
      </c>
    </row>
    <row r="45" spans="1:20" x14ac:dyDescent="0.2">
      <c r="A45" s="86">
        <v>0.52729999999999999</v>
      </c>
      <c r="B45" s="86">
        <v>6.8500000000000005E-2</v>
      </c>
      <c r="C45" s="86">
        <v>683.6</v>
      </c>
      <c r="D45" s="86">
        <v>690</v>
      </c>
      <c r="E45" s="8"/>
      <c r="F45" s="7">
        <f>((A45-A$2)/'Numbers and calcs '!D$25)</f>
        <v>5.4731958346180189E-3</v>
      </c>
      <c r="G45" s="93">
        <f t="shared" si="0"/>
        <v>0.54731958346180187</v>
      </c>
      <c r="H45" s="1">
        <f t="shared" si="1"/>
        <v>145.4</v>
      </c>
      <c r="I45" s="3">
        <f>'Numbers and calcs '!C$25/(1-F45)</f>
        <v>1905.1523067844687</v>
      </c>
      <c r="J45" s="1">
        <f t="shared" si="2"/>
        <v>145.4</v>
      </c>
      <c r="K45" s="3">
        <f t="shared" si="3"/>
        <v>76.319357503446696</v>
      </c>
      <c r="L45" s="3">
        <f>K45+'Numbers and calcs '!B$19</f>
        <v>816.31935750344667</v>
      </c>
      <c r="M45" s="3">
        <f>'Numbers and calcs '!B$19-'Shear '!C45</f>
        <v>56.399999999999977</v>
      </c>
      <c r="N45" s="3">
        <f t="shared" si="4"/>
        <v>132.71935750344664</v>
      </c>
      <c r="O45" s="1">
        <f t="shared" si="5"/>
        <v>94.559678751723311</v>
      </c>
      <c r="P45" s="1">
        <f t="shared" si="9"/>
        <v>38.159678751723334</v>
      </c>
      <c r="Q45" s="1">
        <f t="shared" si="10"/>
        <v>38.159678751723348</v>
      </c>
      <c r="R45">
        <f t="shared" si="6"/>
        <v>2.3531800975788424</v>
      </c>
      <c r="S45">
        <f t="shared" si="7"/>
        <v>43</v>
      </c>
      <c r="T45">
        <f t="shared" si="8"/>
        <v>50</v>
      </c>
    </row>
    <row r="46" spans="1:20" x14ac:dyDescent="0.2">
      <c r="A46" s="86">
        <v>0.53939999999999999</v>
      </c>
      <c r="B46" s="86">
        <v>7.0099999999999996E-2</v>
      </c>
      <c r="C46" s="86">
        <v>684.1</v>
      </c>
      <c r="D46" s="86">
        <v>690</v>
      </c>
      <c r="E46" s="8"/>
      <c r="F46" s="7">
        <f>((A46-A$2)/'Numbers and calcs '!D$25)</f>
        <v>5.5988374009220939E-3</v>
      </c>
      <c r="G46" s="93">
        <f t="shared" si="0"/>
        <v>0.55988374009220943</v>
      </c>
      <c r="H46" s="1">
        <f t="shared" si="1"/>
        <v>147</v>
      </c>
      <c r="I46" s="3">
        <f>'Numbers and calcs '!C$25/(1-F46)</f>
        <v>1905.3930208231034</v>
      </c>
      <c r="J46" s="1">
        <f t="shared" si="2"/>
        <v>147</v>
      </c>
      <c r="K46" s="3">
        <f t="shared" si="3"/>
        <v>77.149437619173199</v>
      </c>
      <c r="L46" s="3">
        <f>K46+'Numbers and calcs '!B$19</f>
        <v>817.14943761917323</v>
      </c>
      <c r="M46" s="3">
        <f>'Numbers and calcs '!B$19-'Shear '!C46</f>
        <v>55.899999999999977</v>
      </c>
      <c r="N46" s="3">
        <f t="shared" si="4"/>
        <v>133.0494376191732</v>
      </c>
      <c r="O46" s="1">
        <f t="shared" si="5"/>
        <v>94.474718809586591</v>
      </c>
      <c r="P46" s="1">
        <f t="shared" si="9"/>
        <v>38.574718809586614</v>
      </c>
      <c r="Q46" s="1">
        <f t="shared" si="10"/>
        <v>38.574718809586599</v>
      </c>
      <c r="R46">
        <f t="shared" si="6"/>
        <v>2.3801330522213462</v>
      </c>
      <c r="S46">
        <f t="shared" si="7"/>
        <v>43.5</v>
      </c>
      <c r="T46">
        <f t="shared" si="8"/>
        <v>50</v>
      </c>
    </row>
    <row r="47" spans="1:20" x14ac:dyDescent="0.2">
      <c r="A47" s="86">
        <v>0.55189999999999995</v>
      </c>
      <c r="B47" s="86">
        <v>7.1599999999999997E-2</v>
      </c>
      <c r="C47" s="86">
        <v>684.4</v>
      </c>
      <c r="D47" s="86">
        <v>691</v>
      </c>
      <c r="E47" s="8"/>
      <c r="F47" s="7">
        <f>((A47-A$2)/'Numbers and calcs '!D$25)</f>
        <v>5.7286324074345678E-3</v>
      </c>
      <c r="G47" s="93">
        <f t="shared" si="0"/>
        <v>0.57286324074345674</v>
      </c>
      <c r="H47" s="1">
        <f t="shared" si="1"/>
        <v>148.5</v>
      </c>
      <c r="I47" s="3">
        <f>'Numbers and calcs '!C$25/(1-F47)</f>
        <v>1905.6417562363995</v>
      </c>
      <c r="J47" s="1">
        <f t="shared" si="2"/>
        <v>148.5</v>
      </c>
      <c r="K47" s="3">
        <f t="shared" si="3"/>
        <v>77.926504031525951</v>
      </c>
      <c r="L47" s="3">
        <f>K47+'Numbers and calcs '!B$19</f>
        <v>817.92650403152595</v>
      </c>
      <c r="M47" s="3">
        <f>'Numbers and calcs '!B$19-'Shear '!C47</f>
        <v>55.600000000000023</v>
      </c>
      <c r="N47" s="3">
        <f t="shared" si="4"/>
        <v>133.52650403152597</v>
      </c>
      <c r="O47" s="1">
        <f t="shared" si="5"/>
        <v>94.563252015762998</v>
      </c>
      <c r="P47" s="1">
        <f t="shared" si="9"/>
        <v>38.963252015762976</v>
      </c>
      <c r="Q47" s="1">
        <f t="shared" si="10"/>
        <v>38.963252015762976</v>
      </c>
      <c r="R47">
        <f t="shared" si="6"/>
        <v>2.4015558279051423</v>
      </c>
      <c r="S47">
        <f t="shared" si="7"/>
        <v>43.799999999999955</v>
      </c>
      <c r="T47">
        <f t="shared" si="8"/>
        <v>51</v>
      </c>
    </row>
    <row r="48" spans="1:20" x14ac:dyDescent="0.2">
      <c r="A48" s="86">
        <v>0.56420000000000003</v>
      </c>
      <c r="B48" s="86">
        <v>7.3099999999999998E-2</v>
      </c>
      <c r="C48" s="86">
        <v>684.9</v>
      </c>
      <c r="D48" s="86">
        <v>691</v>
      </c>
      <c r="E48" s="8"/>
      <c r="F48" s="7">
        <f>((A48-A$2)/'Numbers and calcs '!D$25)</f>
        <v>5.8563506938428432E-3</v>
      </c>
      <c r="G48" s="93">
        <f t="shared" si="0"/>
        <v>0.58563506938428433</v>
      </c>
      <c r="H48" s="1">
        <f t="shared" si="1"/>
        <v>150</v>
      </c>
      <c r="I48" s="3">
        <f>'Numbers and calcs '!C$25/(1-F48)</f>
        <v>1905.8865752822028</v>
      </c>
      <c r="J48" s="1">
        <f t="shared" si="2"/>
        <v>150</v>
      </c>
      <c r="K48" s="3">
        <f t="shared" si="3"/>
        <v>78.703529341870535</v>
      </c>
      <c r="L48" s="3">
        <f>K48+'Numbers and calcs '!B$19</f>
        <v>818.70352934187054</v>
      </c>
      <c r="M48" s="3">
        <f>'Numbers and calcs '!B$19-'Shear '!C48</f>
        <v>55.100000000000023</v>
      </c>
      <c r="N48" s="3">
        <f t="shared" si="4"/>
        <v>133.80352934187056</v>
      </c>
      <c r="O48" s="1">
        <f t="shared" si="5"/>
        <v>94.45176467093529</v>
      </c>
      <c r="P48" s="1">
        <f t="shared" si="9"/>
        <v>39.351764670935268</v>
      </c>
      <c r="Q48" s="1">
        <f t="shared" si="10"/>
        <v>39.351764670935268</v>
      </c>
      <c r="R48">
        <f t="shared" si="6"/>
        <v>2.4283762131010982</v>
      </c>
      <c r="S48">
        <f t="shared" si="7"/>
        <v>44.299999999999955</v>
      </c>
      <c r="T48">
        <f t="shared" si="8"/>
        <v>51</v>
      </c>
    </row>
    <row r="49" spans="1:20" x14ac:dyDescent="0.2">
      <c r="A49" s="86">
        <v>0.57650000000000001</v>
      </c>
      <c r="B49" s="86">
        <v>7.3999999999999996E-2</v>
      </c>
      <c r="C49" s="86">
        <v>685.2</v>
      </c>
      <c r="D49" s="86">
        <v>692</v>
      </c>
      <c r="E49" s="8"/>
      <c r="F49" s="7">
        <f>((A49-A$2)/'Numbers and calcs '!D$25)</f>
        <v>5.9840689802511176E-3</v>
      </c>
      <c r="G49" s="93">
        <f t="shared" si="0"/>
        <v>0.59840689802511171</v>
      </c>
      <c r="H49" s="1">
        <f t="shared" si="1"/>
        <v>150.89999999999998</v>
      </c>
      <c r="I49" s="3">
        <f>'Numbers and calcs '!C$25/(1-F49)</f>
        <v>1906.1314572402152</v>
      </c>
      <c r="J49" s="1">
        <f t="shared" si="2"/>
        <v>150.89999999999998</v>
      </c>
      <c r="K49" s="3">
        <f t="shared" si="3"/>
        <v>79.165578757343383</v>
      </c>
      <c r="L49" s="3">
        <f>K49+'Numbers and calcs '!B$19</f>
        <v>819.16557875734338</v>
      </c>
      <c r="M49" s="3">
        <f>'Numbers and calcs '!B$19-'Shear '!C49</f>
        <v>54.799999999999955</v>
      </c>
      <c r="N49" s="3">
        <f t="shared" si="4"/>
        <v>133.96557875734334</v>
      </c>
      <c r="O49" s="1">
        <f t="shared" si="5"/>
        <v>94.382789378671646</v>
      </c>
      <c r="P49" s="1">
        <f t="shared" si="9"/>
        <v>39.582789378671691</v>
      </c>
      <c r="Q49" s="1">
        <f t="shared" si="10"/>
        <v>39.582789378671691</v>
      </c>
      <c r="R49">
        <f t="shared" si="6"/>
        <v>2.4446273495865594</v>
      </c>
      <c r="S49">
        <f t="shared" si="7"/>
        <v>44.600000000000023</v>
      </c>
      <c r="T49">
        <f t="shared" si="8"/>
        <v>52</v>
      </c>
    </row>
    <row r="50" spans="1:20" x14ac:dyDescent="0.2">
      <c r="A50" s="86">
        <v>0.5887</v>
      </c>
      <c r="B50" s="86">
        <v>7.6100000000000001E-2</v>
      </c>
      <c r="C50" s="86">
        <v>685.4</v>
      </c>
      <c r="D50" s="86">
        <v>692</v>
      </c>
      <c r="E50" s="8"/>
      <c r="F50" s="7">
        <f>((A50-A$2)/'Numbers and calcs '!D$25)</f>
        <v>6.1107489066072928E-3</v>
      </c>
      <c r="G50" s="93">
        <f t="shared" si="0"/>
        <v>0.61107489066072929</v>
      </c>
      <c r="H50" s="1">
        <f t="shared" si="1"/>
        <v>153</v>
      </c>
      <c r="I50" s="3">
        <f>'Numbers and calcs '!C$25/(1-F50)</f>
        <v>1906.3744104589593</v>
      </c>
      <c r="J50" s="1">
        <f t="shared" si="2"/>
        <v>153</v>
      </c>
      <c r="K50" s="3">
        <f t="shared" si="3"/>
        <v>80.257057145015537</v>
      </c>
      <c r="L50" s="3">
        <f>K50+'Numbers and calcs '!B$19</f>
        <v>820.25705714501555</v>
      </c>
      <c r="M50" s="3">
        <f>'Numbers and calcs '!B$19-'Shear '!C50</f>
        <v>54.600000000000023</v>
      </c>
      <c r="N50" s="3">
        <f t="shared" si="4"/>
        <v>134.85705714501557</v>
      </c>
      <c r="O50" s="1">
        <f t="shared" si="5"/>
        <v>94.728528572507798</v>
      </c>
      <c r="P50" s="1">
        <f t="shared" si="9"/>
        <v>40.128528572507776</v>
      </c>
      <c r="Q50" s="1">
        <f t="shared" si="10"/>
        <v>40.128528572507769</v>
      </c>
      <c r="R50">
        <f t="shared" si="6"/>
        <v>2.4699094715204306</v>
      </c>
      <c r="S50">
        <f t="shared" si="7"/>
        <v>44.799999999999955</v>
      </c>
      <c r="T50">
        <f t="shared" si="8"/>
        <v>52</v>
      </c>
    </row>
    <row r="51" spans="1:20" x14ac:dyDescent="0.2">
      <c r="A51" s="86">
        <v>0.60089999999999999</v>
      </c>
      <c r="B51" s="86">
        <v>7.7200000000000005E-2</v>
      </c>
      <c r="C51" s="86">
        <v>685.9</v>
      </c>
      <c r="D51" s="86">
        <v>692</v>
      </c>
      <c r="E51" s="8"/>
      <c r="F51" s="7">
        <f>((A51-A$2)/'Numbers and calcs '!D$25)</f>
        <v>6.2374288329634679E-3</v>
      </c>
      <c r="G51" s="93">
        <f t="shared" si="0"/>
        <v>0.62374288329634675</v>
      </c>
      <c r="H51" s="1">
        <f t="shared" si="1"/>
        <v>154.10000000000002</v>
      </c>
      <c r="I51" s="3">
        <f>'Numbers and calcs '!C$25/(1-F51)</f>
        <v>1906.6174256186475</v>
      </c>
      <c r="J51" s="1">
        <f t="shared" si="2"/>
        <v>154.10000000000002</v>
      </c>
      <c r="K51" s="3">
        <f t="shared" si="3"/>
        <v>80.823765653981994</v>
      </c>
      <c r="L51" s="3">
        <f>K51+'Numbers and calcs '!B$19</f>
        <v>820.82376565398204</v>
      </c>
      <c r="M51" s="3">
        <f>'Numbers and calcs '!B$19-'Shear '!C51</f>
        <v>54.100000000000023</v>
      </c>
      <c r="N51" s="3">
        <f t="shared" si="4"/>
        <v>134.92376565398206</v>
      </c>
      <c r="O51" s="1">
        <f t="shared" si="5"/>
        <v>94.511882826991041</v>
      </c>
      <c r="P51" s="1">
        <f t="shared" si="9"/>
        <v>40.411882826991018</v>
      </c>
      <c r="Q51" s="1">
        <f t="shared" si="10"/>
        <v>40.411882826990997</v>
      </c>
      <c r="R51">
        <f t="shared" si="6"/>
        <v>2.4939697902769318</v>
      </c>
      <c r="S51">
        <f t="shared" si="7"/>
        <v>45.299999999999955</v>
      </c>
      <c r="T51">
        <f t="shared" si="8"/>
        <v>52</v>
      </c>
    </row>
    <row r="52" spans="1:20" x14ac:dyDescent="0.2">
      <c r="A52" s="86">
        <v>0.61350000000000005</v>
      </c>
      <c r="B52" s="86">
        <v>7.9100000000000004E-2</v>
      </c>
      <c r="C52" s="86">
        <v>686.1</v>
      </c>
      <c r="D52" s="86">
        <v>693</v>
      </c>
      <c r="E52" s="8"/>
      <c r="F52" s="7">
        <f>((A52-A$2)/'Numbers and calcs '!D$25)</f>
        <v>6.3682621995280421E-3</v>
      </c>
      <c r="G52" s="93">
        <f t="shared" si="0"/>
        <v>0.6368262199528042</v>
      </c>
      <c r="H52" s="1">
        <f t="shared" si="1"/>
        <v>156</v>
      </c>
      <c r="I52" s="3">
        <f>'Numbers and calcs '!C$25/(1-F52)</f>
        <v>1906.8684735341424</v>
      </c>
      <c r="J52" s="1">
        <f t="shared" si="2"/>
        <v>156</v>
      </c>
      <c r="K52" s="3">
        <f t="shared" si="3"/>
        <v>81.809522872268943</v>
      </c>
      <c r="L52" s="3">
        <f>K52+'Numbers and calcs '!B$19</f>
        <v>821.80952287226899</v>
      </c>
      <c r="M52" s="3">
        <f>'Numbers and calcs '!B$19-'Shear '!C52</f>
        <v>53.899999999999977</v>
      </c>
      <c r="N52" s="3">
        <f t="shared" si="4"/>
        <v>135.70952287226896</v>
      </c>
      <c r="O52" s="1">
        <f t="shared" si="5"/>
        <v>94.80476143613447</v>
      </c>
      <c r="P52" s="1">
        <f t="shared" si="9"/>
        <v>40.904761436134493</v>
      </c>
      <c r="Q52" s="1">
        <f t="shared" si="10"/>
        <v>40.904761436134471</v>
      </c>
      <c r="R52">
        <f t="shared" si="6"/>
        <v>2.5178019085764198</v>
      </c>
      <c r="S52">
        <f t="shared" si="7"/>
        <v>45.5</v>
      </c>
      <c r="T52">
        <f t="shared" si="8"/>
        <v>53</v>
      </c>
    </row>
    <row r="53" spans="1:20" x14ac:dyDescent="0.2">
      <c r="A53" s="86">
        <v>0.62560000000000004</v>
      </c>
      <c r="B53" s="86">
        <v>8.1000000000000003E-2</v>
      </c>
      <c r="C53" s="86">
        <v>686.2</v>
      </c>
      <c r="D53" s="86">
        <v>693</v>
      </c>
      <c r="E53" s="8"/>
      <c r="F53" s="7">
        <f>((A53-A$2)/'Numbers and calcs '!D$25)</f>
        <v>6.4939037658321179E-3</v>
      </c>
      <c r="G53" s="93">
        <f t="shared" si="0"/>
        <v>0.64939037658321175</v>
      </c>
      <c r="H53" s="1">
        <f t="shared" si="1"/>
        <v>157.89999999999998</v>
      </c>
      <c r="I53" s="3">
        <f>'Numbers and calcs '!C$25/(1-F53)</f>
        <v>1907.1096214673648</v>
      </c>
      <c r="J53" s="1">
        <f t="shared" si="2"/>
        <v>157.89999999999998</v>
      </c>
      <c r="K53" s="3">
        <f t="shared" si="3"/>
        <v>82.795450362475151</v>
      </c>
      <c r="L53" s="3">
        <f>K53+'Numbers and calcs '!B$19</f>
        <v>822.79545036247509</v>
      </c>
      <c r="M53" s="3">
        <f>'Numbers and calcs '!B$19-'Shear '!C53</f>
        <v>53.799999999999955</v>
      </c>
      <c r="N53" s="3">
        <f t="shared" si="4"/>
        <v>136.59545036247505</v>
      </c>
      <c r="O53" s="1">
        <f t="shared" si="5"/>
        <v>95.197725181237502</v>
      </c>
      <c r="P53" s="1">
        <f t="shared" si="9"/>
        <v>41.397725181237547</v>
      </c>
      <c r="Q53" s="1">
        <f t="shared" si="10"/>
        <v>41.397725181237575</v>
      </c>
      <c r="R53">
        <f t="shared" si="6"/>
        <v>2.5389488914958207</v>
      </c>
      <c r="S53">
        <f t="shared" si="7"/>
        <v>45.600000000000023</v>
      </c>
      <c r="T53">
        <f t="shared" si="8"/>
        <v>53</v>
      </c>
    </row>
    <row r="54" spans="1:20" x14ac:dyDescent="0.2">
      <c r="A54" s="86">
        <v>0.63790000000000002</v>
      </c>
      <c r="B54" s="86">
        <v>8.1500000000000003E-2</v>
      </c>
      <c r="C54" s="86">
        <v>686.7</v>
      </c>
      <c r="D54" s="86">
        <v>693</v>
      </c>
      <c r="E54" s="8"/>
      <c r="F54" s="7">
        <f>((A54-A$2)/'Numbers and calcs '!D$25)</f>
        <v>6.6216220522403923E-3</v>
      </c>
      <c r="G54" s="93">
        <f t="shared" si="0"/>
        <v>0.66216220522403924</v>
      </c>
      <c r="H54" s="1">
        <f t="shared" si="1"/>
        <v>158.39999999999998</v>
      </c>
      <c r="I54" s="3">
        <f>'Numbers and calcs '!C$25/(1-F54)</f>
        <v>1907.3548178379056</v>
      </c>
      <c r="J54" s="1">
        <f t="shared" si="2"/>
        <v>158.39999999999998</v>
      </c>
      <c r="K54" s="3">
        <f t="shared" si="3"/>
        <v>83.046949900782138</v>
      </c>
      <c r="L54" s="3">
        <f>K54+'Numbers and calcs '!B$19</f>
        <v>823.04694990078212</v>
      </c>
      <c r="M54" s="3">
        <f>'Numbers and calcs '!B$19-'Shear '!C54</f>
        <v>53.299999999999955</v>
      </c>
      <c r="N54" s="3">
        <f t="shared" si="4"/>
        <v>136.34694990078208</v>
      </c>
      <c r="O54" s="1">
        <f t="shared" si="5"/>
        <v>94.823474950391017</v>
      </c>
      <c r="P54" s="1">
        <f t="shared" si="9"/>
        <v>41.523474950391062</v>
      </c>
      <c r="Q54" s="1">
        <f t="shared" si="10"/>
        <v>41.523474950391069</v>
      </c>
      <c r="R54">
        <f t="shared" si="6"/>
        <v>2.55810412571824</v>
      </c>
      <c r="S54">
        <f t="shared" si="7"/>
        <v>46.100000000000023</v>
      </c>
      <c r="T54">
        <f t="shared" si="8"/>
        <v>53</v>
      </c>
    </row>
    <row r="55" spans="1:20" x14ac:dyDescent="0.2">
      <c r="A55" s="86">
        <v>0.65010000000000001</v>
      </c>
      <c r="B55" s="86">
        <v>8.3900000000000002E-2</v>
      </c>
      <c r="C55" s="86">
        <v>687.1</v>
      </c>
      <c r="D55" s="86">
        <v>694</v>
      </c>
      <c r="E55" s="8"/>
      <c r="F55" s="7">
        <f>((A55-A$2)/'Numbers and calcs '!D$25)</f>
        <v>6.7483019785965666E-3</v>
      </c>
      <c r="G55" s="93">
        <f t="shared" si="0"/>
        <v>0.6748301978596567</v>
      </c>
      <c r="H55" s="1">
        <f t="shared" si="1"/>
        <v>160.80000000000001</v>
      </c>
      <c r="I55" s="3">
        <f>'Numbers and calcs '!C$25/(1-F55)</f>
        <v>1907.5980830327601</v>
      </c>
      <c r="J55" s="1">
        <f t="shared" si="2"/>
        <v>160.80000000000001</v>
      </c>
      <c r="K55" s="3">
        <f t="shared" si="3"/>
        <v>84.294486050413227</v>
      </c>
      <c r="L55" s="3">
        <f>K55+'Numbers and calcs '!B$19</f>
        <v>824.29448605041318</v>
      </c>
      <c r="M55" s="3">
        <f>'Numbers and calcs '!B$19-'Shear '!C55</f>
        <v>52.899999999999977</v>
      </c>
      <c r="N55" s="3">
        <f t="shared" si="4"/>
        <v>137.19448605041316</v>
      </c>
      <c r="O55" s="1">
        <f t="shared" si="5"/>
        <v>95.047243025206569</v>
      </c>
      <c r="P55" s="1">
        <f t="shared" si="9"/>
        <v>42.147243025206592</v>
      </c>
      <c r="Q55" s="1">
        <f t="shared" si="10"/>
        <v>42.147243025206613</v>
      </c>
      <c r="R55">
        <f t="shared" si="6"/>
        <v>2.5934685453764312</v>
      </c>
      <c r="S55">
        <f t="shared" si="7"/>
        <v>46.5</v>
      </c>
      <c r="T55">
        <f t="shared" si="8"/>
        <v>54</v>
      </c>
    </row>
    <row r="56" spans="1:20" x14ac:dyDescent="0.2">
      <c r="A56" s="86">
        <v>0.66210000000000002</v>
      </c>
      <c r="B56" s="86">
        <v>8.5400000000000004E-2</v>
      </c>
      <c r="C56" s="86">
        <v>687.3</v>
      </c>
      <c r="D56" s="86">
        <v>694</v>
      </c>
      <c r="E56" s="8"/>
      <c r="F56" s="7">
        <f>((A56-A$2)/'Numbers and calcs '!D$25)</f>
        <v>6.8729051848485422E-3</v>
      </c>
      <c r="G56" s="93">
        <f t="shared" si="0"/>
        <v>0.68729051848485423</v>
      </c>
      <c r="H56" s="1">
        <f t="shared" si="1"/>
        <v>162.30000000000001</v>
      </c>
      <c r="I56" s="3">
        <f>'Numbers and calcs '!C$25/(1-F56)</f>
        <v>1907.8374208160376</v>
      </c>
      <c r="J56" s="1">
        <f t="shared" si="2"/>
        <v>162.30000000000001</v>
      </c>
      <c r="K56" s="3">
        <f t="shared" si="3"/>
        <v>85.070141841844986</v>
      </c>
      <c r="L56" s="3">
        <f>K56+'Numbers and calcs '!B$19</f>
        <v>825.07014184184504</v>
      </c>
      <c r="M56" s="3">
        <f>'Numbers and calcs '!B$19-'Shear '!C56</f>
        <v>52.700000000000045</v>
      </c>
      <c r="N56" s="3">
        <f t="shared" si="4"/>
        <v>137.77014184184509</v>
      </c>
      <c r="O56" s="1">
        <f t="shared" si="5"/>
        <v>95.235070920922567</v>
      </c>
      <c r="P56" s="1">
        <f t="shared" si="9"/>
        <v>42.535070920922522</v>
      </c>
      <c r="Q56" s="1">
        <f t="shared" si="10"/>
        <v>42.535070920922493</v>
      </c>
      <c r="R56">
        <f t="shared" si="6"/>
        <v>2.614234190547343</v>
      </c>
      <c r="S56">
        <f t="shared" si="7"/>
        <v>46.699999999999932</v>
      </c>
      <c r="T56">
        <f t="shared" si="8"/>
        <v>54</v>
      </c>
    </row>
    <row r="57" spans="1:20" x14ac:dyDescent="0.2">
      <c r="A57" s="86">
        <v>0.67469999999999997</v>
      </c>
      <c r="B57" s="86">
        <v>8.5599999999999996E-2</v>
      </c>
      <c r="C57" s="86">
        <v>687.6</v>
      </c>
      <c r="D57" s="86">
        <v>695</v>
      </c>
      <c r="E57" s="8"/>
      <c r="F57" s="7">
        <f>((A57-A$2)/'Numbers and calcs '!D$25)</f>
        <v>7.0037385514131164E-3</v>
      </c>
      <c r="G57" s="93">
        <f t="shared" si="0"/>
        <v>0.70037385514131167</v>
      </c>
      <c r="H57" s="1">
        <f t="shared" si="1"/>
        <v>162.49999999999997</v>
      </c>
      <c r="I57" s="3">
        <f>'Numbers and calcs '!C$25/(1-F57)</f>
        <v>1908.0887901336414</v>
      </c>
      <c r="J57" s="1">
        <f t="shared" si="2"/>
        <v>162.49999999999997</v>
      </c>
      <c r="K57" s="3">
        <f t="shared" si="3"/>
        <v>85.163751729089384</v>
      </c>
      <c r="L57" s="3">
        <f>K57+'Numbers and calcs '!B$19</f>
        <v>825.16375172908943</v>
      </c>
      <c r="M57" s="3">
        <f>'Numbers and calcs '!B$19-'Shear '!C57</f>
        <v>52.399999999999977</v>
      </c>
      <c r="N57" s="3">
        <f t="shared" si="4"/>
        <v>137.5637517290894</v>
      </c>
      <c r="O57" s="1">
        <f t="shared" si="5"/>
        <v>94.981875864544691</v>
      </c>
      <c r="P57" s="1">
        <f t="shared" si="9"/>
        <v>42.581875864544713</v>
      </c>
      <c r="Q57" s="1">
        <f t="shared" si="10"/>
        <v>42.581875864544692</v>
      </c>
      <c r="R57">
        <f t="shared" si="6"/>
        <v>2.6252624375780433</v>
      </c>
      <c r="S57">
        <f t="shared" si="7"/>
        <v>47</v>
      </c>
      <c r="T57">
        <f t="shared" si="8"/>
        <v>55</v>
      </c>
    </row>
    <row r="58" spans="1:20" x14ac:dyDescent="0.2">
      <c r="A58" s="86">
        <v>0.68710000000000004</v>
      </c>
      <c r="B58" s="86">
        <v>8.72E-2</v>
      </c>
      <c r="C58" s="86">
        <v>688.1</v>
      </c>
      <c r="D58" s="86">
        <v>695</v>
      </c>
      <c r="E58" s="8"/>
      <c r="F58" s="7">
        <f>((A58-A$2)/'Numbers and calcs '!D$25)</f>
        <v>7.132495197873491E-3</v>
      </c>
      <c r="G58" s="93">
        <f t="shared" si="0"/>
        <v>0.71324951978734907</v>
      </c>
      <c r="H58" s="1">
        <f t="shared" si="1"/>
        <v>164.1</v>
      </c>
      <c r="I58" s="3">
        <f>'Numbers and calcs '!C$25/(1-F58)</f>
        <v>1908.3362341405989</v>
      </c>
      <c r="J58" s="1">
        <f t="shared" si="2"/>
        <v>164.1</v>
      </c>
      <c r="K58" s="3">
        <f t="shared" si="3"/>
        <v>85.991135662684144</v>
      </c>
      <c r="L58" s="3">
        <f>K58+'Numbers and calcs '!B$19</f>
        <v>825.9911356626842</v>
      </c>
      <c r="M58" s="3">
        <f>'Numbers and calcs '!B$19-'Shear '!C58</f>
        <v>51.899999999999977</v>
      </c>
      <c r="N58" s="3">
        <f t="shared" si="4"/>
        <v>137.89113566268418</v>
      </c>
      <c r="O58" s="1">
        <f t="shared" si="5"/>
        <v>94.895567831342078</v>
      </c>
      <c r="P58" s="1">
        <f t="shared" si="9"/>
        <v>42.9955678313421</v>
      </c>
      <c r="Q58" s="1">
        <f t="shared" si="10"/>
        <v>42.995567831342072</v>
      </c>
      <c r="R58">
        <f t="shared" si="6"/>
        <v>2.6568619588185789</v>
      </c>
      <c r="S58">
        <f t="shared" si="7"/>
        <v>47.5</v>
      </c>
      <c r="T58">
        <f t="shared" si="8"/>
        <v>55</v>
      </c>
    </row>
    <row r="59" spans="1:20" x14ac:dyDescent="0.2">
      <c r="A59" s="86">
        <v>0.69910000000000005</v>
      </c>
      <c r="B59" s="86">
        <v>8.8700000000000001E-2</v>
      </c>
      <c r="C59" s="86">
        <v>688</v>
      </c>
      <c r="D59" s="86">
        <v>695</v>
      </c>
      <c r="E59" s="8"/>
      <c r="F59" s="7">
        <f>((A59-A$2)/'Numbers and calcs '!D$25)</f>
        <v>7.2570984041254666E-3</v>
      </c>
      <c r="G59" s="93">
        <f t="shared" si="0"/>
        <v>0.72570984041254671</v>
      </c>
      <c r="H59" s="1">
        <f t="shared" si="1"/>
        <v>165.6</v>
      </c>
      <c r="I59" s="3">
        <f>'Numbers and calcs '!C$25/(1-F59)</f>
        <v>1908.5757571963654</v>
      </c>
      <c r="J59" s="1">
        <f t="shared" si="2"/>
        <v>165.6</v>
      </c>
      <c r="K59" s="3">
        <f t="shared" si="3"/>
        <v>86.766270280652051</v>
      </c>
      <c r="L59" s="3">
        <f>K59+'Numbers and calcs '!B$19</f>
        <v>826.76627028065207</v>
      </c>
      <c r="M59" s="3">
        <f>'Numbers and calcs '!B$19-'Shear '!C59</f>
        <v>52</v>
      </c>
      <c r="N59" s="3">
        <f t="shared" si="4"/>
        <v>138.76627028065207</v>
      </c>
      <c r="O59" s="1">
        <f t="shared" si="5"/>
        <v>95.383135140326033</v>
      </c>
      <c r="P59" s="1">
        <f t="shared" si="9"/>
        <v>43.383135140326033</v>
      </c>
      <c r="Q59" s="1">
        <f t="shared" si="10"/>
        <v>43.383135140326026</v>
      </c>
      <c r="R59">
        <f t="shared" si="6"/>
        <v>2.6685821207817706</v>
      </c>
      <c r="S59">
        <f t="shared" si="7"/>
        <v>47.399999999999977</v>
      </c>
      <c r="T59">
        <f t="shared" si="8"/>
        <v>55</v>
      </c>
    </row>
    <row r="60" spans="1:20" x14ac:dyDescent="0.2">
      <c r="A60" s="86">
        <v>0.7117</v>
      </c>
      <c r="B60" s="86">
        <v>8.9899999999999994E-2</v>
      </c>
      <c r="C60" s="86">
        <v>688.3</v>
      </c>
      <c r="D60" s="86">
        <v>695</v>
      </c>
      <c r="E60" s="8"/>
      <c r="F60" s="7">
        <f>((A60-A$2)/'Numbers and calcs '!D$25)</f>
        <v>7.3879317706900408E-3</v>
      </c>
      <c r="G60" s="93">
        <f t="shared" si="0"/>
        <v>0.73879317706900405</v>
      </c>
      <c r="H60" s="1">
        <f t="shared" si="1"/>
        <v>166.8</v>
      </c>
      <c r="I60" s="3">
        <f>'Numbers and calcs '!C$25/(1-F60)</f>
        <v>1908.8273211251649</v>
      </c>
      <c r="J60" s="1">
        <f t="shared" si="2"/>
        <v>166.8</v>
      </c>
      <c r="K60" s="3">
        <f t="shared" si="3"/>
        <v>87.38349360049979</v>
      </c>
      <c r="L60" s="3">
        <f>K60+'Numbers and calcs '!B$19</f>
        <v>827.38349360049983</v>
      </c>
      <c r="M60" s="3">
        <f>'Numbers and calcs '!B$19-'Shear '!C60</f>
        <v>51.700000000000045</v>
      </c>
      <c r="N60" s="3">
        <f t="shared" si="4"/>
        <v>139.08349360049988</v>
      </c>
      <c r="O60" s="1">
        <f t="shared" si="5"/>
        <v>95.391746800249962</v>
      </c>
      <c r="P60" s="1">
        <f t="shared" si="9"/>
        <v>43.691746800249916</v>
      </c>
      <c r="Q60" s="1">
        <f t="shared" si="10"/>
        <v>43.691746800249895</v>
      </c>
      <c r="R60">
        <f t="shared" si="6"/>
        <v>2.6902029709961268</v>
      </c>
      <c r="S60">
        <f t="shared" si="7"/>
        <v>47.699999999999932</v>
      </c>
      <c r="T60">
        <f t="shared" si="8"/>
        <v>55</v>
      </c>
    </row>
    <row r="61" spans="1:20" x14ac:dyDescent="0.2">
      <c r="A61" s="86">
        <v>0.72399999999999998</v>
      </c>
      <c r="B61" s="86">
        <v>9.0800000000000006E-2</v>
      </c>
      <c r="C61" s="86">
        <v>688.6</v>
      </c>
      <c r="D61" s="86">
        <v>695</v>
      </c>
      <c r="E61" s="8"/>
      <c r="F61" s="7">
        <f>((A61-A$2)/'Numbers and calcs '!D$25)</f>
        <v>7.5156500570983152E-3</v>
      </c>
      <c r="G61" s="93">
        <f t="shared" si="0"/>
        <v>0.75156500570983154</v>
      </c>
      <c r="H61" s="1">
        <f t="shared" si="1"/>
        <v>167.70000000000002</v>
      </c>
      <c r="I61" s="3">
        <f>'Numbers and calcs '!C$25/(1-F61)</f>
        <v>1909.0729594110658</v>
      </c>
      <c r="J61" s="1">
        <f t="shared" si="2"/>
        <v>167.70000000000002</v>
      </c>
      <c r="K61" s="3">
        <f t="shared" si="3"/>
        <v>87.843683067898141</v>
      </c>
      <c r="L61" s="3">
        <f>K61+'Numbers and calcs '!B$19</f>
        <v>827.84368306789816</v>
      </c>
      <c r="M61" s="3">
        <f>'Numbers and calcs '!B$19-'Shear '!C61</f>
        <v>51.399999999999977</v>
      </c>
      <c r="N61" s="3">
        <f t="shared" si="4"/>
        <v>139.24368306789813</v>
      </c>
      <c r="O61" s="1">
        <f t="shared" si="5"/>
        <v>95.321841533949055</v>
      </c>
      <c r="P61" s="1">
        <f t="shared" si="9"/>
        <v>43.921841533949078</v>
      </c>
      <c r="Q61" s="1">
        <f t="shared" si="10"/>
        <v>43.92184153394907</v>
      </c>
      <c r="R61">
        <f t="shared" si="6"/>
        <v>2.7090210713598872</v>
      </c>
      <c r="S61">
        <f t="shared" si="7"/>
        <v>48</v>
      </c>
      <c r="T61">
        <f t="shared" si="8"/>
        <v>55</v>
      </c>
    </row>
    <row r="62" spans="1:20" x14ac:dyDescent="0.2">
      <c r="A62" s="86">
        <v>0.73609999999999998</v>
      </c>
      <c r="B62" s="86">
        <v>9.1800000000000007E-2</v>
      </c>
      <c r="C62" s="86">
        <v>688.7</v>
      </c>
      <c r="D62" s="86">
        <v>695</v>
      </c>
      <c r="E62" s="8"/>
      <c r="F62" s="7">
        <f>((A62-A$2)/'Numbers and calcs '!D$25)</f>
        <v>7.6412916234023902E-3</v>
      </c>
      <c r="G62" s="93">
        <f t="shared" si="0"/>
        <v>0.76412916234023898</v>
      </c>
      <c r="H62" s="1">
        <f t="shared" si="1"/>
        <v>168.70000000000002</v>
      </c>
      <c r="I62" s="3">
        <f>'Numbers and calcs '!C$25/(1-F62)</f>
        <v>1909.3146652728519</v>
      </c>
      <c r="J62" s="1">
        <f t="shared" si="2"/>
        <v>168.70000000000002</v>
      </c>
      <c r="K62" s="3">
        <f t="shared" si="3"/>
        <v>88.356310810555584</v>
      </c>
      <c r="L62" s="3">
        <f>K62+'Numbers and calcs '!B$19</f>
        <v>828.35631081055556</v>
      </c>
      <c r="M62" s="3">
        <f>'Numbers and calcs '!B$19-'Shear '!C62</f>
        <v>51.299999999999955</v>
      </c>
      <c r="N62" s="3">
        <f t="shared" si="4"/>
        <v>139.65631081055551</v>
      </c>
      <c r="O62" s="1">
        <f t="shared" si="5"/>
        <v>95.478155405277732</v>
      </c>
      <c r="P62" s="1">
        <f t="shared" si="9"/>
        <v>44.178155405277778</v>
      </c>
      <c r="Q62" s="1">
        <f t="shared" si="10"/>
        <v>44.178155405277792</v>
      </c>
      <c r="R62">
        <f t="shared" si="6"/>
        <v>2.7223452399718449</v>
      </c>
      <c r="S62">
        <f t="shared" si="7"/>
        <v>48.100000000000023</v>
      </c>
      <c r="T62">
        <f t="shared" si="8"/>
        <v>55</v>
      </c>
    </row>
    <row r="63" spans="1:20" x14ac:dyDescent="0.2">
      <c r="A63" s="86">
        <v>0.74860000000000004</v>
      </c>
      <c r="B63" s="86">
        <v>9.3200000000000005E-2</v>
      </c>
      <c r="C63" s="86">
        <v>689.2</v>
      </c>
      <c r="D63" s="86">
        <v>696</v>
      </c>
      <c r="E63" s="8"/>
      <c r="F63" s="7">
        <f>((A63-A$2)/'Numbers and calcs '!D$25)</f>
        <v>7.771086629914865E-3</v>
      </c>
      <c r="G63" s="93">
        <f t="shared" si="0"/>
        <v>0.77710866299148651</v>
      </c>
      <c r="H63" s="1">
        <f t="shared" si="1"/>
        <v>170.1</v>
      </c>
      <c r="I63" s="3">
        <f>'Numbers and calcs '!C$25/(1-F63)</f>
        <v>1909.5644256921203</v>
      </c>
      <c r="J63" s="1">
        <f t="shared" si="2"/>
        <v>170.1</v>
      </c>
      <c r="K63" s="3">
        <f t="shared" si="3"/>
        <v>89.07790578385297</v>
      </c>
      <c r="L63" s="3">
        <f>K63+'Numbers and calcs '!B$19</f>
        <v>829.077905783853</v>
      </c>
      <c r="M63" s="3">
        <f>'Numbers and calcs '!B$19-'Shear '!C63</f>
        <v>50.799999999999955</v>
      </c>
      <c r="N63" s="3">
        <f t="shared" si="4"/>
        <v>139.87790578385295</v>
      </c>
      <c r="O63" s="1">
        <f t="shared" si="5"/>
        <v>95.338952891926454</v>
      </c>
      <c r="P63" s="1">
        <f t="shared" si="9"/>
        <v>44.538952891926499</v>
      </c>
      <c r="Q63" s="1">
        <f t="shared" si="10"/>
        <v>44.538952891926485</v>
      </c>
      <c r="R63">
        <f t="shared" si="6"/>
        <v>2.7535020823593124</v>
      </c>
      <c r="S63">
        <f t="shared" si="7"/>
        <v>48.600000000000023</v>
      </c>
      <c r="T63">
        <f t="shared" si="8"/>
        <v>56</v>
      </c>
    </row>
    <row r="64" spans="1:20" x14ac:dyDescent="0.2">
      <c r="A64" s="86">
        <v>0.76060000000000005</v>
      </c>
      <c r="B64" s="86">
        <v>9.4200000000000006E-2</v>
      </c>
      <c r="C64" s="86">
        <v>689.3</v>
      </c>
      <c r="D64" s="86">
        <v>696</v>
      </c>
      <c r="E64" s="8"/>
      <c r="F64" s="7">
        <f>((A64-A$2)/'Numbers and calcs '!D$25)</f>
        <v>7.8956898361668398E-3</v>
      </c>
      <c r="G64" s="93">
        <f t="shared" si="0"/>
        <v>0.78956898361668393</v>
      </c>
      <c r="H64" s="1">
        <f t="shared" si="1"/>
        <v>171.1</v>
      </c>
      <c r="I64" s="3">
        <f>'Numbers and calcs '!C$25/(1-F64)</f>
        <v>1909.8042571771248</v>
      </c>
      <c r="J64" s="1">
        <f t="shared" si="2"/>
        <v>171.1</v>
      </c>
      <c r="K64" s="3">
        <f t="shared" si="3"/>
        <v>89.590333332329209</v>
      </c>
      <c r="L64" s="3">
        <f>K64+'Numbers and calcs '!B$19</f>
        <v>829.59033333232924</v>
      </c>
      <c r="M64" s="3">
        <f>'Numbers and calcs '!B$19-'Shear '!C64</f>
        <v>50.700000000000045</v>
      </c>
      <c r="N64" s="3">
        <f t="shared" si="4"/>
        <v>140.29033333232928</v>
      </c>
      <c r="O64" s="1">
        <f t="shared" si="5"/>
        <v>95.495166666164664</v>
      </c>
      <c r="P64" s="1">
        <f t="shared" si="9"/>
        <v>44.795166666164619</v>
      </c>
      <c r="Q64" s="1">
        <f t="shared" si="10"/>
        <v>44.795166666164604</v>
      </c>
      <c r="R64">
        <f t="shared" si="6"/>
        <v>2.7670677185863739</v>
      </c>
      <c r="S64">
        <f t="shared" si="7"/>
        <v>48.699999999999932</v>
      </c>
      <c r="T64">
        <f t="shared" si="8"/>
        <v>56</v>
      </c>
    </row>
    <row r="65" spans="1:20" x14ac:dyDescent="0.2">
      <c r="A65" s="86">
        <v>0.77270000000000005</v>
      </c>
      <c r="B65" s="86">
        <v>9.5899999999999999E-2</v>
      </c>
      <c r="C65" s="86">
        <v>689.5</v>
      </c>
      <c r="D65" s="86">
        <v>697</v>
      </c>
      <c r="E65" s="8"/>
      <c r="F65" s="7">
        <f>((A65-A$2)/'Numbers and calcs '!D$25)</f>
        <v>8.0213314024709156E-3</v>
      </c>
      <c r="G65" s="93">
        <f t="shared" si="0"/>
        <v>0.80213314024709159</v>
      </c>
      <c r="H65" s="1">
        <f t="shared" si="1"/>
        <v>172.8</v>
      </c>
      <c r="I65" s="3">
        <f>'Numbers and calcs '!C$25/(1-F65)</f>
        <v>1910.0461482639012</v>
      </c>
      <c r="J65" s="1">
        <f t="shared" si="2"/>
        <v>172.8</v>
      </c>
      <c r="K65" s="3">
        <f t="shared" si="3"/>
        <v>90.469018330820518</v>
      </c>
      <c r="L65" s="3">
        <f>K65+'Numbers and calcs '!B$19</f>
        <v>830.46901833082052</v>
      </c>
      <c r="M65" s="3">
        <f>'Numbers and calcs '!B$19-'Shear '!C65</f>
        <v>50.5</v>
      </c>
      <c r="N65" s="3">
        <f t="shared" si="4"/>
        <v>140.96901833082052</v>
      </c>
      <c r="O65" s="1">
        <f t="shared" si="5"/>
        <v>95.734509165410259</v>
      </c>
      <c r="P65" s="1">
        <f t="shared" si="9"/>
        <v>45.234509165410259</v>
      </c>
      <c r="Q65" s="1">
        <f t="shared" si="10"/>
        <v>45.234509165410259</v>
      </c>
      <c r="R65">
        <f t="shared" si="6"/>
        <v>2.7914657095211983</v>
      </c>
      <c r="S65">
        <f t="shared" si="7"/>
        <v>48.899999999999977</v>
      </c>
      <c r="T65">
        <f t="shared" si="8"/>
        <v>57</v>
      </c>
    </row>
    <row r="66" spans="1:20" x14ac:dyDescent="0.2">
      <c r="A66" s="86">
        <v>0.78520000000000001</v>
      </c>
      <c r="B66" s="86">
        <v>9.7100000000000006E-2</v>
      </c>
      <c r="C66" s="86">
        <v>690.1</v>
      </c>
      <c r="D66" s="86">
        <v>697</v>
      </c>
      <c r="E66" s="8"/>
      <c r="F66" s="7">
        <f>((A66-A$2)/'Numbers and calcs '!D$25)</f>
        <v>8.1511264089833904E-3</v>
      </c>
      <c r="G66" s="93">
        <f t="shared" ref="G66:G129" si="11">F66*100</f>
        <v>0.81511264089833901</v>
      </c>
      <c r="H66" s="1">
        <f t="shared" ref="H66:H129" si="12">(B66-B$2)*1000</f>
        <v>174</v>
      </c>
      <c r="I66" s="3">
        <f>'Numbers and calcs '!C$25/(1-F66)</f>
        <v>1910.2961001052088</v>
      </c>
      <c r="J66" s="1">
        <f t="shared" ref="J66:J129" si="13">H66</f>
        <v>174</v>
      </c>
      <c r="K66" s="3">
        <f t="shared" ref="K66:K129" si="14">(J66/I66)*1000</f>
        <v>91.085355820187786</v>
      </c>
      <c r="L66" s="3">
        <f>K66+'Numbers and calcs '!B$19</f>
        <v>831.08535582018783</v>
      </c>
      <c r="M66" s="3">
        <f>'Numbers and calcs '!B$19-'Shear '!C66</f>
        <v>49.899999999999977</v>
      </c>
      <c r="N66" s="3">
        <f t="shared" ref="N66:N129" si="15">L66-C66</f>
        <v>140.98535582018781</v>
      </c>
      <c r="O66" s="1">
        <f t="shared" ref="O66:O129" si="16">0.5*(N66+M66)</f>
        <v>95.442677910093892</v>
      </c>
      <c r="P66" s="1">
        <f t="shared" si="9"/>
        <v>45.542677910093914</v>
      </c>
      <c r="Q66" s="1">
        <f t="shared" si="10"/>
        <v>45.542677910093893</v>
      </c>
      <c r="R66">
        <f t="shared" ref="R66:R129" si="17">N66/M66</f>
        <v>2.8253578320678931</v>
      </c>
      <c r="S66">
        <f t="shared" ref="S66:S129" si="18">C66-$C$2</f>
        <v>49.5</v>
      </c>
      <c r="T66">
        <f t="shared" ref="T66:T129" si="19">D66-$D$2</f>
        <v>57</v>
      </c>
    </row>
    <row r="67" spans="1:20" x14ac:dyDescent="0.2">
      <c r="A67" s="86">
        <v>0.7974</v>
      </c>
      <c r="B67" s="86">
        <v>9.8900000000000002E-2</v>
      </c>
      <c r="C67" s="86">
        <v>689.9</v>
      </c>
      <c r="D67" s="86">
        <v>697</v>
      </c>
      <c r="E67" s="8"/>
      <c r="F67" s="7">
        <f>((A67-A$2)/'Numbers and calcs '!D$25)</f>
        <v>8.2778063353395638E-3</v>
      </c>
      <c r="G67" s="93">
        <f t="shared" si="11"/>
        <v>0.82778063353395637</v>
      </c>
      <c r="H67" s="1">
        <f t="shared" si="12"/>
        <v>175.8</v>
      </c>
      <c r="I67" s="3">
        <f>'Numbers and calcs '!C$25/(1-F67)</f>
        <v>1910.540116192401</v>
      </c>
      <c r="J67" s="1">
        <f t="shared" si="13"/>
        <v>175.8</v>
      </c>
      <c r="K67" s="3">
        <f t="shared" si="14"/>
        <v>92.0158642626984</v>
      </c>
      <c r="L67" s="3">
        <f>K67+'Numbers and calcs '!B$19</f>
        <v>832.01586426269841</v>
      </c>
      <c r="M67" s="3">
        <f>'Numbers and calcs '!B$19-'Shear '!C67</f>
        <v>50.100000000000023</v>
      </c>
      <c r="N67" s="3">
        <f t="shared" si="15"/>
        <v>142.11586426269844</v>
      </c>
      <c r="O67" s="1">
        <f t="shared" si="16"/>
        <v>96.10793213134923</v>
      </c>
      <c r="P67" s="1">
        <f t="shared" ref="P67:P130" si="20">0.5*(N67-M67)</f>
        <v>46.007932131349207</v>
      </c>
      <c r="Q67" s="1">
        <f t="shared" ref="Q67:Q130" si="21">0.5*K67</f>
        <v>46.0079321313492</v>
      </c>
      <c r="R67">
        <f t="shared" si="17"/>
        <v>2.8366439972594484</v>
      </c>
      <c r="S67">
        <f t="shared" si="18"/>
        <v>49.299999999999955</v>
      </c>
      <c r="T67">
        <f t="shared" si="19"/>
        <v>57</v>
      </c>
    </row>
    <row r="68" spans="1:20" x14ac:dyDescent="0.2">
      <c r="A68" s="86">
        <v>0.80979999999999996</v>
      </c>
      <c r="B68" s="86">
        <v>9.9199999999999997E-2</v>
      </c>
      <c r="C68" s="86">
        <v>690.2</v>
      </c>
      <c r="D68" s="86">
        <v>697</v>
      </c>
      <c r="E68" s="8"/>
      <c r="F68" s="7">
        <f>((A68-A$2)/'Numbers and calcs '!D$25)</f>
        <v>8.4065629817999393E-3</v>
      </c>
      <c r="G68" s="93">
        <f t="shared" si="11"/>
        <v>0.84065629817999388</v>
      </c>
      <c r="H68" s="1">
        <f t="shared" si="12"/>
        <v>176.09999999999997</v>
      </c>
      <c r="I68" s="3">
        <f>'Numbers and calcs '!C$25/(1-F68)</f>
        <v>1910.788196432856</v>
      </c>
      <c r="J68" s="1">
        <f t="shared" si="13"/>
        <v>176.09999999999997</v>
      </c>
      <c r="K68" s="3">
        <f t="shared" si="14"/>
        <v>92.160920989961753</v>
      </c>
      <c r="L68" s="3">
        <f>K68+'Numbers and calcs '!B$19</f>
        <v>832.16092098996171</v>
      </c>
      <c r="M68" s="3">
        <f>'Numbers and calcs '!B$19-'Shear '!C68</f>
        <v>49.799999999999955</v>
      </c>
      <c r="N68" s="3">
        <f t="shared" si="15"/>
        <v>141.96092098996166</v>
      </c>
      <c r="O68" s="1">
        <f t="shared" si="16"/>
        <v>95.880460494980809</v>
      </c>
      <c r="P68" s="1">
        <f t="shared" si="20"/>
        <v>46.080460494980855</v>
      </c>
      <c r="Q68" s="1">
        <f t="shared" si="21"/>
        <v>46.080460494980876</v>
      </c>
      <c r="R68">
        <f t="shared" si="17"/>
        <v>2.8506209034128873</v>
      </c>
      <c r="S68">
        <f t="shared" si="18"/>
        <v>49.600000000000023</v>
      </c>
      <c r="T68">
        <f t="shared" si="19"/>
        <v>57</v>
      </c>
    </row>
    <row r="69" spans="1:20" x14ac:dyDescent="0.2">
      <c r="A69" s="86">
        <v>0.82210000000000005</v>
      </c>
      <c r="B69" s="86">
        <v>0.1013</v>
      </c>
      <c r="C69" s="86">
        <v>690.3</v>
      </c>
      <c r="D69" s="86">
        <v>698</v>
      </c>
      <c r="E69" s="8"/>
      <c r="F69" s="7">
        <f>((A69-A$2)/'Numbers and calcs '!D$25)</f>
        <v>8.5342812682082138E-3</v>
      </c>
      <c r="G69" s="93">
        <f t="shared" si="11"/>
        <v>0.85342812682082136</v>
      </c>
      <c r="H69" s="1">
        <f t="shared" si="12"/>
        <v>178.2</v>
      </c>
      <c r="I69" s="3">
        <f>'Numbers and calcs '!C$25/(1-F69)</f>
        <v>1911.03433968272</v>
      </c>
      <c r="J69" s="1">
        <f t="shared" si="13"/>
        <v>178.2</v>
      </c>
      <c r="K69" s="3">
        <f t="shared" si="14"/>
        <v>93.247931918159935</v>
      </c>
      <c r="L69" s="3">
        <f>K69+'Numbers and calcs '!B$19</f>
        <v>833.24793191815991</v>
      </c>
      <c r="M69" s="3">
        <f>'Numbers and calcs '!B$19-'Shear '!C69</f>
        <v>49.700000000000045</v>
      </c>
      <c r="N69" s="3">
        <f t="shared" si="15"/>
        <v>142.94793191815995</v>
      </c>
      <c r="O69" s="1">
        <f t="shared" si="16"/>
        <v>96.323965959079999</v>
      </c>
      <c r="P69" s="1">
        <f t="shared" si="20"/>
        <v>46.623965959079953</v>
      </c>
      <c r="Q69" s="1">
        <f t="shared" si="21"/>
        <v>46.623965959079968</v>
      </c>
      <c r="R69">
        <f t="shared" si="17"/>
        <v>2.8762159339669986</v>
      </c>
      <c r="S69">
        <f t="shared" si="18"/>
        <v>49.699999999999932</v>
      </c>
      <c r="T69">
        <f t="shared" si="19"/>
        <v>58</v>
      </c>
    </row>
    <row r="70" spans="1:20" x14ac:dyDescent="0.2">
      <c r="A70" s="86">
        <v>0.83440000000000003</v>
      </c>
      <c r="B70" s="86">
        <v>0.1018</v>
      </c>
      <c r="C70" s="86">
        <v>690.5</v>
      </c>
      <c r="D70" s="86">
        <v>698</v>
      </c>
      <c r="E70" s="8"/>
      <c r="F70" s="7">
        <f>((A70-A$2)/'Numbers and calcs '!D$25)</f>
        <v>8.6619995546164882E-3</v>
      </c>
      <c r="G70" s="93">
        <f t="shared" si="11"/>
        <v>0.86619995546164885</v>
      </c>
      <c r="H70" s="1">
        <f t="shared" si="12"/>
        <v>178.7</v>
      </c>
      <c r="I70" s="3">
        <f>'Numbers and calcs '!C$25/(1-F70)</f>
        <v>1911.2805463559455</v>
      </c>
      <c r="J70" s="1">
        <f t="shared" si="13"/>
        <v>178.7</v>
      </c>
      <c r="K70" s="3">
        <f t="shared" si="14"/>
        <v>93.497524652103053</v>
      </c>
      <c r="L70" s="3">
        <f>K70+'Numbers and calcs '!B$19</f>
        <v>833.49752465210304</v>
      </c>
      <c r="M70" s="3">
        <f>'Numbers and calcs '!B$19-'Shear '!C70</f>
        <v>49.5</v>
      </c>
      <c r="N70" s="3">
        <f t="shared" si="15"/>
        <v>142.99752465210304</v>
      </c>
      <c r="O70" s="1">
        <f t="shared" si="16"/>
        <v>96.248762326051519</v>
      </c>
      <c r="P70" s="1">
        <f t="shared" si="20"/>
        <v>46.748762326051519</v>
      </c>
      <c r="Q70" s="1">
        <f t="shared" si="21"/>
        <v>46.748762326051526</v>
      </c>
      <c r="R70">
        <f t="shared" si="17"/>
        <v>2.8888388818606674</v>
      </c>
      <c r="S70">
        <f t="shared" si="18"/>
        <v>49.899999999999977</v>
      </c>
      <c r="T70">
        <f t="shared" si="19"/>
        <v>58</v>
      </c>
    </row>
    <row r="71" spans="1:20" x14ac:dyDescent="0.2">
      <c r="A71" s="86">
        <v>0.84670000000000001</v>
      </c>
      <c r="B71" s="86">
        <v>0.1036</v>
      </c>
      <c r="C71" s="86">
        <v>690.6</v>
      </c>
      <c r="D71" s="86">
        <v>698</v>
      </c>
      <c r="E71" s="8"/>
      <c r="F71" s="7">
        <f>((A71-A$2)/'Numbers and calcs '!D$25)</f>
        <v>8.7897178410247627E-3</v>
      </c>
      <c r="G71" s="93">
        <f t="shared" si="11"/>
        <v>0.87897178410247623</v>
      </c>
      <c r="H71" s="1">
        <f t="shared" si="12"/>
        <v>180.5</v>
      </c>
      <c r="I71" s="3">
        <f>'Numbers and calcs '!C$25/(1-F71)</f>
        <v>1911.5268164770487</v>
      </c>
      <c r="J71" s="1">
        <f t="shared" si="13"/>
        <v>180.5</v>
      </c>
      <c r="K71" s="3">
        <f t="shared" si="14"/>
        <v>94.427134604714681</v>
      </c>
      <c r="L71" s="3">
        <f>K71+'Numbers and calcs '!B$19</f>
        <v>834.42713460471464</v>
      </c>
      <c r="M71" s="3">
        <f>'Numbers and calcs '!B$19-'Shear '!C71</f>
        <v>49.399999999999977</v>
      </c>
      <c r="N71" s="3">
        <f t="shared" si="15"/>
        <v>143.82713460471462</v>
      </c>
      <c r="O71" s="1">
        <f t="shared" si="16"/>
        <v>96.613567302357296</v>
      </c>
      <c r="P71" s="1">
        <f t="shared" si="20"/>
        <v>47.213567302357319</v>
      </c>
      <c r="Q71" s="1">
        <f t="shared" si="21"/>
        <v>47.21356730235734</v>
      </c>
      <c r="R71">
        <f t="shared" si="17"/>
        <v>2.9114804575853173</v>
      </c>
      <c r="S71">
        <f t="shared" si="18"/>
        <v>50</v>
      </c>
      <c r="T71">
        <f t="shared" si="19"/>
        <v>58</v>
      </c>
    </row>
    <row r="72" spans="1:20" x14ac:dyDescent="0.2">
      <c r="A72" s="86">
        <v>0.85899999999999999</v>
      </c>
      <c r="B72" s="86">
        <v>0.1051</v>
      </c>
      <c r="C72" s="86">
        <v>691.3</v>
      </c>
      <c r="D72" s="86">
        <v>698</v>
      </c>
      <c r="E72" s="8"/>
      <c r="F72" s="7">
        <f>((A72-A$2)/'Numbers and calcs '!D$25)</f>
        <v>8.9174361274330372E-3</v>
      </c>
      <c r="G72" s="93">
        <f t="shared" si="11"/>
        <v>0.89174361274330372</v>
      </c>
      <c r="H72" s="1">
        <f t="shared" si="12"/>
        <v>182</v>
      </c>
      <c r="I72" s="3">
        <f>'Numbers and calcs '!C$25/(1-F72)</f>
        <v>1911.7731500705588</v>
      </c>
      <c r="J72" s="1">
        <f t="shared" si="13"/>
        <v>182</v>
      </c>
      <c r="K72" s="3">
        <f t="shared" si="14"/>
        <v>95.199579507266762</v>
      </c>
      <c r="L72" s="3">
        <f>K72+'Numbers and calcs '!B$19</f>
        <v>835.19957950726678</v>
      </c>
      <c r="M72" s="3">
        <f>'Numbers and calcs '!B$19-'Shear '!C72</f>
        <v>48.700000000000045</v>
      </c>
      <c r="N72" s="3">
        <f t="shared" si="15"/>
        <v>143.89957950726682</v>
      </c>
      <c r="O72" s="1">
        <f t="shared" si="16"/>
        <v>96.299789753633434</v>
      </c>
      <c r="P72" s="1">
        <f t="shared" si="20"/>
        <v>47.599789753633388</v>
      </c>
      <c r="Q72" s="1">
        <f t="shared" si="21"/>
        <v>47.599789753633381</v>
      </c>
      <c r="R72">
        <f t="shared" si="17"/>
        <v>2.9548168276646138</v>
      </c>
      <c r="S72">
        <f t="shared" si="18"/>
        <v>50.699999999999932</v>
      </c>
      <c r="T72">
        <f t="shared" si="19"/>
        <v>58</v>
      </c>
    </row>
    <row r="73" spans="1:20" x14ac:dyDescent="0.2">
      <c r="A73" s="86">
        <v>0.87119999999999997</v>
      </c>
      <c r="B73" s="86">
        <v>0.106</v>
      </c>
      <c r="C73" s="86">
        <v>691.1</v>
      </c>
      <c r="D73" s="86">
        <v>698</v>
      </c>
      <c r="E73" s="8"/>
      <c r="F73" s="7">
        <f>((A73-A$2)/'Numbers and calcs '!D$25)</f>
        <v>9.0441160537892123E-3</v>
      </c>
      <c r="G73" s="93">
        <f t="shared" si="11"/>
        <v>0.90441160537892118</v>
      </c>
      <c r="H73" s="1">
        <f t="shared" si="12"/>
        <v>182.9</v>
      </c>
      <c r="I73" s="3">
        <f>'Numbers and calcs '!C$25/(1-F73)</f>
        <v>1912.0175436765549</v>
      </c>
      <c r="J73" s="1">
        <f t="shared" si="13"/>
        <v>182.9</v>
      </c>
      <c r="K73" s="3">
        <f t="shared" si="14"/>
        <v>95.658118098805559</v>
      </c>
      <c r="L73" s="3">
        <f>K73+'Numbers and calcs '!B$19</f>
        <v>835.65811809880552</v>
      </c>
      <c r="M73" s="3">
        <f>'Numbers and calcs '!B$19-'Shear '!C73</f>
        <v>48.899999999999977</v>
      </c>
      <c r="N73" s="3">
        <f t="shared" si="15"/>
        <v>144.55811809880549</v>
      </c>
      <c r="O73" s="1">
        <f t="shared" si="16"/>
        <v>96.729059049402736</v>
      </c>
      <c r="P73" s="1">
        <f t="shared" si="20"/>
        <v>47.829059049402758</v>
      </c>
      <c r="Q73" s="1">
        <f t="shared" si="21"/>
        <v>47.82905904940278</v>
      </c>
      <c r="R73">
        <f t="shared" si="17"/>
        <v>2.9561987341269029</v>
      </c>
      <c r="S73">
        <f t="shared" si="18"/>
        <v>50.5</v>
      </c>
      <c r="T73">
        <f t="shared" si="19"/>
        <v>58</v>
      </c>
    </row>
    <row r="74" spans="1:20" x14ac:dyDescent="0.2">
      <c r="A74" s="86">
        <v>0.88349999999999995</v>
      </c>
      <c r="B74" s="86">
        <v>0.10780000000000001</v>
      </c>
      <c r="C74" s="86">
        <v>691.5</v>
      </c>
      <c r="D74" s="86">
        <v>699</v>
      </c>
      <c r="E74" s="8"/>
      <c r="F74" s="7">
        <f>((A74-A$2)/'Numbers and calcs '!D$25)</f>
        <v>9.1718343401974867E-3</v>
      </c>
      <c r="G74" s="93">
        <f t="shared" si="11"/>
        <v>0.91718343401974867</v>
      </c>
      <c r="H74" s="1">
        <f t="shared" si="12"/>
        <v>184.70000000000002</v>
      </c>
      <c r="I74" s="3">
        <f>'Numbers and calcs '!C$25/(1-F74)</f>
        <v>1912.2640037719825</v>
      </c>
      <c r="J74" s="1">
        <f t="shared" si="13"/>
        <v>184.70000000000002</v>
      </c>
      <c r="K74" s="3">
        <f t="shared" si="14"/>
        <v>96.587081927848473</v>
      </c>
      <c r="L74" s="3">
        <f>K74+'Numbers and calcs '!B$19</f>
        <v>836.58708192784843</v>
      </c>
      <c r="M74" s="3">
        <f>'Numbers and calcs '!B$19-'Shear '!C74</f>
        <v>48.5</v>
      </c>
      <c r="N74" s="3">
        <f t="shared" si="15"/>
        <v>145.08708192784843</v>
      </c>
      <c r="O74" s="1">
        <f t="shared" si="16"/>
        <v>96.793540963924215</v>
      </c>
      <c r="P74" s="1">
        <f t="shared" si="20"/>
        <v>48.293540963924215</v>
      </c>
      <c r="Q74" s="1">
        <f t="shared" si="21"/>
        <v>48.293540963924237</v>
      </c>
      <c r="R74">
        <f t="shared" si="17"/>
        <v>2.9914862253164625</v>
      </c>
      <c r="S74">
        <f t="shared" si="18"/>
        <v>50.899999999999977</v>
      </c>
      <c r="T74">
        <f t="shared" si="19"/>
        <v>59</v>
      </c>
    </row>
    <row r="75" spans="1:20" x14ac:dyDescent="0.2">
      <c r="A75" s="86">
        <v>0.89559999999999995</v>
      </c>
      <c r="B75" s="86">
        <v>0.1079</v>
      </c>
      <c r="C75" s="86">
        <v>691.6</v>
      </c>
      <c r="D75" s="86">
        <v>699</v>
      </c>
      <c r="E75" s="8"/>
      <c r="F75" s="7">
        <f>((A75-A$2)/'Numbers and calcs '!D$25)</f>
        <v>9.2974759065015625E-3</v>
      </c>
      <c r="G75" s="93">
        <f t="shared" si="11"/>
        <v>0.92974759065015622</v>
      </c>
      <c r="H75" s="1">
        <f t="shared" si="12"/>
        <v>184.79999999999998</v>
      </c>
      <c r="I75" s="3">
        <f>'Numbers and calcs '!C$25/(1-F75)</f>
        <v>1912.5065183904253</v>
      </c>
      <c r="J75" s="1">
        <f t="shared" si="13"/>
        <v>184.79999999999998</v>
      </c>
      <c r="K75" s="3">
        <f t="shared" si="14"/>
        <v>96.627121645330931</v>
      </c>
      <c r="L75" s="3">
        <f>K75+'Numbers and calcs '!B$19</f>
        <v>836.62712164533093</v>
      </c>
      <c r="M75" s="3">
        <f>'Numbers and calcs '!B$19-'Shear '!C75</f>
        <v>48.399999999999977</v>
      </c>
      <c r="N75" s="3">
        <f t="shared" si="15"/>
        <v>145.02712164533091</v>
      </c>
      <c r="O75" s="1">
        <f t="shared" si="16"/>
        <v>96.713560822665443</v>
      </c>
      <c r="P75" s="1">
        <f t="shared" si="20"/>
        <v>48.313560822665465</v>
      </c>
      <c r="Q75" s="1">
        <f t="shared" si="21"/>
        <v>48.313560822665465</v>
      </c>
      <c r="R75">
        <f t="shared" si="17"/>
        <v>2.9964281331679952</v>
      </c>
      <c r="S75">
        <f t="shared" si="18"/>
        <v>51</v>
      </c>
      <c r="T75">
        <f t="shared" si="19"/>
        <v>59</v>
      </c>
    </row>
    <row r="76" spans="1:20" x14ac:dyDescent="0.2">
      <c r="A76" s="86">
        <v>0.90810000000000002</v>
      </c>
      <c r="B76" s="86">
        <v>0.1084</v>
      </c>
      <c r="C76" s="86">
        <v>691.7</v>
      </c>
      <c r="D76" s="86">
        <v>699</v>
      </c>
      <c r="E76" s="8"/>
      <c r="F76" s="7">
        <f>((A76-A$2)/'Numbers and calcs '!D$25)</f>
        <v>9.4272709130140374E-3</v>
      </c>
      <c r="G76" s="93">
        <f t="shared" si="11"/>
        <v>0.94272709130140375</v>
      </c>
      <c r="H76" s="1">
        <f t="shared" si="12"/>
        <v>185.29999999999998</v>
      </c>
      <c r="I76" s="3">
        <f>'Numbers and calcs '!C$25/(1-F76)</f>
        <v>1912.7571146250282</v>
      </c>
      <c r="J76" s="1">
        <f t="shared" si="13"/>
        <v>185.29999999999998</v>
      </c>
      <c r="K76" s="3">
        <f t="shared" si="14"/>
        <v>96.875864992574193</v>
      </c>
      <c r="L76" s="3">
        <f>K76+'Numbers and calcs '!B$19</f>
        <v>836.87586499257418</v>
      </c>
      <c r="M76" s="3">
        <f>'Numbers and calcs '!B$19-'Shear '!C76</f>
        <v>48.299999999999955</v>
      </c>
      <c r="N76" s="3">
        <f t="shared" si="15"/>
        <v>145.17586499257413</v>
      </c>
      <c r="O76" s="1">
        <f t="shared" si="16"/>
        <v>96.737932496287044</v>
      </c>
      <c r="P76" s="1">
        <f t="shared" si="20"/>
        <v>48.43793249628709</v>
      </c>
      <c r="Q76" s="1">
        <f t="shared" si="21"/>
        <v>48.437932496287097</v>
      </c>
      <c r="R76">
        <f t="shared" si="17"/>
        <v>3.0057114905294879</v>
      </c>
      <c r="S76">
        <f t="shared" si="18"/>
        <v>51.100000000000023</v>
      </c>
      <c r="T76">
        <f t="shared" si="19"/>
        <v>59</v>
      </c>
    </row>
    <row r="77" spans="1:20" x14ac:dyDescent="0.2">
      <c r="A77" s="86">
        <v>0.9204</v>
      </c>
      <c r="B77" s="86">
        <v>0.111</v>
      </c>
      <c r="C77" s="86">
        <v>692.1</v>
      </c>
      <c r="D77" s="86">
        <v>699</v>
      </c>
      <c r="E77" s="8"/>
      <c r="F77" s="7">
        <f>((A77-A$2)/'Numbers and calcs '!D$25)</f>
        <v>9.5549891994223118E-3</v>
      </c>
      <c r="G77" s="93">
        <f t="shared" si="11"/>
        <v>0.95549891994223124</v>
      </c>
      <c r="H77" s="1">
        <f t="shared" si="12"/>
        <v>187.9</v>
      </c>
      <c r="I77" s="3">
        <f>'Numbers and calcs '!C$25/(1-F77)</f>
        <v>1913.0037654318185</v>
      </c>
      <c r="J77" s="1">
        <f t="shared" si="13"/>
        <v>187.9</v>
      </c>
      <c r="K77" s="3">
        <f t="shared" si="14"/>
        <v>98.222493544117896</v>
      </c>
      <c r="L77" s="3">
        <f>K77+'Numbers and calcs '!B$19</f>
        <v>838.22249354411792</v>
      </c>
      <c r="M77" s="3">
        <f>'Numbers and calcs '!B$19-'Shear '!C77</f>
        <v>47.899999999999977</v>
      </c>
      <c r="N77" s="3">
        <f t="shared" si="15"/>
        <v>146.1224935441179</v>
      </c>
      <c r="O77" s="1">
        <f t="shared" si="16"/>
        <v>97.011246772058939</v>
      </c>
      <c r="P77" s="1">
        <f t="shared" si="20"/>
        <v>49.111246772058962</v>
      </c>
      <c r="Q77" s="1">
        <f t="shared" si="21"/>
        <v>49.111246772058948</v>
      </c>
      <c r="R77">
        <f t="shared" si="17"/>
        <v>3.050573977956534</v>
      </c>
      <c r="S77">
        <f t="shared" si="18"/>
        <v>51.5</v>
      </c>
      <c r="T77">
        <f t="shared" si="19"/>
        <v>59</v>
      </c>
    </row>
    <row r="78" spans="1:20" x14ac:dyDescent="0.2">
      <c r="A78" s="86">
        <v>0.93259999999999998</v>
      </c>
      <c r="B78" s="86">
        <v>0.11210000000000001</v>
      </c>
      <c r="C78" s="86">
        <v>692</v>
      </c>
      <c r="D78" s="86">
        <v>699</v>
      </c>
      <c r="E78" s="8"/>
      <c r="F78" s="7">
        <f>((A78-A$2)/'Numbers and calcs '!D$25)</f>
        <v>9.681669125778487E-3</v>
      </c>
      <c r="G78" s="93">
        <f t="shared" si="11"/>
        <v>0.9681669125778487</v>
      </c>
      <c r="H78" s="1">
        <f t="shared" si="12"/>
        <v>189</v>
      </c>
      <c r="I78" s="3">
        <f>'Numbers and calcs '!C$25/(1-F78)</f>
        <v>1913.248473793331</v>
      </c>
      <c r="J78" s="1">
        <f t="shared" si="13"/>
        <v>189</v>
      </c>
      <c r="K78" s="3">
        <f t="shared" si="14"/>
        <v>98.784869079381153</v>
      </c>
      <c r="L78" s="3">
        <f>K78+'Numbers and calcs '!B$19</f>
        <v>838.78486907938111</v>
      </c>
      <c r="M78" s="3">
        <f>'Numbers and calcs '!B$19-'Shear '!C78</f>
        <v>48</v>
      </c>
      <c r="N78" s="3">
        <f t="shared" si="15"/>
        <v>146.78486907938111</v>
      </c>
      <c r="O78" s="1">
        <f t="shared" si="16"/>
        <v>97.392434539690555</v>
      </c>
      <c r="P78" s="1">
        <f t="shared" si="20"/>
        <v>49.392434539690555</v>
      </c>
      <c r="Q78" s="1">
        <f t="shared" si="21"/>
        <v>49.392434539690576</v>
      </c>
      <c r="R78">
        <f t="shared" si="17"/>
        <v>3.0580181058204396</v>
      </c>
      <c r="S78">
        <f t="shared" si="18"/>
        <v>51.399999999999977</v>
      </c>
      <c r="T78">
        <f t="shared" si="19"/>
        <v>59</v>
      </c>
    </row>
    <row r="79" spans="1:20" x14ac:dyDescent="0.2">
      <c r="A79" s="86">
        <v>0.94520000000000004</v>
      </c>
      <c r="B79" s="86">
        <v>0.1124</v>
      </c>
      <c r="C79" s="86">
        <v>692</v>
      </c>
      <c r="D79" s="86">
        <v>699</v>
      </c>
      <c r="E79" s="8"/>
      <c r="F79" s="7">
        <f>((A79-A$2)/'Numbers and calcs '!D$25)</f>
        <v>9.8125024923430611E-3</v>
      </c>
      <c r="G79" s="93">
        <f t="shared" si="11"/>
        <v>0.98125024923430615</v>
      </c>
      <c r="H79" s="1">
        <f t="shared" si="12"/>
        <v>189.29999999999998</v>
      </c>
      <c r="I79" s="3">
        <f>'Numbers and calcs '!C$25/(1-F79)</f>
        <v>1913.5012711064974</v>
      </c>
      <c r="J79" s="1">
        <f t="shared" si="13"/>
        <v>189.29999999999998</v>
      </c>
      <c r="K79" s="3">
        <f t="shared" si="14"/>
        <v>98.92859903382022</v>
      </c>
      <c r="L79" s="3">
        <f>K79+'Numbers and calcs '!B$19</f>
        <v>838.92859903382021</v>
      </c>
      <c r="M79" s="3">
        <f>'Numbers and calcs '!B$19-'Shear '!C79</f>
        <v>48</v>
      </c>
      <c r="N79" s="3">
        <f t="shared" si="15"/>
        <v>146.92859903382021</v>
      </c>
      <c r="O79" s="1">
        <f t="shared" si="16"/>
        <v>97.464299516910103</v>
      </c>
      <c r="P79" s="1">
        <f t="shared" si="20"/>
        <v>49.464299516910103</v>
      </c>
      <c r="Q79" s="1">
        <f t="shared" si="21"/>
        <v>49.46429951691011</v>
      </c>
      <c r="R79">
        <f t="shared" si="17"/>
        <v>3.0610124798712541</v>
      </c>
      <c r="S79">
        <f t="shared" si="18"/>
        <v>51.399999999999977</v>
      </c>
      <c r="T79">
        <f t="shared" si="19"/>
        <v>59</v>
      </c>
    </row>
    <row r="80" spans="1:20" x14ac:dyDescent="0.2">
      <c r="A80" s="86">
        <v>0.95730000000000004</v>
      </c>
      <c r="B80" s="86">
        <v>0.1139</v>
      </c>
      <c r="C80" s="86">
        <v>692.5</v>
      </c>
      <c r="D80" s="86">
        <v>699</v>
      </c>
      <c r="E80" s="8"/>
      <c r="F80" s="7">
        <f>((A80-A$2)/'Numbers and calcs '!D$25)</f>
        <v>9.9381440586471369E-3</v>
      </c>
      <c r="G80" s="93">
        <f t="shared" si="11"/>
        <v>0.9938144058647137</v>
      </c>
      <c r="H80" s="1">
        <f t="shared" si="12"/>
        <v>190.8</v>
      </c>
      <c r="I80" s="3">
        <f>'Numbers and calcs '!C$25/(1-F80)</f>
        <v>1913.7440996685552</v>
      </c>
      <c r="J80" s="1">
        <f t="shared" si="13"/>
        <v>190.8</v>
      </c>
      <c r="K80" s="3">
        <f t="shared" si="14"/>
        <v>99.69985016964651</v>
      </c>
      <c r="L80" s="3">
        <f>K80+'Numbers and calcs '!B$19</f>
        <v>839.69985016964654</v>
      </c>
      <c r="M80" s="3">
        <f>'Numbers and calcs '!B$19-'Shear '!C80</f>
        <v>47.5</v>
      </c>
      <c r="N80" s="3">
        <f t="shared" si="15"/>
        <v>147.19985016964654</v>
      </c>
      <c r="O80" s="1">
        <f t="shared" si="16"/>
        <v>97.349925084823269</v>
      </c>
      <c r="P80" s="1">
        <f t="shared" si="20"/>
        <v>49.849925084823269</v>
      </c>
      <c r="Q80" s="1">
        <f t="shared" si="21"/>
        <v>49.849925084823255</v>
      </c>
      <c r="R80">
        <f t="shared" si="17"/>
        <v>3.0989442140978221</v>
      </c>
      <c r="S80">
        <f t="shared" si="18"/>
        <v>51.899999999999977</v>
      </c>
      <c r="T80">
        <f t="shared" si="19"/>
        <v>59</v>
      </c>
    </row>
    <row r="81" spans="1:20" x14ac:dyDescent="0.2">
      <c r="A81" s="86">
        <v>0.96940000000000004</v>
      </c>
      <c r="B81" s="86">
        <v>0.1149</v>
      </c>
      <c r="C81" s="86">
        <v>692.6</v>
      </c>
      <c r="D81" s="86">
        <v>699</v>
      </c>
      <c r="E81" s="8"/>
      <c r="F81" s="7">
        <f>((A81-A$2)/'Numbers and calcs '!D$25)</f>
        <v>1.0063785624951213E-2</v>
      </c>
      <c r="G81" s="93">
        <f t="shared" si="11"/>
        <v>1.0063785624951214</v>
      </c>
      <c r="H81" s="1">
        <f t="shared" si="12"/>
        <v>191.8</v>
      </c>
      <c r="I81" s="3">
        <f>'Numbers and calcs '!C$25/(1-F81)</f>
        <v>1913.986989869657</v>
      </c>
      <c r="J81" s="1">
        <f t="shared" si="13"/>
        <v>191.8</v>
      </c>
      <c r="K81" s="3">
        <f t="shared" si="14"/>
        <v>100.20966757619478</v>
      </c>
      <c r="L81" s="3">
        <f>K81+'Numbers and calcs '!B$19</f>
        <v>840.20966757619476</v>
      </c>
      <c r="M81" s="3">
        <f>'Numbers and calcs '!B$19-'Shear '!C81</f>
        <v>47.399999999999977</v>
      </c>
      <c r="N81" s="3">
        <f t="shared" si="15"/>
        <v>147.60966757619474</v>
      </c>
      <c r="O81" s="1">
        <f t="shared" si="16"/>
        <v>97.504833788097358</v>
      </c>
      <c r="P81" s="1">
        <f t="shared" si="20"/>
        <v>50.10483378809738</v>
      </c>
      <c r="Q81" s="1">
        <f t="shared" si="21"/>
        <v>50.104833788097388</v>
      </c>
      <c r="R81">
        <f t="shared" si="17"/>
        <v>3.1141280079365994</v>
      </c>
      <c r="S81">
        <f t="shared" si="18"/>
        <v>52</v>
      </c>
      <c r="T81">
        <f t="shared" si="19"/>
        <v>59</v>
      </c>
    </row>
    <row r="82" spans="1:20" x14ac:dyDescent="0.2">
      <c r="A82" s="86">
        <v>0.98180000000000001</v>
      </c>
      <c r="B82" s="86">
        <v>0.11609999999999999</v>
      </c>
      <c r="C82" s="86">
        <v>692.6</v>
      </c>
      <c r="D82" s="86">
        <v>699</v>
      </c>
      <c r="E82" s="8"/>
      <c r="F82" s="7">
        <f>((A82-A$2)/'Numbers and calcs '!D$25)</f>
        <v>1.0192542271411587E-2</v>
      </c>
      <c r="G82" s="93">
        <f t="shared" si="11"/>
        <v>1.0192542271411587</v>
      </c>
      <c r="H82" s="1">
        <f t="shared" si="12"/>
        <v>193</v>
      </c>
      <c r="I82" s="3">
        <f>'Numbers and calcs '!C$25/(1-F82)</f>
        <v>1914.2359661167645</v>
      </c>
      <c r="J82" s="1">
        <f t="shared" si="13"/>
        <v>193</v>
      </c>
      <c r="K82" s="3">
        <f t="shared" si="14"/>
        <v>100.82351570873546</v>
      </c>
      <c r="L82" s="3">
        <f>K82+'Numbers and calcs '!B$19</f>
        <v>840.8235157087355</v>
      </c>
      <c r="M82" s="3">
        <f>'Numbers and calcs '!B$19-'Shear '!C82</f>
        <v>47.399999999999977</v>
      </c>
      <c r="N82" s="3">
        <f t="shared" si="15"/>
        <v>148.22351570873548</v>
      </c>
      <c r="O82" s="1">
        <f t="shared" si="16"/>
        <v>97.811757854367727</v>
      </c>
      <c r="P82" s="1">
        <f t="shared" si="20"/>
        <v>50.41175785436775</v>
      </c>
      <c r="Q82" s="1">
        <f t="shared" si="21"/>
        <v>50.411757854367728</v>
      </c>
      <c r="R82">
        <f t="shared" si="17"/>
        <v>3.1270783904796531</v>
      </c>
      <c r="S82">
        <f t="shared" si="18"/>
        <v>52</v>
      </c>
      <c r="T82">
        <f t="shared" si="19"/>
        <v>59</v>
      </c>
    </row>
    <row r="83" spans="1:20" x14ac:dyDescent="0.2">
      <c r="A83" s="86">
        <v>0.99419999999999997</v>
      </c>
      <c r="B83" s="86">
        <v>0.1174</v>
      </c>
      <c r="C83" s="86">
        <v>692.7</v>
      </c>
      <c r="D83" s="86">
        <v>699</v>
      </c>
      <c r="E83" s="8"/>
      <c r="F83" s="7">
        <f>((A83-A$2)/'Numbers and calcs '!D$25)</f>
        <v>1.032129891787196E-2</v>
      </c>
      <c r="G83" s="93">
        <f t="shared" si="11"/>
        <v>1.0321298917871959</v>
      </c>
      <c r="H83" s="1">
        <f t="shared" si="12"/>
        <v>194.3</v>
      </c>
      <c r="I83" s="3">
        <f>'Numbers and calcs '!C$25/(1-F83)</f>
        <v>1914.4850071472138</v>
      </c>
      <c r="J83" s="1">
        <f t="shared" si="13"/>
        <v>194.3</v>
      </c>
      <c r="K83" s="3">
        <f t="shared" si="14"/>
        <v>101.48943411655529</v>
      </c>
      <c r="L83" s="3">
        <f>K83+'Numbers and calcs '!B$19</f>
        <v>841.48943411655523</v>
      </c>
      <c r="M83" s="3">
        <f>'Numbers and calcs '!B$19-'Shear '!C83</f>
        <v>47.299999999999955</v>
      </c>
      <c r="N83" s="3">
        <f t="shared" si="15"/>
        <v>148.78943411655519</v>
      </c>
      <c r="O83" s="1">
        <f t="shared" si="16"/>
        <v>98.04471705827757</v>
      </c>
      <c r="P83" s="1">
        <f t="shared" si="20"/>
        <v>50.744717058277615</v>
      </c>
      <c r="Q83" s="1">
        <f t="shared" si="21"/>
        <v>50.744717058277644</v>
      </c>
      <c r="R83">
        <f t="shared" si="17"/>
        <v>3.1456539982358422</v>
      </c>
      <c r="S83">
        <f t="shared" si="18"/>
        <v>52.100000000000023</v>
      </c>
      <c r="T83">
        <f t="shared" si="19"/>
        <v>59</v>
      </c>
    </row>
    <row r="84" spans="1:20" x14ac:dyDescent="0.2">
      <c r="A84" s="86">
        <v>1.0064</v>
      </c>
      <c r="B84" s="86">
        <v>0.11899999999999999</v>
      </c>
      <c r="C84" s="86">
        <v>693</v>
      </c>
      <c r="D84" s="86">
        <v>700</v>
      </c>
      <c r="E84" s="8"/>
      <c r="F84" s="7">
        <f>((A84-A$2)/'Numbers and calcs '!D$25)</f>
        <v>1.0447978844228135E-2</v>
      </c>
      <c r="G84" s="93">
        <f t="shared" si="11"/>
        <v>1.0447978844228136</v>
      </c>
      <c r="H84" s="1">
        <f t="shared" si="12"/>
        <v>195.89999999999998</v>
      </c>
      <c r="I84" s="3">
        <f>'Numbers and calcs '!C$25/(1-F84)</f>
        <v>1914.730094635825</v>
      </c>
      <c r="J84" s="1">
        <f t="shared" si="13"/>
        <v>195.89999999999998</v>
      </c>
      <c r="K84" s="3">
        <f t="shared" si="14"/>
        <v>102.31207027498019</v>
      </c>
      <c r="L84" s="3">
        <f>K84+'Numbers and calcs '!B$19</f>
        <v>842.31207027498021</v>
      </c>
      <c r="M84" s="3">
        <f>'Numbers and calcs '!B$19-'Shear '!C84</f>
        <v>47</v>
      </c>
      <c r="N84" s="3">
        <f t="shared" si="15"/>
        <v>149.31207027498021</v>
      </c>
      <c r="O84" s="1">
        <f t="shared" si="16"/>
        <v>98.156035137490107</v>
      </c>
      <c r="P84" s="1">
        <f t="shared" si="20"/>
        <v>51.156035137490107</v>
      </c>
      <c r="Q84" s="1">
        <f t="shared" si="21"/>
        <v>51.156035137490093</v>
      </c>
      <c r="R84">
        <f t="shared" si="17"/>
        <v>3.1768525590421324</v>
      </c>
      <c r="S84">
        <f t="shared" si="18"/>
        <v>52.399999999999977</v>
      </c>
      <c r="T84">
        <f t="shared" si="19"/>
        <v>60</v>
      </c>
    </row>
    <row r="85" spans="1:20" x14ac:dyDescent="0.2">
      <c r="A85" s="86">
        <v>1.0185999999999999</v>
      </c>
      <c r="B85" s="86">
        <v>0.1197</v>
      </c>
      <c r="C85" s="86">
        <v>693</v>
      </c>
      <c r="D85" s="86">
        <v>700</v>
      </c>
      <c r="E85" s="8"/>
      <c r="F85" s="7">
        <f>((A85-A$2)/'Numbers and calcs '!D$25)</f>
        <v>1.0574658770584311E-2</v>
      </c>
      <c r="G85" s="93">
        <f t="shared" si="11"/>
        <v>1.0574658770584311</v>
      </c>
      <c r="H85" s="1">
        <f t="shared" si="12"/>
        <v>196.6</v>
      </c>
      <c r="I85" s="3">
        <f>'Numbers and calcs '!C$25/(1-F85)</f>
        <v>1914.9752448834213</v>
      </c>
      <c r="J85" s="1">
        <f t="shared" si="13"/>
        <v>196.6</v>
      </c>
      <c r="K85" s="3">
        <f t="shared" si="14"/>
        <v>102.66451251800306</v>
      </c>
      <c r="L85" s="3">
        <f>K85+'Numbers and calcs '!B$19</f>
        <v>842.66451251800311</v>
      </c>
      <c r="M85" s="3">
        <f>'Numbers and calcs '!B$19-'Shear '!C85</f>
        <v>47</v>
      </c>
      <c r="N85" s="3">
        <f t="shared" si="15"/>
        <v>149.66451251800311</v>
      </c>
      <c r="O85" s="1">
        <f t="shared" si="16"/>
        <v>98.332256259001554</v>
      </c>
      <c r="P85" s="1">
        <f t="shared" si="20"/>
        <v>51.332256259001554</v>
      </c>
      <c r="Q85" s="1">
        <f t="shared" si="21"/>
        <v>51.332256259001532</v>
      </c>
      <c r="R85">
        <f t="shared" si="17"/>
        <v>3.184351330170279</v>
      </c>
      <c r="S85">
        <f t="shared" si="18"/>
        <v>52.399999999999977</v>
      </c>
      <c r="T85">
        <f t="shared" si="19"/>
        <v>60</v>
      </c>
    </row>
    <row r="86" spans="1:20" x14ac:dyDescent="0.2">
      <c r="A86" s="86">
        <v>1.0310999999999999</v>
      </c>
      <c r="B86" s="86">
        <v>0.1212</v>
      </c>
      <c r="C86" s="86">
        <v>693.2</v>
      </c>
      <c r="D86" s="86">
        <v>700</v>
      </c>
      <c r="E86" s="8"/>
      <c r="F86" s="7">
        <f>((A86-A$2)/'Numbers and calcs '!D$25)</f>
        <v>1.0704453777096784E-2</v>
      </c>
      <c r="G86" s="93">
        <f t="shared" si="11"/>
        <v>1.0704453777096783</v>
      </c>
      <c r="H86" s="1">
        <f t="shared" si="12"/>
        <v>198.1</v>
      </c>
      <c r="I86" s="3">
        <f>'Numbers and calcs '!C$25/(1-F86)</f>
        <v>1915.2264885338452</v>
      </c>
      <c r="J86" s="1">
        <f t="shared" si="13"/>
        <v>198.1</v>
      </c>
      <c r="K86" s="3">
        <f t="shared" si="14"/>
        <v>103.43424194788085</v>
      </c>
      <c r="L86" s="3">
        <f>K86+'Numbers and calcs '!B$19</f>
        <v>843.43424194788088</v>
      </c>
      <c r="M86" s="3">
        <f>'Numbers and calcs '!B$19-'Shear '!C86</f>
        <v>46.799999999999955</v>
      </c>
      <c r="N86" s="3">
        <f t="shared" si="15"/>
        <v>150.23424194788083</v>
      </c>
      <c r="O86" s="1">
        <f t="shared" si="16"/>
        <v>98.517120973940393</v>
      </c>
      <c r="P86" s="1">
        <f t="shared" si="20"/>
        <v>51.717120973940439</v>
      </c>
      <c r="Q86" s="1">
        <f t="shared" si="21"/>
        <v>51.717120973940425</v>
      </c>
      <c r="R86">
        <f t="shared" si="17"/>
        <v>3.2101333749547218</v>
      </c>
      <c r="S86">
        <f t="shared" si="18"/>
        <v>52.600000000000023</v>
      </c>
      <c r="T86">
        <f t="shared" si="19"/>
        <v>60</v>
      </c>
    </row>
    <row r="87" spans="1:20" x14ac:dyDescent="0.2">
      <c r="A87" s="86">
        <v>1.0432999999999999</v>
      </c>
      <c r="B87" s="86">
        <v>0.1225</v>
      </c>
      <c r="C87" s="86">
        <v>693.4</v>
      </c>
      <c r="D87" s="86">
        <v>700</v>
      </c>
      <c r="E87" s="8"/>
      <c r="F87" s="7">
        <f>((A87-A$2)/'Numbers and calcs '!D$25)</f>
        <v>1.0831133703452959E-2</v>
      </c>
      <c r="G87" s="93">
        <f t="shared" si="11"/>
        <v>1.083113370345296</v>
      </c>
      <c r="H87" s="1">
        <f t="shared" si="12"/>
        <v>199.4</v>
      </c>
      <c r="I87" s="3">
        <f>'Numbers and calcs '!C$25/(1-F87)</f>
        <v>1915.471765916494</v>
      </c>
      <c r="J87" s="1">
        <f t="shared" si="13"/>
        <v>199.4</v>
      </c>
      <c r="K87" s="3">
        <f t="shared" si="14"/>
        <v>104.0996811062852</v>
      </c>
      <c r="L87" s="3">
        <f>K87+'Numbers and calcs '!B$19</f>
        <v>844.09968110628517</v>
      </c>
      <c r="M87" s="3">
        <f>'Numbers and calcs '!B$19-'Shear '!C87</f>
        <v>46.600000000000023</v>
      </c>
      <c r="N87" s="3">
        <f t="shared" si="15"/>
        <v>150.6996811062852</v>
      </c>
      <c r="O87" s="1">
        <f t="shared" si="16"/>
        <v>98.64984055314261</v>
      </c>
      <c r="P87" s="1">
        <f t="shared" si="20"/>
        <v>52.049840553142587</v>
      </c>
      <c r="Q87" s="1">
        <f t="shared" si="21"/>
        <v>52.049840553142602</v>
      </c>
      <c r="R87">
        <f t="shared" si="17"/>
        <v>3.2338987361863762</v>
      </c>
      <c r="S87">
        <f t="shared" si="18"/>
        <v>52.799999999999955</v>
      </c>
      <c r="T87">
        <f t="shared" si="19"/>
        <v>60</v>
      </c>
    </row>
    <row r="88" spans="1:20" x14ac:dyDescent="0.2">
      <c r="A88" s="86">
        <v>1.0553999999999999</v>
      </c>
      <c r="B88" s="86">
        <v>0.12330000000000001</v>
      </c>
      <c r="C88" s="86">
        <v>693.5</v>
      </c>
      <c r="D88" s="86">
        <v>700</v>
      </c>
      <c r="E88" s="8"/>
      <c r="F88" s="7">
        <f>((A88-A$2)/'Numbers and calcs '!D$25)</f>
        <v>1.0956775269757035E-2</v>
      </c>
      <c r="G88" s="93">
        <f t="shared" si="11"/>
        <v>1.0956775269757035</v>
      </c>
      <c r="H88" s="1">
        <f t="shared" si="12"/>
        <v>200.2</v>
      </c>
      <c r="I88" s="3">
        <f>'Numbers and calcs '!C$25/(1-F88)</f>
        <v>1915.715094890257</v>
      </c>
      <c r="J88" s="1">
        <f t="shared" si="13"/>
        <v>200.2</v>
      </c>
      <c r="K88" s="3">
        <f t="shared" si="14"/>
        <v>104.5040572755254</v>
      </c>
      <c r="L88" s="3">
        <f>K88+'Numbers and calcs '!B$19</f>
        <v>844.50405727552538</v>
      </c>
      <c r="M88" s="3">
        <f>'Numbers and calcs '!B$19-'Shear '!C88</f>
        <v>46.5</v>
      </c>
      <c r="N88" s="3">
        <f t="shared" si="15"/>
        <v>151.00405727552538</v>
      </c>
      <c r="O88" s="1">
        <f t="shared" si="16"/>
        <v>98.752028637762692</v>
      </c>
      <c r="P88" s="1">
        <f t="shared" si="20"/>
        <v>52.252028637762692</v>
      </c>
      <c r="Q88" s="1">
        <f t="shared" si="21"/>
        <v>52.252028637762699</v>
      </c>
      <c r="R88">
        <f t="shared" si="17"/>
        <v>3.2473990811940943</v>
      </c>
      <c r="S88">
        <f t="shared" si="18"/>
        <v>52.899999999999977</v>
      </c>
      <c r="T88">
        <f t="shared" si="19"/>
        <v>60</v>
      </c>
    </row>
    <row r="89" spans="1:20" x14ac:dyDescent="0.2">
      <c r="A89" s="86">
        <v>1.0676000000000001</v>
      </c>
      <c r="B89" s="86">
        <v>0.1242</v>
      </c>
      <c r="C89" s="86">
        <v>694</v>
      </c>
      <c r="D89" s="86">
        <v>700</v>
      </c>
      <c r="E89" s="8"/>
      <c r="F89" s="7">
        <f>((A89-A$2)/'Numbers and calcs '!D$25)</f>
        <v>1.1083455196113211E-2</v>
      </c>
      <c r="G89" s="93">
        <f t="shared" si="11"/>
        <v>1.1083455196113212</v>
      </c>
      <c r="H89" s="1">
        <f t="shared" si="12"/>
        <v>201.1</v>
      </c>
      <c r="I89" s="3">
        <f>'Numbers and calcs '!C$25/(1-F89)</f>
        <v>1915.9604974456245</v>
      </c>
      <c r="J89" s="1">
        <f t="shared" si="13"/>
        <v>201.1</v>
      </c>
      <c r="K89" s="3">
        <f t="shared" si="14"/>
        <v>104.96041033628215</v>
      </c>
      <c r="L89" s="3">
        <f>K89+'Numbers and calcs '!B$19</f>
        <v>844.96041033628217</v>
      </c>
      <c r="M89" s="3">
        <f>'Numbers and calcs '!B$19-'Shear '!C89</f>
        <v>46</v>
      </c>
      <c r="N89" s="3">
        <f t="shared" si="15"/>
        <v>150.96041033628217</v>
      </c>
      <c r="O89" s="1">
        <f t="shared" si="16"/>
        <v>98.480205168141083</v>
      </c>
      <c r="P89" s="1">
        <f t="shared" si="20"/>
        <v>52.480205168141083</v>
      </c>
      <c r="Q89" s="1">
        <f t="shared" si="21"/>
        <v>52.480205168141076</v>
      </c>
      <c r="R89">
        <f t="shared" si="17"/>
        <v>3.2817480507887429</v>
      </c>
      <c r="S89">
        <f t="shared" si="18"/>
        <v>53.399999999999977</v>
      </c>
      <c r="T89">
        <f t="shared" si="19"/>
        <v>60</v>
      </c>
    </row>
    <row r="90" spans="1:20" x14ac:dyDescent="0.2">
      <c r="A90" s="86">
        <v>1.0801000000000001</v>
      </c>
      <c r="B90" s="86">
        <v>0.1258</v>
      </c>
      <c r="C90" s="86">
        <v>693.7</v>
      </c>
      <c r="D90" s="86">
        <v>700</v>
      </c>
      <c r="E90" s="8"/>
      <c r="F90" s="7">
        <f>((A90-A$2)/'Numbers and calcs '!D$25)</f>
        <v>1.1213250202625685E-2</v>
      </c>
      <c r="G90" s="93">
        <f t="shared" si="11"/>
        <v>1.1213250202625684</v>
      </c>
      <c r="H90" s="1">
        <f t="shared" si="12"/>
        <v>202.7</v>
      </c>
      <c r="I90" s="3">
        <f>'Numbers and calcs '!C$25/(1-F90)</f>
        <v>1916.21199970867</v>
      </c>
      <c r="J90" s="1">
        <f t="shared" si="13"/>
        <v>202.7</v>
      </c>
      <c r="K90" s="3">
        <f t="shared" si="14"/>
        <v>105.78161499396587</v>
      </c>
      <c r="L90" s="3">
        <f>K90+'Numbers and calcs '!B$19</f>
        <v>845.78161499396583</v>
      </c>
      <c r="M90" s="3">
        <f>'Numbers and calcs '!B$19-'Shear '!C90</f>
        <v>46.299999999999955</v>
      </c>
      <c r="N90" s="3">
        <f t="shared" si="15"/>
        <v>152.08161499396579</v>
      </c>
      <c r="O90" s="1">
        <f t="shared" si="16"/>
        <v>99.19080749698287</v>
      </c>
      <c r="P90" s="1">
        <f t="shared" si="20"/>
        <v>52.890807496982916</v>
      </c>
      <c r="Q90" s="1">
        <f t="shared" si="21"/>
        <v>52.890807496982937</v>
      </c>
      <c r="R90">
        <f t="shared" si="17"/>
        <v>3.2847001078610352</v>
      </c>
      <c r="S90">
        <f t="shared" si="18"/>
        <v>53.100000000000023</v>
      </c>
      <c r="T90">
        <f t="shared" si="19"/>
        <v>60</v>
      </c>
    </row>
    <row r="91" spans="1:20" x14ac:dyDescent="0.2">
      <c r="A91" s="86">
        <v>1.0923</v>
      </c>
      <c r="B91" s="86">
        <v>0.12690000000000001</v>
      </c>
      <c r="C91" s="86">
        <v>694.3</v>
      </c>
      <c r="D91" s="86">
        <v>701</v>
      </c>
      <c r="E91" s="8"/>
      <c r="F91" s="7">
        <f>((A91-A$2)/'Numbers and calcs '!D$25)</f>
        <v>1.133993012898186E-2</v>
      </c>
      <c r="G91" s="93">
        <f t="shared" si="11"/>
        <v>1.1339930128981859</v>
      </c>
      <c r="H91" s="1">
        <f t="shared" si="12"/>
        <v>203.8</v>
      </c>
      <c r="I91" s="3">
        <f>'Numbers and calcs '!C$25/(1-F91)</f>
        <v>1916.4575295954364</v>
      </c>
      <c r="J91" s="1">
        <f t="shared" si="13"/>
        <v>203.8</v>
      </c>
      <c r="K91" s="3">
        <f t="shared" si="14"/>
        <v>106.34203829344557</v>
      </c>
      <c r="L91" s="3">
        <f>K91+'Numbers and calcs '!B$19</f>
        <v>846.34203829344551</v>
      </c>
      <c r="M91" s="3">
        <f>'Numbers and calcs '!B$19-'Shear '!C91</f>
        <v>45.700000000000045</v>
      </c>
      <c r="N91" s="3">
        <f t="shared" si="15"/>
        <v>152.04203829344556</v>
      </c>
      <c r="O91" s="1">
        <f t="shared" si="16"/>
        <v>98.871019146722801</v>
      </c>
      <c r="P91" s="1">
        <f t="shared" si="20"/>
        <v>53.171019146722756</v>
      </c>
      <c r="Q91" s="1">
        <f t="shared" si="21"/>
        <v>53.171019146722784</v>
      </c>
      <c r="R91">
        <f t="shared" si="17"/>
        <v>3.3269592624386304</v>
      </c>
      <c r="S91">
        <f t="shared" si="18"/>
        <v>53.699999999999932</v>
      </c>
      <c r="T91">
        <f t="shared" si="19"/>
        <v>61</v>
      </c>
    </row>
    <row r="92" spans="1:20" x14ac:dyDescent="0.2">
      <c r="A92" s="86">
        <v>1.1046</v>
      </c>
      <c r="B92" s="86">
        <v>0.12809999999999999</v>
      </c>
      <c r="C92" s="86">
        <v>694.2</v>
      </c>
      <c r="D92" s="86">
        <v>701</v>
      </c>
      <c r="E92" s="8"/>
      <c r="F92" s="7">
        <f>((A92-A$2)/'Numbers and calcs '!D$25)</f>
        <v>1.1467648415390134E-2</v>
      </c>
      <c r="G92" s="93">
        <f t="shared" si="11"/>
        <v>1.1467648415390135</v>
      </c>
      <c r="H92" s="1">
        <f t="shared" si="12"/>
        <v>205</v>
      </c>
      <c r="I92" s="3">
        <f>'Numbers and calcs '!C$25/(1-F92)</f>
        <v>1916.7051357271548</v>
      </c>
      <c r="J92" s="1">
        <f t="shared" si="13"/>
        <v>205</v>
      </c>
      <c r="K92" s="3">
        <f t="shared" si="14"/>
        <v>106.95437507774383</v>
      </c>
      <c r="L92" s="3">
        <f>K92+'Numbers and calcs '!B$19</f>
        <v>846.95437507774386</v>
      </c>
      <c r="M92" s="3">
        <f>'Numbers and calcs '!B$19-'Shear '!C92</f>
        <v>45.799999999999955</v>
      </c>
      <c r="N92" s="3">
        <f t="shared" si="15"/>
        <v>152.75437507774382</v>
      </c>
      <c r="O92" s="1">
        <f t="shared" si="16"/>
        <v>99.277187538871885</v>
      </c>
      <c r="P92" s="1">
        <f t="shared" si="20"/>
        <v>53.477187538871931</v>
      </c>
      <c r="Q92" s="1">
        <f t="shared" si="21"/>
        <v>53.477187538871917</v>
      </c>
      <c r="R92">
        <f t="shared" si="17"/>
        <v>3.3352483641428816</v>
      </c>
      <c r="S92">
        <f t="shared" si="18"/>
        <v>53.600000000000023</v>
      </c>
      <c r="T92">
        <f t="shared" si="19"/>
        <v>61</v>
      </c>
    </row>
    <row r="93" spans="1:20" x14ac:dyDescent="0.2">
      <c r="A93" s="86">
        <v>1.1167</v>
      </c>
      <c r="B93" s="86">
        <v>0.1283</v>
      </c>
      <c r="C93" s="86">
        <v>694</v>
      </c>
      <c r="D93" s="86">
        <v>701</v>
      </c>
      <c r="E93" s="8"/>
      <c r="F93" s="7">
        <f>((A93-A$2)/'Numbers and calcs '!D$25)</f>
        <v>1.159328998169421E-2</v>
      </c>
      <c r="G93" s="93">
        <f t="shared" si="11"/>
        <v>1.159328998169421</v>
      </c>
      <c r="H93" s="1">
        <f t="shared" si="12"/>
        <v>205.2</v>
      </c>
      <c r="I93" s="3">
        <f>'Numbers and calcs '!C$25/(1-F93)</f>
        <v>1916.9487781801602</v>
      </c>
      <c r="J93" s="1">
        <f t="shared" si="13"/>
        <v>205.2</v>
      </c>
      <c r="K93" s="3">
        <f t="shared" si="14"/>
        <v>107.04511374310427</v>
      </c>
      <c r="L93" s="3">
        <f>K93+'Numbers and calcs '!B$19</f>
        <v>847.04511374310425</v>
      </c>
      <c r="M93" s="3">
        <f>'Numbers and calcs '!B$19-'Shear '!C93</f>
        <v>46</v>
      </c>
      <c r="N93" s="3">
        <f t="shared" si="15"/>
        <v>153.04511374310425</v>
      </c>
      <c r="O93" s="1">
        <f t="shared" si="16"/>
        <v>99.522556871552126</v>
      </c>
      <c r="P93" s="1">
        <f t="shared" si="20"/>
        <v>53.522556871552126</v>
      </c>
      <c r="Q93" s="1">
        <f t="shared" si="21"/>
        <v>53.522556871552133</v>
      </c>
      <c r="R93">
        <f t="shared" si="17"/>
        <v>3.3270676900674836</v>
      </c>
      <c r="S93">
        <f t="shared" si="18"/>
        <v>53.399999999999977</v>
      </c>
      <c r="T93">
        <f t="shared" si="19"/>
        <v>61</v>
      </c>
    </row>
    <row r="94" spans="1:20" x14ac:dyDescent="0.2">
      <c r="A94" s="86">
        <v>1.1292</v>
      </c>
      <c r="B94" s="86">
        <v>0.12989999999999999</v>
      </c>
      <c r="C94" s="86">
        <v>694.3</v>
      </c>
      <c r="D94" s="86">
        <v>701</v>
      </c>
      <c r="E94" s="8"/>
      <c r="F94" s="7">
        <f>((A94-A$2)/'Numbers and calcs '!D$25)</f>
        <v>1.1723084988206683E-2</v>
      </c>
      <c r="G94" s="93">
        <f t="shared" si="11"/>
        <v>1.1723084988206682</v>
      </c>
      <c r="H94" s="1">
        <f t="shared" si="12"/>
        <v>206.79999999999998</v>
      </c>
      <c r="I94" s="3">
        <f>'Numbers and calcs '!C$25/(1-F94)</f>
        <v>1917.2005399843354</v>
      </c>
      <c r="J94" s="1">
        <f t="shared" si="13"/>
        <v>206.79999999999998</v>
      </c>
      <c r="K94" s="3">
        <f t="shared" si="14"/>
        <v>107.86560700723028</v>
      </c>
      <c r="L94" s="3">
        <f>K94+'Numbers and calcs '!B$19</f>
        <v>847.86560700723032</v>
      </c>
      <c r="M94" s="3">
        <f>'Numbers and calcs '!B$19-'Shear '!C94</f>
        <v>45.700000000000045</v>
      </c>
      <c r="N94" s="3">
        <f t="shared" si="15"/>
        <v>153.56560700723037</v>
      </c>
      <c r="O94" s="1">
        <f t="shared" si="16"/>
        <v>99.632803503615207</v>
      </c>
      <c r="P94" s="1">
        <f t="shared" si="20"/>
        <v>53.932803503615162</v>
      </c>
      <c r="Q94" s="1">
        <f t="shared" si="21"/>
        <v>53.932803503615141</v>
      </c>
      <c r="R94">
        <f t="shared" si="17"/>
        <v>3.3602977463288886</v>
      </c>
      <c r="S94">
        <f t="shared" si="18"/>
        <v>53.699999999999932</v>
      </c>
      <c r="T94">
        <f t="shared" si="19"/>
        <v>61</v>
      </c>
    </row>
    <row r="95" spans="1:20" x14ac:dyDescent="0.2">
      <c r="A95" s="86">
        <v>1.1413</v>
      </c>
      <c r="B95" s="86">
        <v>0.13109999999999999</v>
      </c>
      <c r="C95" s="86">
        <v>694.3</v>
      </c>
      <c r="D95" s="86">
        <v>701</v>
      </c>
      <c r="E95" s="8"/>
      <c r="F95" s="7">
        <f>((A95-A$2)/'Numbers and calcs '!D$25)</f>
        <v>1.1848726554510759E-2</v>
      </c>
      <c r="G95" s="93">
        <f t="shared" si="11"/>
        <v>1.1848726554510758</v>
      </c>
      <c r="H95" s="1">
        <f t="shared" si="12"/>
        <v>208</v>
      </c>
      <c r="I95" s="3">
        <f>'Numbers and calcs '!C$25/(1-F95)</f>
        <v>1917.4443084084983</v>
      </c>
      <c r="J95" s="1">
        <f t="shared" si="13"/>
        <v>208</v>
      </c>
      <c r="K95" s="3">
        <f t="shared" si="14"/>
        <v>108.47772688253069</v>
      </c>
      <c r="L95" s="3">
        <f>K95+'Numbers and calcs '!B$19</f>
        <v>848.47772688253065</v>
      </c>
      <c r="M95" s="3">
        <f>'Numbers and calcs '!B$19-'Shear '!C95</f>
        <v>45.700000000000045</v>
      </c>
      <c r="N95" s="3">
        <f t="shared" si="15"/>
        <v>154.17772688253069</v>
      </c>
      <c r="O95" s="1">
        <f t="shared" si="16"/>
        <v>99.938863441265369</v>
      </c>
      <c r="P95" s="1">
        <f t="shared" si="20"/>
        <v>54.238863441265323</v>
      </c>
      <c r="Q95" s="1">
        <f t="shared" si="21"/>
        <v>54.238863441265345</v>
      </c>
      <c r="R95">
        <f t="shared" si="17"/>
        <v>3.3736920543223312</v>
      </c>
      <c r="S95">
        <f t="shared" si="18"/>
        <v>53.699999999999932</v>
      </c>
      <c r="T95">
        <f t="shared" si="19"/>
        <v>61</v>
      </c>
    </row>
    <row r="96" spans="1:20" x14ac:dyDescent="0.2">
      <c r="A96" s="86">
        <v>1.1537999999999999</v>
      </c>
      <c r="B96" s="86">
        <v>0.13239999999999999</v>
      </c>
      <c r="C96" s="86">
        <v>694.3</v>
      </c>
      <c r="D96" s="86">
        <v>701</v>
      </c>
      <c r="E96" s="8"/>
      <c r="F96" s="7">
        <f>((A96-A$2)/'Numbers and calcs '!D$25)</f>
        <v>1.1978521561023232E-2</v>
      </c>
      <c r="G96" s="93">
        <f t="shared" si="11"/>
        <v>1.1978521561023232</v>
      </c>
      <c r="H96" s="1">
        <f t="shared" si="12"/>
        <v>209.29999999999998</v>
      </c>
      <c r="I96" s="3">
        <f>'Numbers and calcs '!C$25/(1-F96)</f>
        <v>1917.6962003986303</v>
      </c>
      <c r="J96" s="1">
        <f t="shared" si="13"/>
        <v>209.29999999999998</v>
      </c>
      <c r="K96" s="3">
        <f t="shared" si="14"/>
        <v>109.14137492502354</v>
      </c>
      <c r="L96" s="3">
        <f>K96+'Numbers and calcs '!B$19</f>
        <v>849.14137492502357</v>
      </c>
      <c r="M96" s="3">
        <f>'Numbers and calcs '!B$19-'Shear '!C96</f>
        <v>45.700000000000045</v>
      </c>
      <c r="N96" s="3">
        <f t="shared" si="15"/>
        <v>154.84137492502362</v>
      </c>
      <c r="O96" s="1">
        <f t="shared" si="16"/>
        <v>100.27068746251183</v>
      </c>
      <c r="P96" s="1">
        <f t="shared" si="20"/>
        <v>54.570687462511785</v>
      </c>
      <c r="Q96" s="1">
        <f t="shared" si="21"/>
        <v>54.570687462511771</v>
      </c>
      <c r="R96">
        <f t="shared" si="17"/>
        <v>3.3882138933265527</v>
      </c>
      <c r="S96">
        <f t="shared" si="18"/>
        <v>53.699999999999932</v>
      </c>
      <c r="T96">
        <f t="shared" si="19"/>
        <v>61</v>
      </c>
    </row>
    <row r="97" spans="1:20" x14ac:dyDescent="0.2">
      <c r="A97" s="86">
        <v>1.1657999999999999</v>
      </c>
      <c r="B97" s="86">
        <v>0.13350000000000001</v>
      </c>
      <c r="C97" s="86">
        <v>694.4</v>
      </c>
      <c r="D97" s="86">
        <v>701</v>
      </c>
      <c r="E97" s="8"/>
      <c r="F97" s="7">
        <f>((A97-A$2)/'Numbers and calcs '!D$25)</f>
        <v>1.2103124767275208E-2</v>
      </c>
      <c r="G97" s="93">
        <f t="shared" si="11"/>
        <v>1.2103124767275208</v>
      </c>
      <c r="H97" s="1">
        <f t="shared" si="12"/>
        <v>210.4</v>
      </c>
      <c r="I97" s="3">
        <f>'Numbers and calcs '!C$25/(1-F97)</f>
        <v>1917.9380789804718</v>
      </c>
      <c r="J97" s="1">
        <f t="shared" si="13"/>
        <v>210.4</v>
      </c>
      <c r="K97" s="3">
        <f t="shared" si="14"/>
        <v>109.70114327770344</v>
      </c>
      <c r="L97" s="3">
        <f>K97+'Numbers and calcs '!B$19</f>
        <v>849.70114327770341</v>
      </c>
      <c r="M97" s="3">
        <f>'Numbers and calcs '!B$19-'Shear '!C97</f>
        <v>45.600000000000023</v>
      </c>
      <c r="N97" s="3">
        <f t="shared" si="15"/>
        <v>155.30114327770343</v>
      </c>
      <c r="O97" s="1">
        <f t="shared" si="16"/>
        <v>100.45057163885173</v>
      </c>
      <c r="P97" s="1">
        <f t="shared" si="20"/>
        <v>54.850571638851704</v>
      </c>
      <c r="Q97" s="1">
        <f t="shared" si="21"/>
        <v>54.850571638851719</v>
      </c>
      <c r="R97">
        <f t="shared" si="17"/>
        <v>3.4057268262654246</v>
      </c>
      <c r="S97">
        <f t="shared" si="18"/>
        <v>53.799999999999955</v>
      </c>
      <c r="T97">
        <f t="shared" si="19"/>
        <v>61</v>
      </c>
    </row>
    <row r="98" spans="1:20" x14ac:dyDescent="0.2">
      <c r="A98" s="86">
        <v>1.1782999999999999</v>
      </c>
      <c r="B98" s="86">
        <v>0.13420000000000001</v>
      </c>
      <c r="C98" s="86">
        <v>694.5</v>
      </c>
      <c r="D98" s="86">
        <v>701</v>
      </c>
      <c r="E98" s="8"/>
      <c r="F98" s="7">
        <f>((A98-A$2)/'Numbers and calcs '!D$25)</f>
        <v>1.2232919773787682E-2</v>
      </c>
      <c r="G98" s="93">
        <f t="shared" si="11"/>
        <v>1.2232919773787683</v>
      </c>
      <c r="H98" s="1">
        <f t="shared" si="12"/>
        <v>211.10000000000002</v>
      </c>
      <c r="I98" s="3">
        <f>'Numbers and calcs '!C$25/(1-F98)</f>
        <v>1918.1901007277393</v>
      </c>
      <c r="J98" s="1">
        <f t="shared" si="13"/>
        <v>211.10000000000002</v>
      </c>
      <c r="K98" s="3">
        <f t="shared" si="14"/>
        <v>110.05165750772622</v>
      </c>
      <c r="L98" s="3">
        <f>K98+'Numbers and calcs '!B$19</f>
        <v>850.05165750772619</v>
      </c>
      <c r="M98" s="3">
        <f>'Numbers and calcs '!B$19-'Shear '!C98</f>
        <v>45.5</v>
      </c>
      <c r="N98" s="3">
        <f t="shared" si="15"/>
        <v>155.55165750772619</v>
      </c>
      <c r="O98" s="1">
        <f t="shared" si="16"/>
        <v>100.5258287538631</v>
      </c>
      <c r="P98" s="1">
        <f t="shared" si="20"/>
        <v>55.025828753863095</v>
      </c>
      <c r="Q98" s="1">
        <f t="shared" si="21"/>
        <v>55.025828753863109</v>
      </c>
      <c r="R98">
        <f t="shared" si="17"/>
        <v>3.4187177474225536</v>
      </c>
      <c r="S98">
        <f t="shared" si="18"/>
        <v>53.899999999999977</v>
      </c>
      <c r="T98">
        <f t="shared" si="19"/>
        <v>61</v>
      </c>
    </row>
    <row r="99" spans="1:20" x14ac:dyDescent="0.2">
      <c r="A99" s="86">
        <v>1.1906000000000001</v>
      </c>
      <c r="B99" s="86">
        <v>0.1356</v>
      </c>
      <c r="C99" s="86">
        <v>694.4</v>
      </c>
      <c r="D99" s="86">
        <v>701</v>
      </c>
      <c r="E99" s="8"/>
      <c r="F99" s="7">
        <f>((A99-A$2)/'Numbers and calcs '!D$25)</f>
        <v>1.236063806019596E-2</v>
      </c>
      <c r="G99" s="93">
        <f t="shared" si="11"/>
        <v>1.2360638060195959</v>
      </c>
      <c r="H99" s="1">
        <f t="shared" si="12"/>
        <v>212.5</v>
      </c>
      <c r="I99" s="3">
        <f>'Numbers and calcs '!C$25/(1-F99)</f>
        <v>1918.4381547868536</v>
      </c>
      <c r="J99" s="1">
        <f t="shared" si="13"/>
        <v>212.5</v>
      </c>
      <c r="K99" s="3">
        <f t="shared" si="14"/>
        <v>110.7671881263275</v>
      </c>
      <c r="L99" s="3">
        <f>K99+'Numbers and calcs '!B$19</f>
        <v>850.76718812632748</v>
      </c>
      <c r="M99" s="3">
        <f>'Numbers and calcs '!B$19-'Shear '!C99</f>
        <v>45.600000000000023</v>
      </c>
      <c r="N99" s="3">
        <f t="shared" si="15"/>
        <v>156.36718812632751</v>
      </c>
      <c r="O99" s="1">
        <f t="shared" si="16"/>
        <v>100.98359406316376</v>
      </c>
      <c r="P99" s="1">
        <f t="shared" si="20"/>
        <v>55.383594063163741</v>
      </c>
      <c r="Q99" s="1">
        <f t="shared" si="21"/>
        <v>55.383594063163748</v>
      </c>
      <c r="R99">
        <f t="shared" si="17"/>
        <v>3.4291050027703385</v>
      </c>
      <c r="S99">
        <f t="shared" si="18"/>
        <v>53.799999999999955</v>
      </c>
      <c r="T99">
        <f t="shared" si="19"/>
        <v>61</v>
      </c>
    </row>
    <row r="100" spans="1:20" x14ac:dyDescent="0.2">
      <c r="A100" s="86">
        <v>1.2030000000000001</v>
      </c>
      <c r="B100" s="86">
        <v>0.13650000000000001</v>
      </c>
      <c r="C100" s="86">
        <v>694.9</v>
      </c>
      <c r="D100" s="86">
        <v>701</v>
      </c>
      <c r="E100" s="8"/>
      <c r="F100" s="7">
        <f>((A100-A$2)/'Numbers and calcs '!D$25)</f>
        <v>1.2489394706656333E-2</v>
      </c>
      <c r="G100" s="93">
        <f t="shared" si="11"/>
        <v>1.2489394706656334</v>
      </c>
      <c r="H100" s="1">
        <f t="shared" si="12"/>
        <v>213.4</v>
      </c>
      <c r="I100" s="3">
        <f>'Numbers and calcs '!C$25/(1-F100)</f>
        <v>1918.6882904936783</v>
      </c>
      <c r="J100" s="1">
        <f t="shared" si="13"/>
        <v>213.4</v>
      </c>
      <c r="K100" s="3">
        <f t="shared" si="14"/>
        <v>111.22181808129564</v>
      </c>
      <c r="L100" s="3">
        <f>K100+'Numbers and calcs '!B$19</f>
        <v>851.22181808129562</v>
      </c>
      <c r="M100" s="3">
        <f>'Numbers and calcs '!B$19-'Shear '!C100</f>
        <v>45.100000000000023</v>
      </c>
      <c r="N100" s="3">
        <f t="shared" si="15"/>
        <v>156.32181808129565</v>
      </c>
      <c r="O100" s="1">
        <f t="shared" si="16"/>
        <v>100.71090904064783</v>
      </c>
      <c r="P100" s="1">
        <f t="shared" si="20"/>
        <v>55.610909040647812</v>
      </c>
      <c r="Q100" s="1">
        <f t="shared" si="21"/>
        <v>55.610909040647819</v>
      </c>
      <c r="R100">
        <f t="shared" si="17"/>
        <v>3.4661157002504561</v>
      </c>
      <c r="S100">
        <f t="shared" si="18"/>
        <v>54.299999999999955</v>
      </c>
      <c r="T100">
        <f t="shared" si="19"/>
        <v>61</v>
      </c>
    </row>
    <row r="101" spans="1:20" x14ac:dyDescent="0.2">
      <c r="A101" s="86">
        <v>1.2152000000000001</v>
      </c>
      <c r="B101" s="86">
        <v>0.13780000000000001</v>
      </c>
      <c r="C101" s="86">
        <v>694.7</v>
      </c>
      <c r="D101" s="86">
        <v>701</v>
      </c>
      <c r="E101" s="8"/>
      <c r="F101" s="7">
        <f>((A101-A$2)/'Numbers and calcs '!D$25)</f>
        <v>1.2616074633012508E-2</v>
      </c>
      <c r="G101" s="93">
        <f t="shared" si="11"/>
        <v>1.2616074633012508</v>
      </c>
      <c r="H101" s="1">
        <f t="shared" si="12"/>
        <v>214.7</v>
      </c>
      <c r="I101" s="3">
        <f>'Numbers and calcs '!C$25/(1-F101)</f>
        <v>1918.9344554201023</v>
      </c>
      <c r="J101" s="1">
        <f t="shared" si="13"/>
        <v>214.7</v>
      </c>
      <c r="K101" s="3">
        <f t="shared" si="14"/>
        <v>111.88500961748423</v>
      </c>
      <c r="L101" s="3">
        <f>K101+'Numbers and calcs '!B$19</f>
        <v>851.88500961748423</v>
      </c>
      <c r="M101" s="3">
        <f>'Numbers and calcs '!B$19-'Shear '!C101</f>
        <v>45.299999999999955</v>
      </c>
      <c r="N101" s="3">
        <f t="shared" si="15"/>
        <v>157.18500961748418</v>
      </c>
      <c r="O101" s="1">
        <f t="shared" si="16"/>
        <v>101.24250480874207</v>
      </c>
      <c r="P101" s="1">
        <f t="shared" si="20"/>
        <v>55.942504808742115</v>
      </c>
      <c r="Q101" s="1">
        <f t="shared" si="21"/>
        <v>55.942504808742115</v>
      </c>
      <c r="R101">
        <f t="shared" si="17"/>
        <v>3.4698677619753719</v>
      </c>
      <c r="S101">
        <f t="shared" si="18"/>
        <v>54.100000000000023</v>
      </c>
      <c r="T101">
        <f t="shared" si="19"/>
        <v>61</v>
      </c>
    </row>
    <row r="102" spans="1:20" x14ac:dyDescent="0.2">
      <c r="A102" s="86">
        <v>1.2273000000000001</v>
      </c>
      <c r="B102" s="86">
        <v>0.1389</v>
      </c>
      <c r="C102" s="86">
        <v>694.5</v>
      </c>
      <c r="D102" s="86">
        <v>701</v>
      </c>
      <c r="E102" s="8"/>
      <c r="F102" s="7">
        <f>((A102-A$2)/'Numbers and calcs '!D$25)</f>
        <v>1.2741716199316582E-2</v>
      </c>
      <c r="G102" s="93">
        <f t="shared" si="11"/>
        <v>1.2741716199316582</v>
      </c>
      <c r="H102" s="1">
        <f t="shared" si="12"/>
        <v>215.79999999999998</v>
      </c>
      <c r="I102" s="3">
        <f>'Numbers and calcs '!C$25/(1-F102)</f>
        <v>1919.1786649998749</v>
      </c>
      <c r="J102" s="1">
        <f t="shared" si="13"/>
        <v>215.79999999999998</v>
      </c>
      <c r="K102" s="3">
        <f t="shared" si="14"/>
        <v>112.44393444735071</v>
      </c>
      <c r="L102" s="3">
        <f>K102+'Numbers and calcs '!B$19</f>
        <v>852.44393444735067</v>
      </c>
      <c r="M102" s="3">
        <f>'Numbers and calcs '!B$19-'Shear '!C102</f>
        <v>45.5</v>
      </c>
      <c r="N102" s="3">
        <f t="shared" si="15"/>
        <v>157.94393444735067</v>
      </c>
      <c r="O102" s="1">
        <f t="shared" si="16"/>
        <v>101.72196722367534</v>
      </c>
      <c r="P102" s="1">
        <f t="shared" si="20"/>
        <v>56.221967223675335</v>
      </c>
      <c r="Q102" s="1">
        <f t="shared" si="21"/>
        <v>56.221967223675357</v>
      </c>
      <c r="R102">
        <f t="shared" si="17"/>
        <v>3.4712952625791358</v>
      </c>
      <c r="S102">
        <f t="shared" si="18"/>
        <v>53.899999999999977</v>
      </c>
      <c r="T102">
        <f t="shared" si="19"/>
        <v>61</v>
      </c>
    </row>
    <row r="103" spans="1:20" x14ac:dyDescent="0.2">
      <c r="A103" s="86">
        <v>1.2396</v>
      </c>
      <c r="B103" s="86">
        <v>0.1399</v>
      </c>
      <c r="C103" s="86">
        <v>695</v>
      </c>
      <c r="D103" s="86">
        <v>701</v>
      </c>
      <c r="E103" s="8"/>
      <c r="F103" s="7">
        <f>((A103-A$2)/'Numbers and calcs '!D$25)</f>
        <v>1.2869434485724857E-2</v>
      </c>
      <c r="G103" s="93">
        <f t="shared" si="11"/>
        <v>1.2869434485724858</v>
      </c>
      <c r="H103" s="1">
        <f t="shared" si="12"/>
        <v>216.79999999999998</v>
      </c>
      <c r="I103" s="3">
        <f>'Numbers and calcs '!C$25/(1-F103)</f>
        <v>1919.4269748172062</v>
      </c>
      <c r="J103" s="1">
        <f t="shared" si="13"/>
        <v>216.79999999999998</v>
      </c>
      <c r="K103" s="3">
        <f t="shared" si="14"/>
        <v>112.95037677619729</v>
      </c>
      <c r="L103" s="3">
        <f>K103+'Numbers and calcs '!B$19</f>
        <v>852.95037677619734</v>
      </c>
      <c r="M103" s="3">
        <f>'Numbers and calcs '!B$19-'Shear '!C103</f>
        <v>45</v>
      </c>
      <c r="N103" s="3">
        <f t="shared" si="15"/>
        <v>157.95037677619734</v>
      </c>
      <c r="O103" s="1">
        <f t="shared" si="16"/>
        <v>101.47518838809867</v>
      </c>
      <c r="P103" s="1">
        <f t="shared" si="20"/>
        <v>56.475188388098672</v>
      </c>
      <c r="Q103" s="1">
        <f t="shared" si="21"/>
        <v>56.475188388098644</v>
      </c>
      <c r="R103">
        <f t="shared" si="17"/>
        <v>3.5100083728043856</v>
      </c>
      <c r="S103">
        <f t="shared" si="18"/>
        <v>54.399999999999977</v>
      </c>
      <c r="T103">
        <f t="shared" si="19"/>
        <v>61</v>
      </c>
    </row>
    <row r="104" spans="1:20" x14ac:dyDescent="0.2">
      <c r="A104" s="86">
        <v>1.2523</v>
      </c>
      <c r="B104" s="86">
        <v>0.1406</v>
      </c>
      <c r="C104" s="86">
        <v>695</v>
      </c>
      <c r="D104" s="86">
        <v>702</v>
      </c>
      <c r="E104" s="8"/>
      <c r="F104" s="7">
        <f>((A104-A$2)/'Numbers and calcs '!D$25)</f>
        <v>1.300130621234153E-2</v>
      </c>
      <c r="G104" s="93">
        <f t="shared" si="11"/>
        <v>1.300130621234153</v>
      </c>
      <c r="H104" s="1">
        <f t="shared" si="12"/>
        <v>217.5</v>
      </c>
      <c r="I104" s="3">
        <f>'Numbers and calcs '!C$25/(1-F104)</f>
        <v>1919.6834271822163</v>
      </c>
      <c r="J104" s="1">
        <f t="shared" si="13"/>
        <v>217.5</v>
      </c>
      <c r="K104" s="3">
        <f t="shared" si="14"/>
        <v>113.29993108251952</v>
      </c>
      <c r="L104" s="3">
        <f>K104+'Numbers and calcs '!B$19</f>
        <v>853.29993108251949</v>
      </c>
      <c r="M104" s="3">
        <f>'Numbers and calcs '!B$19-'Shear '!C104</f>
        <v>45</v>
      </c>
      <c r="N104" s="3">
        <f t="shared" si="15"/>
        <v>158.29993108251949</v>
      </c>
      <c r="O104" s="1">
        <f t="shared" si="16"/>
        <v>101.64996554125975</v>
      </c>
      <c r="P104" s="1">
        <f t="shared" si="20"/>
        <v>56.649965541259746</v>
      </c>
      <c r="Q104" s="1">
        <f t="shared" si="21"/>
        <v>56.64996554125976</v>
      </c>
      <c r="R104">
        <f t="shared" si="17"/>
        <v>3.5177762462782107</v>
      </c>
      <c r="S104">
        <f t="shared" si="18"/>
        <v>54.399999999999977</v>
      </c>
      <c r="T104">
        <f t="shared" si="19"/>
        <v>62</v>
      </c>
    </row>
    <row r="105" spans="1:20" x14ac:dyDescent="0.2">
      <c r="A105" s="86">
        <v>1.2644</v>
      </c>
      <c r="B105" s="86">
        <v>0.14230000000000001</v>
      </c>
      <c r="C105" s="86">
        <v>695.1</v>
      </c>
      <c r="D105" s="86">
        <v>702</v>
      </c>
      <c r="E105" s="8"/>
      <c r="F105" s="7">
        <f>((A105-A$2)/'Numbers and calcs '!D$25)</f>
        <v>1.3126947778645606E-2</v>
      </c>
      <c r="G105" s="93">
        <f t="shared" si="11"/>
        <v>1.3126947778645606</v>
      </c>
      <c r="H105" s="1">
        <f t="shared" si="12"/>
        <v>219.20000000000002</v>
      </c>
      <c r="I105" s="3">
        <f>'Numbers and calcs '!C$25/(1-F105)</f>
        <v>1919.9278274442929</v>
      </c>
      <c r="J105" s="1">
        <f t="shared" si="13"/>
        <v>219.20000000000002</v>
      </c>
      <c r="K105" s="3">
        <f t="shared" si="14"/>
        <v>114.17095833846396</v>
      </c>
      <c r="L105" s="3">
        <f>K105+'Numbers and calcs '!B$19</f>
        <v>854.17095833846395</v>
      </c>
      <c r="M105" s="3">
        <f>'Numbers and calcs '!B$19-'Shear '!C105</f>
        <v>44.899999999999977</v>
      </c>
      <c r="N105" s="3">
        <f t="shared" si="15"/>
        <v>159.07095833846392</v>
      </c>
      <c r="O105" s="1">
        <f t="shared" si="16"/>
        <v>101.98547916923195</v>
      </c>
      <c r="P105" s="1">
        <f t="shared" si="20"/>
        <v>57.085479169231974</v>
      </c>
      <c r="Q105" s="1">
        <f t="shared" si="21"/>
        <v>57.085479169231981</v>
      </c>
      <c r="R105">
        <f t="shared" si="17"/>
        <v>3.5427830364914032</v>
      </c>
      <c r="S105">
        <f t="shared" si="18"/>
        <v>54.5</v>
      </c>
      <c r="T105">
        <f t="shared" si="19"/>
        <v>62</v>
      </c>
    </row>
    <row r="106" spans="1:20" x14ac:dyDescent="0.2">
      <c r="A106" s="86">
        <v>1.2766999999999999</v>
      </c>
      <c r="B106" s="86">
        <v>0.14330000000000001</v>
      </c>
      <c r="C106" s="86">
        <v>695</v>
      </c>
      <c r="D106" s="86">
        <v>701</v>
      </c>
      <c r="E106" s="8"/>
      <c r="F106" s="7">
        <f>((A106-A$2)/'Numbers and calcs '!D$25)</f>
        <v>1.3254666065053881E-2</v>
      </c>
      <c r="G106" s="93">
        <f t="shared" si="11"/>
        <v>1.3254666065053882</v>
      </c>
      <c r="H106" s="1">
        <f t="shared" si="12"/>
        <v>220.20000000000002</v>
      </c>
      <c r="I106" s="3">
        <f>'Numbers and calcs '!C$25/(1-F106)</f>
        <v>1920.1763311703464</v>
      </c>
      <c r="J106" s="1">
        <f t="shared" si="13"/>
        <v>220.20000000000002</v>
      </c>
      <c r="K106" s="3">
        <f t="shared" si="14"/>
        <v>114.67696816457905</v>
      </c>
      <c r="L106" s="3">
        <f>K106+'Numbers and calcs '!B$19</f>
        <v>854.67696816457908</v>
      </c>
      <c r="M106" s="3">
        <f>'Numbers and calcs '!B$19-'Shear '!C106</f>
        <v>45</v>
      </c>
      <c r="N106" s="3">
        <f t="shared" si="15"/>
        <v>159.67696816457908</v>
      </c>
      <c r="O106" s="1">
        <f t="shared" si="16"/>
        <v>102.33848408228954</v>
      </c>
      <c r="P106" s="1">
        <f t="shared" si="20"/>
        <v>57.33848408228954</v>
      </c>
      <c r="Q106" s="1">
        <f t="shared" si="21"/>
        <v>57.338484082289526</v>
      </c>
      <c r="R106">
        <f t="shared" si="17"/>
        <v>3.5483770703239794</v>
      </c>
      <c r="S106">
        <f t="shared" si="18"/>
        <v>54.399999999999977</v>
      </c>
      <c r="T106">
        <f t="shared" si="19"/>
        <v>61</v>
      </c>
    </row>
    <row r="107" spans="1:20" x14ac:dyDescent="0.2">
      <c r="A107" s="86">
        <v>1.2890999999999999</v>
      </c>
      <c r="B107" s="86">
        <v>0.14480000000000001</v>
      </c>
      <c r="C107" s="86">
        <v>695</v>
      </c>
      <c r="D107" s="86">
        <v>702</v>
      </c>
      <c r="E107" s="8"/>
      <c r="F107" s="7">
        <f>((A107-A$2)/'Numbers and calcs '!D$25)</f>
        <v>1.3383422711514254E-2</v>
      </c>
      <c r="G107" s="93">
        <f t="shared" si="11"/>
        <v>1.3383422711514255</v>
      </c>
      <c r="H107" s="1">
        <f t="shared" si="12"/>
        <v>221.70000000000002</v>
      </c>
      <c r="I107" s="3">
        <f>'Numbers and calcs '!C$25/(1-F107)</f>
        <v>1920.4269203766353</v>
      </c>
      <c r="J107" s="1">
        <f t="shared" si="13"/>
        <v>221.70000000000002</v>
      </c>
      <c r="K107" s="3">
        <f t="shared" si="14"/>
        <v>115.44308072734165</v>
      </c>
      <c r="L107" s="3">
        <f>K107+'Numbers and calcs '!B$19</f>
        <v>855.44308072734168</v>
      </c>
      <c r="M107" s="3">
        <f>'Numbers and calcs '!B$19-'Shear '!C107</f>
        <v>45</v>
      </c>
      <c r="N107" s="3">
        <f t="shared" si="15"/>
        <v>160.44308072734168</v>
      </c>
      <c r="O107" s="1">
        <f t="shared" si="16"/>
        <v>102.72154036367084</v>
      </c>
      <c r="P107" s="1">
        <f t="shared" si="20"/>
        <v>57.72154036367084</v>
      </c>
      <c r="Q107" s="1">
        <f t="shared" si="21"/>
        <v>57.721540363670826</v>
      </c>
      <c r="R107">
        <f t="shared" si="17"/>
        <v>3.5654017939409264</v>
      </c>
      <c r="S107">
        <f t="shared" si="18"/>
        <v>54.399999999999977</v>
      </c>
      <c r="T107">
        <f t="shared" si="19"/>
        <v>62</v>
      </c>
    </row>
    <row r="108" spans="1:20" x14ac:dyDescent="0.2">
      <c r="A108" s="86">
        <v>1.3012999999999999</v>
      </c>
      <c r="B108" s="86">
        <v>0.1452</v>
      </c>
      <c r="C108" s="86">
        <v>695.2</v>
      </c>
      <c r="D108" s="86">
        <v>702</v>
      </c>
      <c r="E108" s="8"/>
      <c r="F108" s="7">
        <f>((A108-A$2)/'Numbers and calcs '!D$25)</f>
        <v>1.351010263787043E-2</v>
      </c>
      <c r="G108" s="93">
        <f t="shared" si="11"/>
        <v>1.3510102637870429</v>
      </c>
      <c r="H108" s="1">
        <f t="shared" si="12"/>
        <v>222.1</v>
      </c>
      <c r="I108" s="3">
        <f>'Numbers and calcs '!C$25/(1-F108)</f>
        <v>1920.6735316612476</v>
      </c>
      <c r="J108" s="1">
        <f t="shared" si="13"/>
        <v>222.1</v>
      </c>
      <c r="K108" s="3">
        <f t="shared" si="14"/>
        <v>115.63651830402385</v>
      </c>
      <c r="L108" s="3">
        <f>K108+'Numbers and calcs '!B$19</f>
        <v>855.63651830402387</v>
      </c>
      <c r="M108" s="3">
        <f>'Numbers and calcs '!B$19-'Shear '!C108</f>
        <v>44.799999999999955</v>
      </c>
      <c r="N108" s="3">
        <f t="shared" si="15"/>
        <v>160.43651830402382</v>
      </c>
      <c r="O108" s="1">
        <f t="shared" si="16"/>
        <v>102.61825915201189</v>
      </c>
      <c r="P108" s="1">
        <f t="shared" si="20"/>
        <v>57.818259152011933</v>
      </c>
      <c r="Q108" s="1">
        <f t="shared" si="21"/>
        <v>57.818259152011926</v>
      </c>
      <c r="R108">
        <f t="shared" si="17"/>
        <v>3.5811722835719637</v>
      </c>
      <c r="S108">
        <f t="shared" si="18"/>
        <v>54.600000000000023</v>
      </c>
      <c r="T108">
        <f t="shared" si="19"/>
        <v>62</v>
      </c>
    </row>
    <row r="109" spans="1:20" x14ac:dyDescent="0.2">
      <c r="A109" s="86">
        <v>1.3133999999999999</v>
      </c>
      <c r="B109" s="86">
        <v>0.14680000000000001</v>
      </c>
      <c r="C109" s="86">
        <v>695.1</v>
      </c>
      <c r="D109" s="86">
        <v>702</v>
      </c>
      <c r="E109" s="8"/>
      <c r="F109" s="7">
        <f>((A109-A$2)/'Numbers and calcs '!D$25)</f>
        <v>1.3635744204174505E-2</v>
      </c>
      <c r="G109" s="93">
        <f t="shared" si="11"/>
        <v>1.3635744204174505</v>
      </c>
      <c r="H109" s="1">
        <f t="shared" si="12"/>
        <v>223.70000000000002</v>
      </c>
      <c r="I109" s="3">
        <f>'Numbers and calcs '!C$25/(1-F109)</f>
        <v>1920.9181841103391</v>
      </c>
      <c r="J109" s="1">
        <f t="shared" si="13"/>
        <v>223.70000000000002</v>
      </c>
      <c r="K109" s="3">
        <f t="shared" si="14"/>
        <v>116.45472558405982</v>
      </c>
      <c r="L109" s="3">
        <f>K109+'Numbers and calcs '!B$19</f>
        <v>856.45472558405982</v>
      </c>
      <c r="M109" s="3">
        <f>'Numbers and calcs '!B$19-'Shear '!C109</f>
        <v>44.899999999999977</v>
      </c>
      <c r="N109" s="3">
        <f t="shared" si="15"/>
        <v>161.35472558405979</v>
      </c>
      <c r="O109" s="1">
        <f t="shared" si="16"/>
        <v>103.12736279202988</v>
      </c>
      <c r="P109" s="1">
        <f t="shared" si="20"/>
        <v>58.227362792029908</v>
      </c>
      <c r="Q109" s="1">
        <f t="shared" si="21"/>
        <v>58.227362792029908</v>
      </c>
      <c r="R109">
        <f t="shared" si="17"/>
        <v>3.5936464495336273</v>
      </c>
      <c r="S109">
        <f t="shared" si="18"/>
        <v>54.5</v>
      </c>
      <c r="T109">
        <f t="shared" si="19"/>
        <v>62</v>
      </c>
    </row>
    <row r="110" spans="1:20" x14ac:dyDescent="0.2">
      <c r="A110" s="86">
        <v>1.3257000000000001</v>
      </c>
      <c r="B110" s="86">
        <v>0.14760000000000001</v>
      </c>
      <c r="C110" s="86">
        <v>695</v>
      </c>
      <c r="D110" s="86">
        <v>702</v>
      </c>
      <c r="E110" s="8"/>
      <c r="F110" s="7">
        <f>((A110-A$2)/'Numbers and calcs '!D$25)</f>
        <v>1.3763462490582782E-2</v>
      </c>
      <c r="G110" s="93">
        <f t="shared" si="11"/>
        <v>1.3763462490582781</v>
      </c>
      <c r="H110" s="1">
        <f t="shared" si="12"/>
        <v>224.5</v>
      </c>
      <c r="I110" s="3">
        <f>'Numbers and calcs '!C$25/(1-F110)</f>
        <v>1921.1669442905538</v>
      </c>
      <c r="J110" s="1">
        <f t="shared" si="13"/>
        <v>224.5</v>
      </c>
      <c r="K110" s="3">
        <f t="shared" si="14"/>
        <v>116.85606014989139</v>
      </c>
      <c r="L110" s="3">
        <f>K110+'Numbers and calcs '!B$19</f>
        <v>856.85606014989139</v>
      </c>
      <c r="M110" s="3">
        <f>'Numbers and calcs '!B$19-'Shear '!C110</f>
        <v>45</v>
      </c>
      <c r="N110" s="3">
        <f t="shared" si="15"/>
        <v>161.85606014989139</v>
      </c>
      <c r="O110" s="1">
        <f t="shared" si="16"/>
        <v>103.4280300749457</v>
      </c>
      <c r="P110" s="1">
        <f t="shared" si="20"/>
        <v>58.428030074945696</v>
      </c>
      <c r="Q110" s="1">
        <f t="shared" si="21"/>
        <v>58.428030074945696</v>
      </c>
      <c r="R110">
        <f t="shared" si="17"/>
        <v>3.5968013366642531</v>
      </c>
      <c r="S110">
        <f t="shared" si="18"/>
        <v>54.399999999999977</v>
      </c>
      <c r="T110">
        <f t="shared" si="19"/>
        <v>62</v>
      </c>
    </row>
    <row r="111" spans="1:20" x14ac:dyDescent="0.2">
      <c r="A111" s="86">
        <v>1.3379000000000001</v>
      </c>
      <c r="B111" s="86">
        <v>0.1482</v>
      </c>
      <c r="C111" s="86">
        <v>695.1</v>
      </c>
      <c r="D111" s="86">
        <v>702</v>
      </c>
      <c r="E111" s="8"/>
      <c r="F111" s="7">
        <f>((A111-A$2)/'Numbers and calcs '!D$25)</f>
        <v>1.3890142416938957E-2</v>
      </c>
      <c r="G111" s="93">
        <f t="shared" si="11"/>
        <v>1.3890142416938958</v>
      </c>
      <c r="H111" s="1">
        <f t="shared" si="12"/>
        <v>225.1</v>
      </c>
      <c r="I111" s="3">
        <f>'Numbers and calcs '!C$25/(1-F111)</f>
        <v>1921.4137456840792</v>
      </c>
      <c r="J111" s="1">
        <f t="shared" si="13"/>
        <v>225.1</v>
      </c>
      <c r="K111" s="3">
        <f t="shared" si="14"/>
        <v>117.15332031199654</v>
      </c>
      <c r="L111" s="3">
        <f>K111+'Numbers and calcs '!B$19</f>
        <v>857.15332031199659</v>
      </c>
      <c r="M111" s="3">
        <f>'Numbers and calcs '!B$19-'Shear '!C111</f>
        <v>44.899999999999977</v>
      </c>
      <c r="N111" s="3">
        <f t="shared" si="15"/>
        <v>162.05332031199657</v>
      </c>
      <c r="O111" s="1">
        <f t="shared" si="16"/>
        <v>103.47666015599827</v>
      </c>
      <c r="P111" s="1">
        <f t="shared" si="20"/>
        <v>58.576660155998297</v>
      </c>
      <c r="Q111" s="1">
        <f t="shared" si="21"/>
        <v>58.576660155998269</v>
      </c>
      <c r="R111">
        <f t="shared" si="17"/>
        <v>3.609205352160282</v>
      </c>
      <c r="S111">
        <f t="shared" si="18"/>
        <v>54.5</v>
      </c>
      <c r="T111">
        <f t="shared" si="19"/>
        <v>62</v>
      </c>
    </row>
    <row r="112" spans="1:20" x14ac:dyDescent="0.2">
      <c r="A112" s="86">
        <v>1.3502000000000001</v>
      </c>
      <c r="B112" s="86">
        <v>0.14910000000000001</v>
      </c>
      <c r="C112" s="86">
        <v>695.1</v>
      </c>
      <c r="D112" s="86">
        <v>702</v>
      </c>
      <c r="E112" s="8"/>
      <c r="F112" s="7">
        <f>((A112-A$2)/'Numbers and calcs '!D$25)</f>
        <v>1.4017860703347231E-2</v>
      </c>
      <c r="G112" s="93">
        <f t="shared" si="11"/>
        <v>1.4017860703347231</v>
      </c>
      <c r="H112" s="1">
        <f t="shared" si="12"/>
        <v>226</v>
      </c>
      <c r="I112" s="3">
        <f>'Numbers and calcs '!C$25/(1-F112)</f>
        <v>1921.6626342402706</v>
      </c>
      <c r="J112" s="1">
        <f t="shared" si="13"/>
        <v>226</v>
      </c>
      <c r="K112" s="3">
        <f t="shared" si="14"/>
        <v>117.60649136488472</v>
      </c>
      <c r="L112" s="3">
        <f>K112+'Numbers and calcs '!B$19</f>
        <v>857.60649136488473</v>
      </c>
      <c r="M112" s="3">
        <f>'Numbers and calcs '!B$19-'Shear '!C112</f>
        <v>44.899999999999977</v>
      </c>
      <c r="N112" s="3">
        <f t="shared" si="15"/>
        <v>162.50649136488471</v>
      </c>
      <c r="O112" s="1">
        <f t="shared" si="16"/>
        <v>103.70324568244234</v>
      </c>
      <c r="P112" s="1">
        <f t="shared" si="20"/>
        <v>58.803245682442366</v>
      </c>
      <c r="Q112" s="1">
        <f t="shared" si="21"/>
        <v>58.803245682442359</v>
      </c>
      <c r="R112">
        <f t="shared" si="17"/>
        <v>3.6192982486611314</v>
      </c>
      <c r="S112">
        <f t="shared" si="18"/>
        <v>54.5</v>
      </c>
      <c r="T112">
        <f t="shared" si="19"/>
        <v>62</v>
      </c>
    </row>
    <row r="113" spans="1:20" x14ac:dyDescent="0.2">
      <c r="A113" s="86">
        <v>1.3625</v>
      </c>
      <c r="B113" s="86">
        <v>0.15010000000000001</v>
      </c>
      <c r="C113" s="86">
        <v>695.3</v>
      </c>
      <c r="D113" s="86">
        <v>702</v>
      </c>
      <c r="E113" s="8"/>
      <c r="F113" s="7">
        <f>((A113-A$2)/'Numbers and calcs '!D$25)</f>
        <v>1.4145578989755506E-2</v>
      </c>
      <c r="G113" s="93">
        <f t="shared" si="11"/>
        <v>1.4145578989755505</v>
      </c>
      <c r="H113" s="1">
        <f t="shared" si="12"/>
        <v>227</v>
      </c>
      <c r="I113" s="3">
        <f>'Numbers and calcs '!C$25/(1-F113)</f>
        <v>1921.9115872839143</v>
      </c>
      <c r="J113" s="1">
        <f t="shared" si="13"/>
        <v>227</v>
      </c>
      <c r="K113" s="3">
        <f t="shared" si="14"/>
        <v>118.1115726144308</v>
      </c>
      <c r="L113" s="3">
        <f>K113+'Numbers and calcs '!B$19</f>
        <v>858.11157261443077</v>
      </c>
      <c r="M113" s="3">
        <f>'Numbers and calcs '!B$19-'Shear '!C113</f>
        <v>44.700000000000045</v>
      </c>
      <c r="N113" s="3">
        <f t="shared" si="15"/>
        <v>162.81157261443082</v>
      </c>
      <c r="O113" s="1">
        <f t="shared" si="16"/>
        <v>103.75578630721543</v>
      </c>
      <c r="P113" s="1">
        <f t="shared" si="20"/>
        <v>59.055786307215385</v>
      </c>
      <c r="Q113" s="1">
        <f t="shared" si="21"/>
        <v>59.055786307215399</v>
      </c>
      <c r="R113">
        <f t="shared" si="17"/>
        <v>3.6423170607255178</v>
      </c>
      <c r="S113">
        <f t="shared" si="18"/>
        <v>54.699999999999932</v>
      </c>
      <c r="T113">
        <f t="shared" si="19"/>
        <v>62</v>
      </c>
    </row>
    <row r="114" spans="1:20" x14ac:dyDescent="0.2">
      <c r="A114" s="86">
        <v>1.3748</v>
      </c>
      <c r="B114" s="86">
        <v>0.15160000000000001</v>
      </c>
      <c r="C114" s="86">
        <v>695.4</v>
      </c>
      <c r="D114" s="86">
        <v>702</v>
      </c>
      <c r="E114" s="8"/>
      <c r="F114" s="7">
        <f>((A114-A$2)/'Numbers and calcs '!D$25)</f>
        <v>1.427329727616378E-2</v>
      </c>
      <c r="G114" s="93">
        <f t="shared" si="11"/>
        <v>1.4273297276163781</v>
      </c>
      <c r="H114" s="1">
        <f t="shared" si="12"/>
        <v>228.5</v>
      </c>
      <c r="I114" s="3">
        <f>'Numbers and calcs '!C$25/(1-F114)</f>
        <v>1922.1606048400763</v>
      </c>
      <c r="J114" s="1">
        <f t="shared" si="13"/>
        <v>228.5</v>
      </c>
      <c r="K114" s="3">
        <f t="shared" si="14"/>
        <v>118.87664299467379</v>
      </c>
      <c r="L114" s="3">
        <f>K114+'Numbers and calcs '!B$19</f>
        <v>858.87664299467383</v>
      </c>
      <c r="M114" s="3">
        <f>'Numbers and calcs '!B$19-'Shear '!C114</f>
        <v>44.600000000000023</v>
      </c>
      <c r="N114" s="3">
        <f t="shared" si="15"/>
        <v>163.47664299467385</v>
      </c>
      <c r="O114" s="1">
        <f t="shared" si="16"/>
        <v>104.03832149733694</v>
      </c>
      <c r="P114" s="1">
        <f t="shared" si="20"/>
        <v>59.438321497336915</v>
      </c>
      <c r="Q114" s="1">
        <f t="shared" si="21"/>
        <v>59.438321497336894</v>
      </c>
      <c r="R114">
        <f t="shared" si="17"/>
        <v>3.6653955828402189</v>
      </c>
      <c r="S114">
        <f t="shared" si="18"/>
        <v>54.799999999999955</v>
      </c>
      <c r="T114">
        <f t="shared" si="19"/>
        <v>62</v>
      </c>
    </row>
    <row r="115" spans="1:20" x14ac:dyDescent="0.2">
      <c r="A115" s="86">
        <v>1.387</v>
      </c>
      <c r="B115" s="86">
        <v>0.15210000000000001</v>
      </c>
      <c r="C115" s="86">
        <v>695.3</v>
      </c>
      <c r="D115" s="86">
        <v>702</v>
      </c>
      <c r="E115" s="8"/>
      <c r="F115" s="7">
        <f>((A115-A$2)/'Numbers and calcs '!D$25)</f>
        <v>1.4399977202519955E-2</v>
      </c>
      <c r="G115" s="93">
        <f t="shared" si="11"/>
        <v>1.4399977202519956</v>
      </c>
      <c r="H115" s="1">
        <f t="shared" si="12"/>
        <v>229</v>
      </c>
      <c r="I115" s="3">
        <f>'Numbers and calcs '!C$25/(1-F115)</f>
        <v>1922.4076616158816</v>
      </c>
      <c r="J115" s="1">
        <f t="shared" si="13"/>
        <v>229</v>
      </c>
      <c r="K115" s="3">
        <f t="shared" si="14"/>
        <v>119.12145616789408</v>
      </c>
      <c r="L115" s="3">
        <f>K115+'Numbers and calcs '!B$19</f>
        <v>859.12145616789405</v>
      </c>
      <c r="M115" s="3">
        <f>'Numbers and calcs '!B$19-'Shear '!C115</f>
        <v>44.700000000000045</v>
      </c>
      <c r="N115" s="3">
        <f t="shared" si="15"/>
        <v>163.8214561678941</v>
      </c>
      <c r="O115" s="1">
        <f t="shared" si="16"/>
        <v>104.26072808394707</v>
      </c>
      <c r="P115" s="1">
        <f t="shared" si="20"/>
        <v>59.560728083947026</v>
      </c>
      <c r="Q115" s="1">
        <f t="shared" si="21"/>
        <v>59.560728083947041</v>
      </c>
      <c r="R115">
        <f t="shared" si="17"/>
        <v>3.6649095339573585</v>
      </c>
      <c r="S115">
        <f t="shared" si="18"/>
        <v>54.699999999999932</v>
      </c>
      <c r="T115">
        <f t="shared" si="19"/>
        <v>62</v>
      </c>
    </row>
    <row r="116" spans="1:20" x14ac:dyDescent="0.2">
      <c r="A116" s="86">
        <v>1.3994</v>
      </c>
      <c r="B116" s="86">
        <v>0.15359999999999999</v>
      </c>
      <c r="C116" s="86">
        <v>695.2</v>
      </c>
      <c r="D116" s="86">
        <v>702</v>
      </c>
      <c r="E116" s="8"/>
      <c r="F116" s="7">
        <f>((A116-A$2)/'Numbers and calcs '!D$25)</f>
        <v>1.4528733848980329E-2</v>
      </c>
      <c r="G116" s="93">
        <f t="shared" si="11"/>
        <v>1.4528733848980329</v>
      </c>
      <c r="H116" s="1">
        <f t="shared" si="12"/>
        <v>230.49999999999997</v>
      </c>
      <c r="I116" s="3">
        <f>'Numbers and calcs '!C$25/(1-F116)</f>
        <v>1922.6588335902875</v>
      </c>
      <c r="J116" s="1">
        <f t="shared" si="13"/>
        <v>230.49999999999997</v>
      </c>
      <c r="K116" s="3">
        <f t="shared" si="14"/>
        <v>119.88606401353825</v>
      </c>
      <c r="L116" s="3">
        <f>K116+'Numbers and calcs '!B$19</f>
        <v>859.8860640135382</v>
      </c>
      <c r="M116" s="3">
        <f>'Numbers and calcs '!B$19-'Shear '!C116</f>
        <v>44.799999999999955</v>
      </c>
      <c r="N116" s="3">
        <f t="shared" si="15"/>
        <v>164.68606401353816</v>
      </c>
      <c r="O116" s="1">
        <f t="shared" si="16"/>
        <v>104.74303200676906</v>
      </c>
      <c r="P116" s="1">
        <f t="shared" si="20"/>
        <v>59.943032006769101</v>
      </c>
      <c r="Q116" s="1">
        <f t="shared" si="21"/>
        <v>59.943032006769123</v>
      </c>
      <c r="R116">
        <f t="shared" si="17"/>
        <v>3.6760282145879088</v>
      </c>
      <c r="S116">
        <f t="shared" si="18"/>
        <v>54.600000000000023</v>
      </c>
      <c r="T116">
        <f t="shared" si="19"/>
        <v>62</v>
      </c>
    </row>
    <row r="117" spans="1:20" x14ac:dyDescent="0.2">
      <c r="A117" s="86">
        <v>1.4117</v>
      </c>
      <c r="B117" s="86">
        <v>0.15440000000000001</v>
      </c>
      <c r="C117" s="86">
        <v>695.6</v>
      </c>
      <c r="D117" s="86">
        <v>702</v>
      </c>
      <c r="E117" s="8"/>
      <c r="F117" s="7">
        <f>((A117-A$2)/'Numbers and calcs '!D$25)</f>
        <v>1.4656452135388603E-2</v>
      </c>
      <c r="G117" s="93">
        <f t="shared" si="11"/>
        <v>1.4656452135388602</v>
      </c>
      <c r="H117" s="1">
        <f t="shared" si="12"/>
        <v>231.3</v>
      </c>
      <c r="I117" s="3">
        <f>'Numbers and calcs '!C$25/(1-F117)</f>
        <v>1922.9080448345342</v>
      </c>
      <c r="J117" s="1">
        <f t="shared" si="13"/>
        <v>231.3</v>
      </c>
      <c r="K117" s="3">
        <f t="shared" si="14"/>
        <v>120.28656316735277</v>
      </c>
      <c r="L117" s="3">
        <f>K117+'Numbers and calcs '!B$19</f>
        <v>860.28656316735282</v>
      </c>
      <c r="M117" s="3">
        <f>'Numbers and calcs '!B$19-'Shear '!C117</f>
        <v>44.399999999999977</v>
      </c>
      <c r="N117" s="3">
        <f t="shared" si="15"/>
        <v>164.6865631673528</v>
      </c>
      <c r="O117" s="1">
        <f t="shared" si="16"/>
        <v>104.54328158367639</v>
      </c>
      <c r="P117" s="1">
        <f t="shared" si="20"/>
        <v>60.143281583676412</v>
      </c>
      <c r="Q117" s="1">
        <f t="shared" si="21"/>
        <v>60.143281583676384</v>
      </c>
      <c r="R117">
        <f t="shared" si="17"/>
        <v>3.7091568280935334</v>
      </c>
      <c r="S117">
        <f t="shared" si="18"/>
        <v>55</v>
      </c>
      <c r="T117">
        <f t="shared" si="19"/>
        <v>62</v>
      </c>
    </row>
    <row r="118" spans="1:20" x14ac:dyDescent="0.2">
      <c r="A118" s="86">
        <v>1.4239999999999999</v>
      </c>
      <c r="B118" s="86">
        <v>0.15529999999999999</v>
      </c>
      <c r="C118" s="86">
        <v>695.2</v>
      </c>
      <c r="D118" s="86">
        <v>702</v>
      </c>
      <c r="E118" s="8"/>
      <c r="F118" s="7">
        <f>((A118-A$2)/'Numbers and calcs '!D$25)</f>
        <v>1.4784170421796878E-2</v>
      </c>
      <c r="G118" s="93">
        <f t="shared" si="11"/>
        <v>1.4784170421796878</v>
      </c>
      <c r="H118" s="1">
        <f t="shared" si="12"/>
        <v>232.2</v>
      </c>
      <c r="I118" s="3">
        <f>'Numbers and calcs '!C$25/(1-F118)</f>
        <v>1923.1573206916955</v>
      </c>
      <c r="J118" s="1">
        <f t="shared" si="13"/>
        <v>232.2</v>
      </c>
      <c r="K118" s="3">
        <f t="shared" si="14"/>
        <v>120.73895229563715</v>
      </c>
      <c r="L118" s="3">
        <f>K118+'Numbers and calcs '!B$19</f>
        <v>860.73895229563709</v>
      </c>
      <c r="M118" s="3">
        <f>'Numbers and calcs '!B$19-'Shear '!C118</f>
        <v>44.799999999999955</v>
      </c>
      <c r="N118" s="3">
        <f t="shared" si="15"/>
        <v>165.53895229563705</v>
      </c>
      <c r="O118" s="1">
        <f t="shared" si="16"/>
        <v>105.1694761478185</v>
      </c>
      <c r="P118" s="1">
        <f t="shared" si="20"/>
        <v>60.369476147818546</v>
      </c>
      <c r="Q118" s="1">
        <f t="shared" si="21"/>
        <v>60.369476147818574</v>
      </c>
      <c r="R118">
        <f t="shared" si="17"/>
        <v>3.6950658994561878</v>
      </c>
      <c r="S118">
        <f t="shared" si="18"/>
        <v>54.600000000000023</v>
      </c>
      <c r="T118">
        <f t="shared" si="19"/>
        <v>62</v>
      </c>
    </row>
    <row r="119" spans="1:20" x14ac:dyDescent="0.2">
      <c r="A119" s="86">
        <v>1.4362999999999999</v>
      </c>
      <c r="B119" s="86">
        <v>0.15629999999999999</v>
      </c>
      <c r="C119" s="86">
        <v>695.5</v>
      </c>
      <c r="D119" s="86">
        <v>702</v>
      </c>
      <c r="E119" s="8"/>
      <c r="F119" s="7">
        <f>((A119-A$2)/'Numbers and calcs '!D$25)</f>
        <v>1.4911888708205152E-2</v>
      </c>
      <c r="G119" s="93">
        <f t="shared" si="11"/>
        <v>1.4911888708205152</v>
      </c>
      <c r="H119" s="1">
        <f t="shared" si="12"/>
        <v>233.2</v>
      </c>
      <c r="I119" s="3">
        <f>'Numbers and calcs '!C$25/(1-F119)</f>
        <v>1923.4066611869027</v>
      </c>
      <c r="J119" s="1">
        <f t="shared" si="13"/>
        <v>233.2</v>
      </c>
      <c r="K119" s="3">
        <f t="shared" si="14"/>
        <v>121.24321117620342</v>
      </c>
      <c r="L119" s="3">
        <f>K119+'Numbers and calcs '!B$19</f>
        <v>861.24321117620343</v>
      </c>
      <c r="M119" s="3">
        <f>'Numbers and calcs '!B$19-'Shear '!C119</f>
        <v>44.5</v>
      </c>
      <c r="N119" s="3">
        <f t="shared" si="15"/>
        <v>165.74321117620343</v>
      </c>
      <c r="O119" s="1">
        <f t="shared" si="16"/>
        <v>105.12160558810172</v>
      </c>
      <c r="P119" s="1">
        <f t="shared" si="20"/>
        <v>60.621605588101716</v>
      </c>
      <c r="Q119" s="1">
        <f t="shared" si="21"/>
        <v>60.621605588101708</v>
      </c>
      <c r="R119">
        <f t="shared" si="17"/>
        <v>3.7245665432854702</v>
      </c>
      <c r="S119">
        <f t="shared" si="18"/>
        <v>54.899999999999977</v>
      </c>
      <c r="T119">
        <f t="shared" si="19"/>
        <v>62</v>
      </c>
    </row>
    <row r="120" spans="1:20" x14ac:dyDescent="0.2">
      <c r="A120" s="86">
        <v>1.4484999999999999</v>
      </c>
      <c r="B120" s="86">
        <v>0.15759999999999999</v>
      </c>
      <c r="C120" s="86">
        <v>695.6</v>
      </c>
      <c r="D120" s="86">
        <v>702</v>
      </c>
      <c r="E120" s="8"/>
      <c r="F120" s="7">
        <f>((A120-A$2)/'Numbers and calcs '!D$25)</f>
        <v>1.5038568634561328E-2</v>
      </c>
      <c r="G120" s="93">
        <f t="shared" si="11"/>
        <v>1.5038568634561327</v>
      </c>
      <c r="H120" s="1">
        <f t="shared" si="12"/>
        <v>234.5</v>
      </c>
      <c r="I120" s="3">
        <f>'Numbers and calcs '!C$25/(1-F120)</f>
        <v>1923.6540384002969</v>
      </c>
      <c r="J120" s="1">
        <f t="shared" si="13"/>
        <v>234.5</v>
      </c>
      <c r="K120" s="3">
        <f t="shared" si="14"/>
        <v>121.90341678850386</v>
      </c>
      <c r="L120" s="3">
        <f>K120+'Numbers and calcs '!B$19</f>
        <v>861.90341678850382</v>
      </c>
      <c r="M120" s="3">
        <f>'Numbers and calcs '!B$19-'Shear '!C120</f>
        <v>44.399999999999977</v>
      </c>
      <c r="N120" s="3">
        <f t="shared" si="15"/>
        <v>166.3034167885038</v>
      </c>
      <c r="O120" s="1">
        <f t="shared" si="16"/>
        <v>105.35170839425189</v>
      </c>
      <c r="P120" s="1">
        <f t="shared" si="20"/>
        <v>60.951708394251909</v>
      </c>
      <c r="Q120" s="1">
        <f t="shared" si="21"/>
        <v>60.951708394251931</v>
      </c>
      <c r="R120">
        <f t="shared" si="17"/>
        <v>3.7455724501915291</v>
      </c>
      <c r="S120">
        <f t="shared" si="18"/>
        <v>55</v>
      </c>
      <c r="T120">
        <f t="shared" si="19"/>
        <v>62</v>
      </c>
    </row>
    <row r="121" spans="1:20" x14ac:dyDescent="0.2">
      <c r="A121" s="86">
        <v>1.4608000000000001</v>
      </c>
      <c r="B121" s="86">
        <v>0.1583</v>
      </c>
      <c r="C121" s="86">
        <v>695.5</v>
      </c>
      <c r="D121" s="86">
        <v>703</v>
      </c>
      <c r="E121" s="8"/>
      <c r="F121" s="7">
        <f>((A121-A$2)/'Numbers and calcs '!D$25)</f>
        <v>1.5166286920969604E-2</v>
      </c>
      <c r="G121" s="93">
        <f t="shared" si="11"/>
        <v>1.5166286920969603</v>
      </c>
      <c r="H121" s="1">
        <f t="shared" si="12"/>
        <v>235.2</v>
      </c>
      <c r="I121" s="3">
        <f>'Numbers and calcs '!C$25/(1-F121)</f>
        <v>1923.9035077210199</v>
      </c>
      <c r="J121" s="1">
        <f t="shared" si="13"/>
        <v>235.2</v>
      </c>
      <c r="K121" s="3">
        <f t="shared" si="14"/>
        <v>122.25145338947306</v>
      </c>
      <c r="L121" s="3">
        <f>K121+'Numbers and calcs '!B$19</f>
        <v>862.251453389473</v>
      </c>
      <c r="M121" s="3">
        <f>'Numbers and calcs '!B$19-'Shear '!C121</f>
        <v>44.5</v>
      </c>
      <c r="N121" s="3">
        <f t="shared" si="15"/>
        <v>166.751453389473</v>
      </c>
      <c r="O121" s="1">
        <f t="shared" si="16"/>
        <v>105.6257266947365</v>
      </c>
      <c r="P121" s="1">
        <f t="shared" si="20"/>
        <v>61.1257266947365</v>
      </c>
      <c r="Q121" s="1">
        <f t="shared" si="21"/>
        <v>61.125726694736528</v>
      </c>
      <c r="R121">
        <f t="shared" si="17"/>
        <v>3.7472236716735505</v>
      </c>
      <c r="S121">
        <f t="shared" si="18"/>
        <v>54.899999999999977</v>
      </c>
      <c r="T121">
        <f t="shared" si="19"/>
        <v>63</v>
      </c>
    </row>
    <row r="122" spans="1:20" x14ac:dyDescent="0.2">
      <c r="A122" s="86">
        <v>1.4731000000000001</v>
      </c>
      <c r="B122" s="86">
        <v>0.15959999999999999</v>
      </c>
      <c r="C122" s="86">
        <v>695.7</v>
      </c>
      <c r="D122" s="86">
        <v>702</v>
      </c>
      <c r="E122" s="8"/>
      <c r="F122" s="7">
        <f>((A122-A$2)/'Numbers and calcs '!D$25)</f>
        <v>1.5294005207377878E-2</v>
      </c>
      <c r="G122" s="93">
        <f t="shared" si="11"/>
        <v>1.5294005207377879</v>
      </c>
      <c r="H122" s="1">
        <f t="shared" si="12"/>
        <v>236.5</v>
      </c>
      <c r="I122" s="3">
        <f>'Numbers and calcs '!C$25/(1-F122)</f>
        <v>1924.1530417550571</v>
      </c>
      <c r="J122" s="1">
        <f t="shared" si="13"/>
        <v>236.5</v>
      </c>
      <c r="K122" s="3">
        <f t="shared" si="14"/>
        <v>122.91122112837957</v>
      </c>
      <c r="L122" s="3">
        <f>K122+'Numbers and calcs '!B$19</f>
        <v>862.91122112837957</v>
      </c>
      <c r="M122" s="3">
        <f>'Numbers and calcs '!B$19-'Shear '!C122</f>
        <v>44.299999999999955</v>
      </c>
      <c r="N122" s="3">
        <f t="shared" si="15"/>
        <v>167.21122112837952</v>
      </c>
      <c r="O122" s="1">
        <f t="shared" si="16"/>
        <v>105.75561056418974</v>
      </c>
      <c r="P122" s="1">
        <f t="shared" si="20"/>
        <v>61.455610564189783</v>
      </c>
      <c r="Q122" s="1">
        <f t="shared" si="21"/>
        <v>61.455610564189783</v>
      </c>
      <c r="R122">
        <f t="shared" si="17"/>
        <v>3.7745196642975101</v>
      </c>
      <c r="S122">
        <f t="shared" si="18"/>
        <v>55.100000000000023</v>
      </c>
      <c r="T122">
        <f t="shared" si="19"/>
        <v>62</v>
      </c>
    </row>
    <row r="123" spans="1:20" x14ac:dyDescent="0.2">
      <c r="A123" s="86">
        <v>1.4854000000000001</v>
      </c>
      <c r="B123" s="86">
        <v>0.15989999999999999</v>
      </c>
      <c r="C123" s="86">
        <v>695.3</v>
      </c>
      <c r="D123" s="86">
        <v>702</v>
      </c>
      <c r="E123" s="8"/>
      <c r="F123" s="7">
        <f>((A123-A$2)/'Numbers and calcs '!D$25)</f>
        <v>1.5421723493786153E-2</v>
      </c>
      <c r="G123" s="93">
        <f t="shared" si="11"/>
        <v>1.5421723493786152</v>
      </c>
      <c r="H123" s="1">
        <f t="shared" si="12"/>
        <v>236.79999999999998</v>
      </c>
      <c r="I123" s="3">
        <f>'Numbers and calcs '!C$25/(1-F123)</f>
        <v>1924.4026405275915</v>
      </c>
      <c r="J123" s="1">
        <f t="shared" si="13"/>
        <v>236.79999999999998</v>
      </c>
      <c r="K123" s="3">
        <f t="shared" si="14"/>
        <v>123.05117183536977</v>
      </c>
      <c r="L123" s="3">
        <f>K123+'Numbers and calcs '!B$19</f>
        <v>863.05117183536981</v>
      </c>
      <c r="M123" s="3">
        <f>'Numbers and calcs '!B$19-'Shear '!C123</f>
        <v>44.700000000000045</v>
      </c>
      <c r="N123" s="3">
        <f t="shared" si="15"/>
        <v>167.75117183536986</v>
      </c>
      <c r="O123" s="1">
        <f t="shared" si="16"/>
        <v>106.22558591768495</v>
      </c>
      <c r="P123" s="1">
        <f t="shared" si="20"/>
        <v>61.525585917684907</v>
      </c>
      <c r="Q123" s="1">
        <f t="shared" si="21"/>
        <v>61.525585917684886</v>
      </c>
      <c r="R123">
        <f t="shared" si="17"/>
        <v>3.7528226361380246</v>
      </c>
      <c r="S123">
        <f t="shared" si="18"/>
        <v>54.699999999999932</v>
      </c>
      <c r="T123">
        <f t="shared" si="19"/>
        <v>62</v>
      </c>
    </row>
    <row r="124" spans="1:20" x14ac:dyDescent="0.2">
      <c r="A124" s="86">
        <v>1.4977</v>
      </c>
      <c r="B124" s="86">
        <v>0.1613</v>
      </c>
      <c r="C124" s="86">
        <v>695.4</v>
      </c>
      <c r="D124" s="86">
        <v>702</v>
      </c>
      <c r="E124" s="8"/>
      <c r="F124" s="7">
        <f>((A124-A$2)/'Numbers and calcs '!D$25)</f>
        <v>1.5549441780194429E-2</v>
      </c>
      <c r="G124" s="93">
        <f t="shared" si="11"/>
        <v>1.5549441780194428</v>
      </c>
      <c r="H124" s="1">
        <f t="shared" si="12"/>
        <v>238.2</v>
      </c>
      <c r="I124" s="3">
        <f>'Numbers and calcs '!C$25/(1-F124)</f>
        <v>1924.6523040638206</v>
      </c>
      <c r="J124" s="1">
        <f t="shared" si="13"/>
        <v>238.2</v>
      </c>
      <c r="K124" s="3">
        <f t="shared" si="14"/>
        <v>123.76261390020989</v>
      </c>
      <c r="L124" s="3">
        <f>K124+'Numbers and calcs '!B$19</f>
        <v>863.76261390020989</v>
      </c>
      <c r="M124" s="3">
        <f>'Numbers and calcs '!B$19-'Shear '!C124</f>
        <v>44.600000000000023</v>
      </c>
      <c r="N124" s="3">
        <f t="shared" si="15"/>
        <v>168.36261390020991</v>
      </c>
      <c r="O124" s="1">
        <f t="shared" si="16"/>
        <v>106.48130695010497</v>
      </c>
      <c r="P124" s="1">
        <f t="shared" si="20"/>
        <v>61.881306950104943</v>
      </c>
      <c r="Q124" s="1">
        <f t="shared" si="21"/>
        <v>61.881306950104943</v>
      </c>
      <c r="R124">
        <f t="shared" si="17"/>
        <v>3.7749465000047047</v>
      </c>
      <c r="S124">
        <f t="shared" si="18"/>
        <v>54.799999999999955</v>
      </c>
      <c r="T124">
        <f t="shared" si="19"/>
        <v>62</v>
      </c>
    </row>
    <row r="125" spans="1:20" x14ac:dyDescent="0.2">
      <c r="A125" s="86">
        <v>1.51</v>
      </c>
      <c r="B125" s="86">
        <v>0.16220000000000001</v>
      </c>
      <c r="C125" s="86">
        <v>695.4</v>
      </c>
      <c r="D125" s="86">
        <v>703</v>
      </c>
      <c r="E125" s="8"/>
      <c r="F125" s="7">
        <f>((A125-A$2)/'Numbers and calcs '!D$25)</f>
        <v>1.5677160066602702E-2</v>
      </c>
      <c r="G125" s="93">
        <f t="shared" si="11"/>
        <v>1.5677160066602702</v>
      </c>
      <c r="H125" s="1">
        <f t="shared" si="12"/>
        <v>239.1</v>
      </c>
      <c r="I125" s="3">
        <f>'Numbers and calcs '!C$25/(1-F125)</f>
        <v>1924.9020323889536</v>
      </c>
      <c r="J125" s="1">
        <f t="shared" si="13"/>
        <v>239.1</v>
      </c>
      <c r="K125" s="3">
        <f t="shared" si="14"/>
        <v>124.21411374544513</v>
      </c>
      <c r="L125" s="3">
        <f>K125+'Numbers and calcs '!B$19</f>
        <v>864.21411374544516</v>
      </c>
      <c r="M125" s="3">
        <f>'Numbers and calcs '!B$19-'Shear '!C125</f>
        <v>44.600000000000023</v>
      </c>
      <c r="N125" s="3">
        <f t="shared" si="15"/>
        <v>168.81411374544518</v>
      </c>
      <c r="O125" s="1">
        <f t="shared" si="16"/>
        <v>106.7070568727226</v>
      </c>
      <c r="P125" s="1">
        <f t="shared" si="20"/>
        <v>62.10705687272258</v>
      </c>
      <c r="Q125" s="1">
        <f t="shared" si="21"/>
        <v>62.107056872722566</v>
      </c>
      <c r="R125">
        <f t="shared" si="17"/>
        <v>3.7850698149202935</v>
      </c>
      <c r="S125">
        <f t="shared" si="18"/>
        <v>54.799999999999955</v>
      </c>
      <c r="T125">
        <f t="shared" si="19"/>
        <v>63</v>
      </c>
    </row>
    <row r="126" spans="1:20" x14ac:dyDescent="0.2">
      <c r="A126" s="86">
        <v>1.5223</v>
      </c>
      <c r="B126" s="86">
        <v>0.16320000000000001</v>
      </c>
      <c r="C126" s="86">
        <v>695.2</v>
      </c>
      <c r="D126" s="86">
        <v>702</v>
      </c>
      <c r="E126" s="8"/>
      <c r="F126" s="7">
        <f>((A126-A$2)/'Numbers and calcs '!D$25)</f>
        <v>1.5804878353010976E-2</v>
      </c>
      <c r="G126" s="93">
        <f t="shared" si="11"/>
        <v>1.5804878353010976</v>
      </c>
      <c r="H126" s="1">
        <f t="shared" si="12"/>
        <v>240.1</v>
      </c>
      <c r="I126" s="3">
        <f>'Numbers and calcs '!C$25/(1-F126)</f>
        <v>1925.1518255282135</v>
      </c>
      <c r="J126" s="1">
        <f t="shared" si="13"/>
        <v>240.1</v>
      </c>
      <c r="K126" s="3">
        <f t="shared" si="14"/>
        <v>124.71743621265952</v>
      </c>
      <c r="L126" s="3">
        <f>K126+'Numbers and calcs '!B$19</f>
        <v>864.71743621265955</v>
      </c>
      <c r="M126" s="3">
        <f>'Numbers and calcs '!B$19-'Shear '!C126</f>
        <v>44.799999999999955</v>
      </c>
      <c r="N126" s="3">
        <f t="shared" si="15"/>
        <v>169.5174362126595</v>
      </c>
      <c r="O126" s="1">
        <f t="shared" si="16"/>
        <v>107.15871810632973</v>
      </c>
      <c r="P126" s="1">
        <f t="shared" si="20"/>
        <v>62.358718106329775</v>
      </c>
      <c r="Q126" s="1">
        <f t="shared" si="21"/>
        <v>62.358718106329761</v>
      </c>
      <c r="R126">
        <f t="shared" si="17"/>
        <v>3.783871344032582</v>
      </c>
      <c r="S126">
        <f t="shared" si="18"/>
        <v>54.600000000000023</v>
      </c>
      <c r="T126">
        <f t="shared" si="19"/>
        <v>62</v>
      </c>
    </row>
    <row r="127" spans="1:20" x14ac:dyDescent="0.2">
      <c r="A127" s="86">
        <v>1.5346</v>
      </c>
      <c r="B127" s="86">
        <v>0.1646</v>
      </c>
      <c r="C127" s="86">
        <v>695.4</v>
      </c>
      <c r="D127" s="86">
        <v>702</v>
      </c>
      <c r="E127" s="8"/>
      <c r="F127" s="7">
        <f>((A127-A$2)/'Numbers and calcs '!D$25)</f>
        <v>1.593259663941925E-2</v>
      </c>
      <c r="G127" s="93">
        <f t="shared" si="11"/>
        <v>1.593259663941925</v>
      </c>
      <c r="H127" s="1">
        <f t="shared" si="12"/>
        <v>241.5</v>
      </c>
      <c r="I127" s="3">
        <f>'Numbers and calcs '!C$25/(1-F127)</f>
        <v>1925.4016835068364</v>
      </c>
      <c r="J127" s="1">
        <f t="shared" si="13"/>
        <v>241.5</v>
      </c>
      <c r="K127" s="3">
        <f t="shared" si="14"/>
        <v>125.42837272279891</v>
      </c>
      <c r="L127" s="3">
        <f>K127+'Numbers and calcs '!B$19</f>
        <v>865.42837272279894</v>
      </c>
      <c r="M127" s="3">
        <f>'Numbers and calcs '!B$19-'Shear '!C127</f>
        <v>44.600000000000023</v>
      </c>
      <c r="N127" s="3">
        <f t="shared" si="15"/>
        <v>170.02837272279896</v>
      </c>
      <c r="O127" s="1">
        <f t="shared" si="16"/>
        <v>107.31418636139949</v>
      </c>
      <c r="P127" s="1">
        <f t="shared" si="20"/>
        <v>62.71418636139947</v>
      </c>
      <c r="Q127" s="1">
        <f t="shared" si="21"/>
        <v>62.714186361399456</v>
      </c>
      <c r="R127">
        <f t="shared" si="17"/>
        <v>3.812295352529123</v>
      </c>
      <c r="S127">
        <f t="shared" si="18"/>
        <v>54.799999999999955</v>
      </c>
      <c r="T127">
        <f t="shared" si="19"/>
        <v>62</v>
      </c>
    </row>
    <row r="128" spans="1:20" x14ac:dyDescent="0.2">
      <c r="A128" s="86">
        <v>1.5468999999999999</v>
      </c>
      <c r="B128" s="86">
        <v>0.16489999999999999</v>
      </c>
      <c r="C128" s="86">
        <v>695.6</v>
      </c>
      <c r="D128" s="86">
        <v>702</v>
      </c>
      <c r="E128" s="8"/>
      <c r="F128" s="7">
        <f>((A128-A$2)/'Numbers and calcs '!D$25)</f>
        <v>1.6060314925827525E-2</v>
      </c>
      <c r="G128" s="93">
        <f t="shared" si="11"/>
        <v>1.6060314925827526</v>
      </c>
      <c r="H128" s="1">
        <f t="shared" si="12"/>
        <v>241.79999999999998</v>
      </c>
      <c r="I128" s="3">
        <f>'Numbers and calcs '!C$25/(1-F128)</f>
        <v>1925.6516063500708</v>
      </c>
      <c r="J128" s="1">
        <f t="shared" si="13"/>
        <v>241.79999999999998</v>
      </c>
      <c r="K128" s="3">
        <f t="shared" si="14"/>
        <v>125.56788528238184</v>
      </c>
      <c r="L128" s="3">
        <f>K128+'Numbers and calcs '!B$19</f>
        <v>865.56788528238189</v>
      </c>
      <c r="M128" s="3">
        <f>'Numbers and calcs '!B$19-'Shear '!C128</f>
        <v>44.399999999999977</v>
      </c>
      <c r="N128" s="3">
        <f t="shared" si="15"/>
        <v>169.96788528238187</v>
      </c>
      <c r="O128" s="1">
        <f t="shared" si="16"/>
        <v>107.18394264119092</v>
      </c>
      <c r="P128" s="1">
        <f t="shared" si="20"/>
        <v>62.783942641190947</v>
      </c>
      <c r="Q128" s="1">
        <f t="shared" si="21"/>
        <v>62.783942641190919</v>
      </c>
      <c r="R128">
        <f t="shared" si="17"/>
        <v>3.828105524377972</v>
      </c>
      <c r="S128">
        <f t="shared" si="18"/>
        <v>55</v>
      </c>
      <c r="T128">
        <f t="shared" si="19"/>
        <v>62</v>
      </c>
    </row>
    <row r="129" spans="1:20" x14ac:dyDescent="0.2">
      <c r="A129" s="86">
        <v>1.5590999999999999</v>
      </c>
      <c r="B129" s="86">
        <v>0.1661</v>
      </c>
      <c r="C129" s="86">
        <v>695.3</v>
      </c>
      <c r="D129" s="86">
        <v>703</v>
      </c>
      <c r="E129" s="8"/>
      <c r="F129" s="7">
        <f>((A129-A$2)/'Numbers and calcs '!D$25)</f>
        <v>1.6186994852183702E-2</v>
      </c>
      <c r="G129" s="93">
        <f t="shared" si="11"/>
        <v>1.6186994852183703</v>
      </c>
      <c r="H129" s="1">
        <f t="shared" si="12"/>
        <v>243</v>
      </c>
      <c r="I129" s="3">
        <f>'Numbers and calcs '!C$25/(1-F129)</f>
        <v>1925.899561400882</v>
      </c>
      <c r="J129" s="1">
        <f t="shared" si="13"/>
        <v>243</v>
      </c>
      <c r="K129" s="3">
        <f t="shared" si="14"/>
        <v>126.17480416436877</v>
      </c>
      <c r="L129" s="3">
        <f>K129+'Numbers and calcs '!B$19</f>
        <v>866.17480416436877</v>
      </c>
      <c r="M129" s="3">
        <f>'Numbers and calcs '!B$19-'Shear '!C129</f>
        <v>44.700000000000045</v>
      </c>
      <c r="N129" s="3">
        <f t="shared" si="15"/>
        <v>170.87480416436881</v>
      </c>
      <c r="O129" s="1">
        <f t="shared" si="16"/>
        <v>107.78740208218443</v>
      </c>
      <c r="P129" s="1">
        <f t="shared" si="20"/>
        <v>63.087402082184383</v>
      </c>
      <c r="Q129" s="1">
        <f t="shared" si="21"/>
        <v>63.087402082184383</v>
      </c>
      <c r="R129">
        <f t="shared" si="17"/>
        <v>3.8227025540127211</v>
      </c>
      <c r="S129">
        <f t="shared" si="18"/>
        <v>54.699999999999932</v>
      </c>
      <c r="T129">
        <f t="shared" si="19"/>
        <v>63</v>
      </c>
    </row>
    <row r="130" spans="1:20" x14ac:dyDescent="0.2">
      <c r="A130" s="86">
        <v>1.5714999999999999</v>
      </c>
      <c r="B130" s="86">
        <v>0.16739999999999999</v>
      </c>
      <c r="C130" s="86">
        <v>695.6</v>
      </c>
      <c r="D130" s="86">
        <v>702</v>
      </c>
      <c r="E130" s="8"/>
      <c r="F130" s="7">
        <f>((A130-A$2)/'Numbers and calcs '!D$25)</f>
        <v>1.6315751498644074E-2</v>
      </c>
      <c r="G130" s="93">
        <f t="shared" ref="G130:G193" si="22">F130*100</f>
        <v>1.6315751498644073</v>
      </c>
      <c r="H130" s="1">
        <f t="shared" ref="H130:H193" si="23">(B130-B$2)*1000</f>
        <v>244.29999999999998</v>
      </c>
      <c r="I130" s="3">
        <f>'Numbers and calcs '!C$25/(1-F130)</f>
        <v>1926.1516467314373</v>
      </c>
      <c r="J130" s="1">
        <f t="shared" ref="J130:J193" si="24">H130</f>
        <v>244.29999999999998</v>
      </c>
      <c r="K130" s="3">
        <f t="shared" ref="K130:K193" si="25">(J130/I130)*1000</f>
        <v>126.83321192002836</v>
      </c>
      <c r="L130" s="3">
        <f>K130+'Numbers and calcs '!B$19</f>
        <v>866.83321192002836</v>
      </c>
      <c r="M130" s="3">
        <f>'Numbers and calcs '!B$19-'Shear '!C130</f>
        <v>44.399999999999977</v>
      </c>
      <c r="N130" s="3">
        <f t="shared" ref="N130:N193" si="26">L130-C130</f>
        <v>171.23321192002834</v>
      </c>
      <c r="O130" s="1">
        <f t="shared" ref="O130:O193" si="27">0.5*(N130+M130)</f>
        <v>107.81660596001416</v>
      </c>
      <c r="P130" s="1">
        <f t="shared" si="20"/>
        <v>63.416605960014181</v>
      </c>
      <c r="Q130" s="1">
        <f t="shared" si="21"/>
        <v>63.416605960014181</v>
      </c>
      <c r="R130">
        <f t="shared" ref="R130:R193" si="28">N130/M130</f>
        <v>3.8566038720727125</v>
      </c>
      <c r="S130">
        <f t="shared" ref="S130:S193" si="29">C130-$C$2</f>
        <v>55</v>
      </c>
      <c r="T130">
        <f t="shared" ref="T130:T193" si="30">D130-$D$2</f>
        <v>62</v>
      </c>
    </row>
    <row r="131" spans="1:20" x14ac:dyDescent="0.2">
      <c r="A131" s="86">
        <v>1.5838000000000001</v>
      </c>
      <c r="B131" s="86">
        <v>0.16789999999999999</v>
      </c>
      <c r="C131" s="86">
        <v>695.5</v>
      </c>
      <c r="D131" s="86">
        <v>702</v>
      </c>
      <c r="E131" s="41"/>
      <c r="F131" s="42">
        <f>((A131-A$2)/'Numbers and calcs '!D$25)</f>
        <v>1.6443469785052352E-2</v>
      </c>
      <c r="G131" s="94">
        <f t="shared" si="22"/>
        <v>1.6443469785052351</v>
      </c>
      <c r="H131" s="1">
        <f t="shared" si="23"/>
        <v>244.79999999999998</v>
      </c>
      <c r="I131" s="43">
        <f>'Numbers and calcs '!C$25/(1-F131)</f>
        <v>1926.4017643201328</v>
      </c>
      <c r="J131" s="44">
        <f t="shared" si="24"/>
        <v>244.79999999999998</v>
      </c>
      <c r="K131" s="43">
        <f t="shared" si="25"/>
        <v>127.07629557554678</v>
      </c>
      <c r="L131" s="3">
        <f>K131+'Numbers and calcs '!B$19</f>
        <v>867.07629557554674</v>
      </c>
      <c r="M131" s="43">
        <f>'Numbers and calcs '!B$19-'Shear '!C131</f>
        <v>44.5</v>
      </c>
      <c r="N131" s="43">
        <f t="shared" si="26"/>
        <v>171.57629557554674</v>
      </c>
      <c r="O131" s="44">
        <f t="shared" si="27"/>
        <v>108.03814778777337</v>
      </c>
      <c r="P131" s="1">
        <f t="shared" ref="P131:P194" si="31">0.5*(N131-M131)</f>
        <v>63.538147787773369</v>
      </c>
      <c r="Q131" s="1">
        <f t="shared" ref="Q131:Q194" si="32">0.5*K131</f>
        <v>63.53814778777339</v>
      </c>
      <c r="R131" s="40">
        <f t="shared" si="28"/>
        <v>3.85564709158532</v>
      </c>
      <c r="S131">
        <f t="shared" si="29"/>
        <v>54.899999999999977</v>
      </c>
      <c r="T131">
        <f t="shared" si="30"/>
        <v>62</v>
      </c>
    </row>
    <row r="132" spans="1:20" x14ac:dyDescent="0.2">
      <c r="A132" s="86">
        <v>1.5960000000000001</v>
      </c>
      <c r="B132" s="86">
        <v>0.16889999999999999</v>
      </c>
      <c r="C132" s="86">
        <v>695.3</v>
      </c>
      <c r="D132" s="86">
        <v>702</v>
      </c>
      <c r="E132" s="8"/>
      <c r="F132" s="7">
        <f>((A132-A$2)/'Numbers and calcs '!D$25)</f>
        <v>1.6570149711408525E-2</v>
      </c>
      <c r="G132" s="93">
        <f t="shared" si="22"/>
        <v>1.6570149711408526</v>
      </c>
      <c r="H132" s="1">
        <f t="shared" si="23"/>
        <v>245.79999999999998</v>
      </c>
      <c r="I132" s="3">
        <f>'Numbers and calcs '!C$25/(1-F132)</f>
        <v>1926.6499126080507</v>
      </c>
      <c r="J132" s="1">
        <f t="shared" si="24"/>
        <v>245.79999999999998</v>
      </c>
      <c r="K132" s="3">
        <f t="shared" si="25"/>
        <v>127.57896408240954</v>
      </c>
      <c r="L132" s="3">
        <f>K132+'Numbers and calcs '!B$19</f>
        <v>867.57896408240958</v>
      </c>
      <c r="M132" s="3">
        <f>'Numbers and calcs '!B$19-'Shear '!C132</f>
        <v>44.700000000000045</v>
      </c>
      <c r="N132" s="3">
        <f t="shared" si="26"/>
        <v>172.27896408240963</v>
      </c>
      <c r="O132" s="1">
        <f t="shared" si="27"/>
        <v>108.48948204120484</v>
      </c>
      <c r="P132" s="1">
        <f t="shared" si="31"/>
        <v>63.789482041204792</v>
      </c>
      <c r="Q132" s="1">
        <f t="shared" si="32"/>
        <v>63.789482041204771</v>
      </c>
      <c r="R132">
        <f t="shared" si="28"/>
        <v>3.8541155275706811</v>
      </c>
      <c r="S132">
        <f t="shared" si="29"/>
        <v>54.699999999999932</v>
      </c>
      <c r="T132">
        <f t="shared" si="30"/>
        <v>62</v>
      </c>
    </row>
    <row r="133" spans="1:20" x14ac:dyDescent="0.2">
      <c r="A133" s="86">
        <v>1.6085</v>
      </c>
      <c r="B133" s="86">
        <v>0.1696</v>
      </c>
      <c r="C133" s="86">
        <v>695.5</v>
      </c>
      <c r="D133" s="86">
        <v>702</v>
      </c>
      <c r="E133" s="8"/>
      <c r="F133" s="7">
        <f>((A133-A$2)/'Numbers and calcs '!D$25)</f>
        <v>1.6699944717921002E-2</v>
      </c>
      <c r="G133" s="93">
        <f t="shared" si="22"/>
        <v>1.6699944717921003</v>
      </c>
      <c r="H133" s="1">
        <f t="shared" si="23"/>
        <v>246.5</v>
      </c>
      <c r="I133" s="3">
        <f>'Numbers and calcs '!C$25/(1-F133)</f>
        <v>1926.9042292193546</v>
      </c>
      <c r="J133" s="1">
        <f t="shared" si="24"/>
        <v>246.5</v>
      </c>
      <c r="K133" s="3">
        <f t="shared" si="25"/>
        <v>127.92540296611647</v>
      </c>
      <c r="L133" s="3">
        <f>K133+'Numbers and calcs '!B$19</f>
        <v>867.92540296611651</v>
      </c>
      <c r="M133" s="3">
        <f>'Numbers and calcs '!B$19-'Shear '!C133</f>
        <v>44.5</v>
      </c>
      <c r="N133" s="3">
        <f t="shared" si="26"/>
        <v>172.42540296611651</v>
      </c>
      <c r="O133" s="1">
        <f t="shared" si="27"/>
        <v>108.46270148305825</v>
      </c>
      <c r="P133" s="1">
        <f t="shared" si="31"/>
        <v>63.962701483058254</v>
      </c>
      <c r="Q133" s="1">
        <f t="shared" si="32"/>
        <v>63.962701483058233</v>
      </c>
      <c r="R133">
        <f t="shared" si="28"/>
        <v>3.874728156541944</v>
      </c>
      <c r="S133">
        <f t="shared" si="29"/>
        <v>54.899999999999977</v>
      </c>
      <c r="T133">
        <f t="shared" si="30"/>
        <v>62</v>
      </c>
    </row>
    <row r="134" spans="1:20" x14ac:dyDescent="0.2">
      <c r="A134" s="86">
        <v>1.6206</v>
      </c>
      <c r="B134" s="86">
        <v>0.1709</v>
      </c>
      <c r="C134" s="86">
        <v>695.3</v>
      </c>
      <c r="D134" s="86">
        <v>702</v>
      </c>
      <c r="E134" s="8"/>
      <c r="F134" s="7">
        <f>((A134-A$2)/'Numbers and calcs '!D$25)</f>
        <v>1.6825586284225078E-2</v>
      </c>
      <c r="G134" s="93">
        <f t="shared" si="22"/>
        <v>1.6825586284225078</v>
      </c>
      <c r="H134" s="1">
        <f t="shared" si="23"/>
        <v>247.79999999999998</v>
      </c>
      <c r="I134" s="3">
        <f>'Numbers and calcs '!C$25/(1-F134)</f>
        <v>1927.1504716582338</v>
      </c>
      <c r="J134" s="1">
        <f t="shared" si="24"/>
        <v>247.79999999999998</v>
      </c>
      <c r="K134" s="3">
        <f t="shared" si="25"/>
        <v>128.58362833846508</v>
      </c>
      <c r="L134" s="3">
        <f>K134+'Numbers and calcs '!B$19</f>
        <v>868.58362833846513</v>
      </c>
      <c r="M134" s="3">
        <f>'Numbers and calcs '!B$19-'Shear '!C134</f>
        <v>44.700000000000045</v>
      </c>
      <c r="N134" s="3">
        <f t="shared" si="26"/>
        <v>173.28362833846518</v>
      </c>
      <c r="O134" s="1">
        <f t="shared" si="27"/>
        <v>108.99181416923261</v>
      </c>
      <c r="P134" s="1">
        <f t="shared" si="31"/>
        <v>64.291814169232566</v>
      </c>
      <c r="Q134" s="1">
        <f t="shared" si="32"/>
        <v>64.291814169232538</v>
      </c>
      <c r="R134">
        <f t="shared" si="28"/>
        <v>3.8765912379969798</v>
      </c>
      <c r="S134">
        <f t="shared" si="29"/>
        <v>54.699999999999932</v>
      </c>
      <c r="T134">
        <f t="shared" si="30"/>
        <v>62</v>
      </c>
    </row>
    <row r="135" spans="1:20" x14ac:dyDescent="0.2">
      <c r="A135" s="86">
        <v>1.6331</v>
      </c>
      <c r="B135" s="86">
        <v>0.1719</v>
      </c>
      <c r="C135" s="86">
        <v>695.3</v>
      </c>
      <c r="D135" s="86">
        <v>702</v>
      </c>
      <c r="E135" s="8"/>
      <c r="F135" s="7">
        <f>((A135-A$2)/'Numbers and calcs '!D$25)</f>
        <v>1.6955381290737551E-2</v>
      </c>
      <c r="G135" s="93">
        <f t="shared" si="22"/>
        <v>1.695538129073755</v>
      </c>
      <c r="H135" s="1">
        <f t="shared" si="23"/>
        <v>248.79999999999998</v>
      </c>
      <c r="I135" s="3">
        <f>'Numbers and calcs '!C$25/(1-F135)</f>
        <v>1927.404920442408</v>
      </c>
      <c r="J135" s="1">
        <f t="shared" si="24"/>
        <v>248.79999999999998</v>
      </c>
      <c r="K135" s="3">
        <f t="shared" si="25"/>
        <v>129.08548554648888</v>
      </c>
      <c r="L135" s="3">
        <f>K135+'Numbers and calcs '!B$19</f>
        <v>869.08548554648883</v>
      </c>
      <c r="M135" s="3">
        <f>'Numbers and calcs '!B$19-'Shear '!C135</f>
        <v>44.700000000000045</v>
      </c>
      <c r="N135" s="3">
        <f t="shared" si="26"/>
        <v>173.78548554648887</v>
      </c>
      <c r="O135" s="1">
        <f t="shared" si="27"/>
        <v>109.24274277324446</v>
      </c>
      <c r="P135" s="1">
        <f t="shared" si="31"/>
        <v>64.542742773244413</v>
      </c>
      <c r="Q135" s="1">
        <f t="shared" si="32"/>
        <v>64.542742773244441</v>
      </c>
      <c r="R135">
        <f t="shared" si="28"/>
        <v>3.8878184686015369</v>
      </c>
      <c r="S135">
        <f t="shared" si="29"/>
        <v>54.699999999999932</v>
      </c>
      <c r="T135">
        <f t="shared" si="30"/>
        <v>62</v>
      </c>
    </row>
    <row r="136" spans="1:20" x14ac:dyDescent="0.2">
      <c r="A136" s="86">
        <v>1.645</v>
      </c>
      <c r="B136" s="86">
        <v>0.1726</v>
      </c>
      <c r="C136" s="86">
        <v>695.3</v>
      </c>
      <c r="D136" s="86">
        <v>702</v>
      </c>
      <c r="E136" s="8"/>
      <c r="F136" s="7">
        <f>((A136-A$2)/'Numbers and calcs '!D$25)</f>
        <v>1.7078946136937424E-2</v>
      </c>
      <c r="G136" s="93">
        <f t="shared" si="22"/>
        <v>1.7078946136937425</v>
      </c>
      <c r="H136" s="1">
        <f t="shared" si="23"/>
        <v>249.5</v>
      </c>
      <c r="I136" s="3">
        <f>'Numbers and calcs '!C$25/(1-F136)</f>
        <v>1927.6472181240204</v>
      </c>
      <c r="J136" s="1">
        <f t="shared" si="24"/>
        <v>249.5</v>
      </c>
      <c r="K136" s="3">
        <f t="shared" si="25"/>
        <v>129.43239699368465</v>
      </c>
      <c r="L136" s="3">
        <f>K136+'Numbers and calcs '!B$19</f>
        <v>869.43239699368462</v>
      </c>
      <c r="M136" s="3">
        <f>'Numbers and calcs '!B$19-'Shear '!C136</f>
        <v>44.700000000000045</v>
      </c>
      <c r="N136" s="3">
        <f t="shared" si="26"/>
        <v>174.13239699368467</v>
      </c>
      <c r="O136" s="1">
        <f t="shared" si="27"/>
        <v>109.41619849684236</v>
      </c>
      <c r="P136" s="1">
        <f t="shared" si="31"/>
        <v>64.71619849684231</v>
      </c>
      <c r="Q136" s="1">
        <f t="shared" si="32"/>
        <v>64.716198496842324</v>
      </c>
      <c r="R136">
        <f t="shared" si="28"/>
        <v>3.8955793510891383</v>
      </c>
      <c r="S136">
        <f t="shared" si="29"/>
        <v>54.699999999999932</v>
      </c>
      <c r="T136">
        <f t="shared" si="30"/>
        <v>62</v>
      </c>
    </row>
    <row r="137" spans="1:20" x14ac:dyDescent="0.2">
      <c r="A137" s="86">
        <v>1.6573</v>
      </c>
      <c r="B137" s="86">
        <v>0.1734</v>
      </c>
      <c r="C137" s="86">
        <v>695.3</v>
      </c>
      <c r="D137" s="86">
        <v>702</v>
      </c>
      <c r="E137" s="8"/>
      <c r="F137" s="7">
        <f>((A137-A$2)/'Numbers and calcs '!D$25)</f>
        <v>1.7206664423345699E-2</v>
      </c>
      <c r="G137" s="93">
        <f t="shared" si="22"/>
        <v>1.7206664423345699</v>
      </c>
      <c r="H137" s="1">
        <f t="shared" si="23"/>
        <v>250.29999999999995</v>
      </c>
      <c r="I137" s="3">
        <f>'Numbers and calcs '!C$25/(1-F137)</f>
        <v>1927.8977242992116</v>
      </c>
      <c r="J137" s="1">
        <f t="shared" si="24"/>
        <v>250.29999999999995</v>
      </c>
      <c r="K137" s="3">
        <f t="shared" si="25"/>
        <v>129.8305386459148</v>
      </c>
      <c r="L137" s="3">
        <f>K137+'Numbers and calcs '!B$19</f>
        <v>869.83053864591477</v>
      </c>
      <c r="M137" s="3">
        <f>'Numbers and calcs '!B$19-'Shear '!C137</f>
        <v>44.700000000000045</v>
      </c>
      <c r="N137" s="3">
        <f t="shared" si="26"/>
        <v>174.53053864591482</v>
      </c>
      <c r="O137" s="1">
        <f t="shared" si="27"/>
        <v>109.61526932295743</v>
      </c>
      <c r="P137" s="1">
        <f t="shared" si="31"/>
        <v>64.915269322957386</v>
      </c>
      <c r="Q137" s="1">
        <f t="shared" si="32"/>
        <v>64.9152693229574</v>
      </c>
      <c r="R137">
        <f t="shared" si="28"/>
        <v>3.9044863231748241</v>
      </c>
      <c r="S137">
        <f t="shared" si="29"/>
        <v>54.699999999999932</v>
      </c>
      <c r="T137">
        <f t="shared" si="30"/>
        <v>62</v>
      </c>
    </row>
    <row r="138" spans="1:20" x14ac:dyDescent="0.2">
      <c r="A138" s="86">
        <v>1.6696</v>
      </c>
      <c r="B138" s="86">
        <v>0.1741</v>
      </c>
      <c r="C138" s="86">
        <v>695.2</v>
      </c>
      <c r="D138" s="86">
        <v>702</v>
      </c>
      <c r="E138" s="8"/>
      <c r="F138" s="7">
        <f>((A138-A$2)/'Numbers and calcs '!D$25)</f>
        <v>1.7334382709753973E-2</v>
      </c>
      <c r="G138" s="93">
        <f t="shared" si="22"/>
        <v>1.7334382709753973</v>
      </c>
      <c r="H138" s="1">
        <f t="shared" si="23"/>
        <v>251</v>
      </c>
      <c r="I138" s="3">
        <f>'Numbers and calcs '!C$25/(1-F138)</f>
        <v>1928.1482955916078</v>
      </c>
      <c r="J138" s="1">
        <f t="shared" si="24"/>
        <v>251</v>
      </c>
      <c r="K138" s="3">
        <f t="shared" si="25"/>
        <v>130.17670921571229</v>
      </c>
      <c r="L138" s="3">
        <f>K138+'Numbers and calcs '!B$19</f>
        <v>870.17670921571232</v>
      </c>
      <c r="M138" s="3">
        <f>'Numbers and calcs '!B$19-'Shear '!C138</f>
        <v>44.799999999999955</v>
      </c>
      <c r="N138" s="3">
        <f t="shared" si="26"/>
        <v>174.97670921571228</v>
      </c>
      <c r="O138" s="1">
        <f t="shared" si="27"/>
        <v>109.88835460785612</v>
      </c>
      <c r="P138" s="1">
        <f t="shared" si="31"/>
        <v>65.088354607856161</v>
      </c>
      <c r="Q138" s="1">
        <f t="shared" si="32"/>
        <v>65.088354607856147</v>
      </c>
      <c r="R138">
        <f t="shared" si="28"/>
        <v>3.905730116422153</v>
      </c>
      <c r="S138">
        <f t="shared" si="29"/>
        <v>54.600000000000023</v>
      </c>
      <c r="T138">
        <f t="shared" si="30"/>
        <v>62</v>
      </c>
    </row>
    <row r="139" spans="1:20" x14ac:dyDescent="0.2">
      <c r="A139" s="86">
        <v>1.6819</v>
      </c>
      <c r="B139" s="86">
        <v>0.1759</v>
      </c>
      <c r="C139" s="86">
        <v>695.4</v>
      </c>
      <c r="D139" s="86">
        <v>702</v>
      </c>
      <c r="E139" s="8"/>
      <c r="F139" s="7">
        <f>((A139-A$2)/'Numbers and calcs '!D$25)</f>
        <v>1.7462100996162248E-2</v>
      </c>
      <c r="G139" s="93">
        <f t="shared" si="22"/>
        <v>1.7462100996162249</v>
      </c>
      <c r="H139" s="1">
        <f t="shared" si="23"/>
        <v>252.8</v>
      </c>
      <c r="I139" s="3">
        <f>'Numbers and calcs '!C$25/(1-F139)</f>
        <v>1928.3989320266032</v>
      </c>
      <c r="J139" s="1">
        <f t="shared" si="24"/>
        <v>252.8</v>
      </c>
      <c r="K139" s="3">
        <f t="shared" si="25"/>
        <v>131.09320680567174</v>
      </c>
      <c r="L139" s="3">
        <f>K139+'Numbers and calcs '!B$19</f>
        <v>871.0932068056718</v>
      </c>
      <c r="M139" s="3">
        <f>'Numbers and calcs '!B$19-'Shear '!C139</f>
        <v>44.600000000000023</v>
      </c>
      <c r="N139" s="3">
        <f t="shared" si="26"/>
        <v>175.69320680567182</v>
      </c>
      <c r="O139" s="1">
        <f t="shared" si="27"/>
        <v>110.14660340283592</v>
      </c>
      <c r="P139" s="1">
        <f t="shared" si="31"/>
        <v>65.546603402835899</v>
      </c>
      <c r="Q139" s="1">
        <f t="shared" si="32"/>
        <v>65.546603402835871</v>
      </c>
      <c r="R139">
        <f t="shared" si="28"/>
        <v>3.9393095696338953</v>
      </c>
      <c r="S139">
        <f t="shared" si="29"/>
        <v>54.799999999999955</v>
      </c>
      <c r="T139">
        <f t="shared" si="30"/>
        <v>62</v>
      </c>
    </row>
    <row r="140" spans="1:20" x14ac:dyDescent="0.2">
      <c r="A140" s="86">
        <v>1.6941999999999999</v>
      </c>
      <c r="B140" s="86">
        <v>0.17649999999999999</v>
      </c>
      <c r="C140" s="86">
        <v>695</v>
      </c>
      <c r="D140" s="86">
        <v>702</v>
      </c>
      <c r="E140" s="8"/>
      <c r="F140" s="7">
        <f>((A140-A$2)/'Numbers and calcs '!D$25)</f>
        <v>1.7589819282570522E-2</v>
      </c>
      <c r="G140" s="93">
        <f t="shared" si="22"/>
        <v>1.7589819282570522</v>
      </c>
      <c r="H140" s="1">
        <f t="shared" si="23"/>
        <v>253.39999999999995</v>
      </c>
      <c r="I140" s="3">
        <f>'Numbers and calcs '!C$25/(1-F140)</f>
        <v>1928.6496336296036</v>
      </c>
      <c r="J140" s="1">
        <f t="shared" si="24"/>
        <v>253.39999999999995</v>
      </c>
      <c r="K140" s="3">
        <f t="shared" si="25"/>
        <v>131.38726473772027</v>
      </c>
      <c r="L140" s="3">
        <f>K140+'Numbers and calcs '!B$19</f>
        <v>871.38726473772022</v>
      </c>
      <c r="M140" s="3">
        <f>'Numbers and calcs '!B$19-'Shear '!C140</f>
        <v>45</v>
      </c>
      <c r="N140" s="3">
        <f t="shared" si="26"/>
        <v>176.38726473772022</v>
      </c>
      <c r="O140" s="1">
        <f t="shared" si="27"/>
        <v>110.69363236886011</v>
      </c>
      <c r="P140" s="1">
        <f t="shared" si="31"/>
        <v>65.693632368860108</v>
      </c>
      <c r="Q140" s="1">
        <f t="shared" si="32"/>
        <v>65.693632368860136</v>
      </c>
      <c r="R140">
        <f t="shared" si="28"/>
        <v>3.9197169941715604</v>
      </c>
      <c r="S140">
        <f t="shared" si="29"/>
        <v>54.399999999999977</v>
      </c>
      <c r="T140">
        <f t="shared" si="30"/>
        <v>62</v>
      </c>
    </row>
    <row r="141" spans="1:20" x14ac:dyDescent="0.2">
      <c r="A141" s="86">
        <v>1.7064999999999999</v>
      </c>
      <c r="B141" s="86">
        <v>0.17760000000000001</v>
      </c>
      <c r="C141" s="86">
        <v>695</v>
      </c>
      <c r="D141" s="86">
        <v>702</v>
      </c>
      <c r="E141" s="8"/>
      <c r="F141" s="7">
        <f>((A141-A$2)/'Numbers and calcs '!D$25)</f>
        <v>1.7717537568978797E-2</v>
      </c>
      <c r="G141" s="93">
        <f t="shared" si="22"/>
        <v>1.7717537568978796</v>
      </c>
      <c r="H141" s="1">
        <f t="shared" si="23"/>
        <v>254.5</v>
      </c>
      <c r="I141" s="3">
        <f>'Numbers and calcs '!C$25/(1-F141)</f>
        <v>1928.9004004260294</v>
      </c>
      <c r="J141" s="1">
        <f t="shared" si="24"/>
        <v>254.5</v>
      </c>
      <c r="K141" s="3">
        <f t="shared" si="25"/>
        <v>131.94045682389276</v>
      </c>
      <c r="L141" s="3">
        <f>K141+'Numbers and calcs '!B$19</f>
        <v>871.94045682389276</v>
      </c>
      <c r="M141" s="3">
        <f>'Numbers and calcs '!B$19-'Shear '!C141</f>
        <v>45</v>
      </c>
      <c r="N141" s="3">
        <f t="shared" si="26"/>
        <v>176.94045682389276</v>
      </c>
      <c r="O141" s="1">
        <f t="shared" si="27"/>
        <v>110.97022841194638</v>
      </c>
      <c r="P141" s="1">
        <f t="shared" si="31"/>
        <v>65.97022841194638</v>
      </c>
      <c r="Q141" s="1">
        <f t="shared" si="32"/>
        <v>65.97022841194638</v>
      </c>
      <c r="R141">
        <f t="shared" si="28"/>
        <v>3.9320101516420611</v>
      </c>
      <c r="S141">
        <f t="shared" si="29"/>
        <v>54.399999999999977</v>
      </c>
      <c r="T141">
        <f t="shared" si="30"/>
        <v>62</v>
      </c>
    </row>
    <row r="142" spans="1:20" x14ac:dyDescent="0.2">
      <c r="A142" s="86">
        <v>1.7186999999999999</v>
      </c>
      <c r="B142" s="86">
        <v>0.17810000000000001</v>
      </c>
      <c r="C142" s="86">
        <v>695</v>
      </c>
      <c r="D142" s="86">
        <v>702</v>
      </c>
      <c r="E142" s="8"/>
      <c r="F142" s="7">
        <f>((A142-A$2)/'Numbers and calcs '!D$25)</f>
        <v>1.7844217495334973E-2</v>
      </c>
      <c r="G142" s="93">
        <f t="shared" si="22"/>
        <v>1.7844217495334973</v>
      </c>
      <c r="H142" s="1">
        <f t="shared" si="23"/>
        <v>255</v>
      </c>
      <c r="I142" s="3">
        <f>'Numbers and calcs '!C$25/(1-F142)</f>
        <v>1929.1491928936064</v>
      </c>
      <c r="J142" s="1">
        <f t="shared" si="24"/>
        <v>255</v>
      </c>
      <c r="K142" s="3">
        <f t="shared" si="25"/>
        <v>132.18262275377236</v>
      </c>
      <c r="L142" s="3">
        <f>K142+'Numbers and calcs '!B$19</f>
        <v>872.18262275377242</v>
      </c>
      <c r="M142" s="3">
        <f>'Numbers and calcs '!B$19-'Shear '!C142</f>
        <v>45</v>
      </c>
      <c r="N142" s="3">
        <f t="shared" si="26"/>
        <v>177.18262275377242</v>
      </c>
      <c r="O142" s="1">
        <f t="shared" si="27"/>
        <v>111.09131137688621</v>
      </c>
      <c r="P142" s="1">
        <f t="shared" si="31"/>
        <v>66.09131137688621</v>
      </c>
      <c r="Q142" s="1">
        <f t="shared" si="32"/>
        <v>66.091311376886182</v>
      </c>
      <c r="R142">
        <f t="shared" si="28"/>
        <v>3.9373916167504981</v>
      </c>
      <c r="S142">
        <f t="shared" si="29"/>
        <v>54.399999999999977</v>
      </c>
      <c r="T142">
        <f t="shared" si="30"/>
        <v>62</v>
      </c>
    </row>
    <row r="143" spans="1:20" x14ac:dyDescent="0.2">
      <c r="A143" s="86">
        <v>1.7309000000000001</v>
      </c>
      <c r="B143" s="86">
        <v>0.17899999999999999</v>
      </c>
      <c r="C143" s="86">
        <v>694.9</v>
      </c>
      <c r="D143" s="86">
        <v>702</v>
      </c>
      <c r="E143" s="8"/>
      <c r="F143" s="7">
        <f>((A143-A$2)/'Numbers and calcs '!D$25)</f>
        <v>1.797089742169115E-2</v>
      </c>
      <c r="G143" s="93">
        <f t="shared" si="22"/>
        <v>1.797089742169115</v>
      </c>
      <c r="H143" s="1">
        <f t="shared" si="23"/>
        <v>255.9</v>
      </c>
      <c r="I143" s="3">
        <f>'Numbers and calcs '!C$25/(1-F143)</f>
        <v>1929.398049548714</v>
      </c>
      <c r="J143" s="1">
        <f t="shared" si="24"/>
        <v>255.9</v>
      </c>
      <c r="K143" s="3">
        <f t="shared" si="25"/>
        <v>132.63204037127281</v>
      </c>
      <c r="L143" s="3">
        <f>K143+'Numbers and calcs '!B$19</f>
        <v>872.63204037127275</v>
      </c>
      <c r="M143" s="3">
        <f>'Numbers and calcs '!B$19-'Shear '!C143</f>
        <v>45.100000000000023</v>
      </c>
      <c r="N143" s="3">
        <f t="shared" si="26"/>
        <v>177.73204037127277</v>
      </c>
      <c r="O143" s="1">
        <f t="shared" si="27"/>
        <v>111.4160201856364</v>
      </c>
      <c r="P143" s="1">
        <f t="shared" si="31"/>
        <v>66.316020185636376</v>
      </c>
      <c r="Q143" s="1">
        <f t="shared" si="32"/>
        <v>66.316020185636404</v>
      </c>
      <c r="R143">
        <f t="shared" si="28"/>
        <v>3.9408434672122548</v>
      </c>
      <c r="S143">
        <f t="shared" si="29"/>
        <v>54.299999999999955</v>
      </c>
      <c r="T143">
        <f t="shared" si="30"/>
        <v>62</v>
      </c>
    </row>
    <row r="144" spans="1:20" x14ac:dyDescent="0.2">
      <c r="A144" s="86">
        <v>1.7434000000000001</v>
      </c>
      <c r="B144" s="86">
        <v>0.18010000000000001</v>
      </c>
      <c r="C144" s="86">
        <v>695.1</v>
      </c>
      <c r="D144" s="86">
        <v>702</v>
      </c>
      <c r="E144" s="8"/>
      <c r="F144" s="7">
        <f>((A144-A$2)/'Numbers and calcs '!D$25)</f>
        <v>1.8100692428203623E-2</v>
      </c>
      <c r="G144" s="93">
        <f t="shared" si="22"/>
        <v>1.8100692428203624</v>
      </c>
      <c r="H144" s="1">
        <f t="shared" si="23"/>
        <v>257</v>
      </c>
      <c r="I144" s="3">
        <f>'Numbers and calcs '!C$25/(1-F144)</f>
        <v>1929.6530922302552</v>
      </c>
      <c r="J144" s="1">
        <f t="shared" si="24"/>
        <v>257</v>
      </c>
      <c r="K144" s="3">
        <f t="shared" si="25"/>
        <v>133.18456101503946</v>
      </c>
      <c r="L144" s="3">
        <f>K144+'Numbers and calcs '!B$19</f>
        <v>873.18456101503944</v>
      </c>
      <c r="M144" s="3">
        <f>'Numbers and calcs '!B$19-'Shear '!C144</f>
        <v>44.899999999999977</v>
      </c>
      <c r="N144" s="3">
        <f t="shared" si="26"/>
        <v>178.08456101503941</v>
      </c>
      <c r="O144" s="1">
        <f t="shared" si="27"/>
        <v>111.49228050751969</v>
      </c>
      <c r="P144" s="1">
        <f t="shared" si="31"/>
        <v>66.592280507519718</v>
      </c>
      <c r="Q144" s="1">
        <f t="shared" si="32"/>
        <v>66.592280507519732</v>
      </c>
      <c r="R144">
        <f t="shared" si="28"/>
        <v>3.9662485749452006</v>
      </c>
      <c r="S144">
        <f t="shared" si="29"/>
        <v>54.5</v>
      </c>
      <c r="T144">
        <f t="shared" si="30"/>
        <v>62</v>
      </c>
    </row>
    <row r="145" spans="1:20" x14ac:dyDescent="0.2">
      <c r="A145" s="86">
        <v>1.7554000000000001</v>
      </c>
      <c r="B145" s="86">
        <v>0.18099999999999999</v>
      </c>
      <c r="C145" s="86">
        <v>695</v>
      </c>
      <c r="D145" s="86">
        <v>702</v>
      </c>
      <c r="E145" s="8"/>
      <c r="F145" s="7">
        <f>((A145-A$2)/'Numbers and calcs '!D$25)</f>
        <v>1.8225295634455598E-2</v>
      </c>
      <c r="G145" s="93">
        <f t="shared" si="22"/>
        <v>1.8225295634455598</v>
      </c>
      <c r="H145" s="1">
        <f t="shared" si="23"/>
        <v>257.90000000000003</v>
      </c>
      <c r="I145" s="3">
        <f>'Numbers and calcs '!C$25/(1-F145)</f>
        <v>1929.8979966479151</v>
      </c>
      <c r="J145" s="1">
        <f t="shared" si="24"/>
        <v>257.90000000000003</v>
      </c>
      <c r="K145" s="3">
        <f t="shared" si="25"/>
        <v>133.63400575986535</v>
      </c>
      <c r="L145" s="3">
        <f>K145+'Numbers and calcs '!B$19</f>
        <v>873.63400575986532</v>
      </c>
      <c r="M145" s="3">
        <f>'Numbers and calcs '!B$19-'Shear '!C145</f>
        <v>45</v>
      </c>
      <c r="N145" s="3">
        <f t="shared" si="26"/>
        <v>178.63400575986532</v>
      </c>
      <c r="O145" s="1">
        <f t="shared" si="27"/>
        <v>111.81700287993266</v>
      </c>
      <c r="P145" s="1">
        <f t="shared" si="31"/>
        <v>66.817002879932659</v>
      </c>
      <c r="Q145" s="1">
        <f t="shared" si="32"/>
        <v>66.817002879932673</v>
      </c>
      <c r="R145">
        <f t="shared" si="28"/>
        <v>3.9696445724414513</v>
      </c>
      <c r="S145">
        <f t="shared" si="29"/>
        <v>54.399999999999977</v>
      </c>
      <c r="T145">
        <f t="shared" si="30"/>
        <v>62</v>
      </c>
    </row>
    <row r="146" spans="1:20" x14ac:dyDescent="0.2">
      <c r="A146" s="86">
        <v>1.7676000000000001</v>
      </c>
      <c r="B146" s="86">
        <v>0.18149999999999999</v>
      </c>
      <c r="C146" s="86">
        <v>695</v>
      </c>
      <c r="D146" s="86">
        <v>702</v>
      </c>
      <c r="E146" s="8"/>
      <c r="F146" s="7">
        <f>((A146-A$2)/'Numbers and calcs '!D$25)</f>
        <v>1.8351975560811775E-2</v>
      </c>
      <c r="G146" s="93">
        <f t="shared" si="22"/>
        <v>1.8351975560811775</v>
      </c>
      <c r="H146" s="1">
        <f t="shared" si="23"/>
        <v>258.39999999999998</v>
      </c>
      <c r="I146" s="3">
        <f>'Numbers and calcs '!C$25/(1-F146)</f>
        <v>1930.1470465415671</v>
      </c>
      <c r="J146" s="1">
        <f t="shared" si="24"/>
        <v>258.39999999999998</v>
      </c>
      <c r="K146" s="3">
        <f t="shared" si="25"/>
        <v>133.87581037569157</v>
      </c>
      <c r="L146" s="3">
        <f>K146+'Numbers and calcs '!B$19</f>
        <v>873.87581037569157</v>
      </c>
      <c r="M146" s="3">
        <f>'Numbers and calcs '!B$19-'Shear '!C146</f>
        <v>45</v>
      </c>
      <c r="N146" s="3">
        <f t="shared" si="26"/>
        <v>178.87581037569157</v>
      </c>
      <c r="O146" s="1">
        <f t="shared" si="27"/>
        <v>111.93790518784579</v>
      </c>
      <c r="P146" s="1">
        <f t="shared" si="31"/>
        <v>66.937905187845786</v>
      </c>
      <c r="Q146" s="1">
        <f t="shared" si="32"/>
        <v>66.937905187845786</v>
      </c>
      <c r="R146">
        <f t="shared" si="28"/>
        <v>3.9750180083487017</v>
      </c>
      <c r="S146">
        <f t="shared" si="29"/>
        <v>54.399999999999977</v>
      </c>
      <c r="T146">
        <f t="shared" si="30"/>
        <v>62</v>
      </c>
    </row>
    <row r="147" spans="1:20" x14ac:dyDescent="0.2">
      <c r="A147" s="86">
        <v>1.7799</v>
      </c>
      <c r="B147" s="86">
        <v>0.18279999999999999</v>
      </c>
      <c r="C147" s="86">
        <v>694.7</v>
      </c>
      <c r="D147" s="86">
        <v>702</v>
      </c>
      <c r="E147" s="8"/>
      <c r="F147" s="7">
        <f>((A147-A$2)/'Numbers and calcs '!D$25)</f>
        <v>1.8479693847220049E-2</v>
      </c>
      <c r="G147" s="93">
        <f t="shared" si="22"/>
        <v>1.8479693847220049</v>
      </c>
      <c r="H147" s="1">
        <f t="shared" si="23"/>
        <v>259.7</v>
      </c>
      <c r="I147" s="3">
        <f>'Numbers and calcs '!C$25/(1-F147)</f>
        <v>1930.3982029076196</v>
      </c>
      <c r="J147" s="1">
        <f t="shared" si="24"/>
        <v>259.7</v>
      </c>
      <c r="K147" s="3">
        <f t="shared" si="25"/>
        <v>134.53182851539779</v>
      </c>
      <c r="L147" s="3">
        <f>K147+'Numbers and calcs '!B$19</f>
        <v>874.53182851539782</v>
      </c>
      <c r="M147" s="3">
        <f>'Numbers and calcs '!B$19-'Shear '!C147</f>
        <v>45.299999999999955</v>
      </c>
      <c r="N147" s="3">
        <f t="shared" si="26"/>
        <v>179.83182851539777</v>
      </c>
      <c r="O147" s="1">
        <f t="shared" si="27"/>
        <v>112.56591425769886</v>
      </c>
      <c r="P147" s="1">
        <f t="shared" si="31"/>
        <v>67.26591425769891</v>
      </c>
      <c r="Q147" s="1">
        <f t="shared" si="32"/>
        <v>67.265914257698896</v>
      </c>
      <c r="R147">
        <f t="shared" si="28"/>
        <v>3.9697975389712572</v>
      </c>
      <c r="S147">
        <f t="shared" si="29"/>
        <v>54.100000000000023</v>
      </c>
      <c r="T147">
        <f t="shared" si="30"/>
        <v>62</v>
      </c>
    </row>
    <row r="148" spans="1:20" x14ac:dyDescent="0.2">
      <c r="A148" s="86">
        <v>1.7927</v>
      </c>
      <c r="B148" s="86">
        <v>0.18360000000000001</v>
      </c>
      <c r="C148" s="86">
        <v>695.1</v>
      </c>
      <c r="D148" s="86">
        <v>702</v>
      </c>
      <c r="E148" s="8"/>
      <c r="F148" s="7">
        <f>((A148-A$2)/'Numbers and calcs '!D$25)</f>
        <v>1.8612603933888822E-2</v>
      </c>
      <c r="G148" s="93">
        <f t="shared" si="22"/>
        <v>1.8612603933888823</v>
      </c>
      <c r="H148" s="1">
        <f t="shared" si="23"/>
        <v>260.5</v>
      </c>
      <c r="I148" s="3">
        <f>'Numbers and calcs '!C$25/(1-F148)</f>
        <v>1930.6596382933626</v>
      </c>
      <c r="J148" s="1">
        <f t="shared" si="24"/>
        <v>260.5</v>
      </c>
      <c r="K148" s="3">
        <f t="shared" si="25"/>
        <v>134.92797737786299</v>
      </c>
      <c r="L148" s="3">
        <f>K148+'Numbers and calcs '!B$19</f>
        <v>874.92797737786304</v>
      </c>
      <c r="M148" s="3">
        <f>'Numbers and calcs '!B$19-'Shear '!C148</f>
        <v>44.899999999999977</v>
      </c>
      <c r="N148" s="3">
        <f t="shared" si="26"/>
        <v>179.82797737786302</v>
      </c>
      <c r="O148" s="1">
        <f t="shared" si="27"/>
        <v>112.3639886889315</v>
      </c>
      <c r="P148" s="1">
        <f t="shared" si="31"/>
        <v>67.463988688931522</v>
      </c>
      <c r="Q148" s="1">
        <f t="shared" si="32"/>
        <v>67.463988688931494</v>
      </c>
      <c r="R148">
        <f t="shared" si="28"/>
        <v>4.0050774471684436</v>
      </c>
      <c r="S148">
        <f t="shared" si="29"/>
        <v>54.5</v>
      </c>
      <c r="T148">
        <f t="shared" si="30"/>
        <v>62</v>
      </c>
    </row>
    <row r="149" spans="1:20" x14ac:dyDescent="0.2">
      <c r="A149" s="86">
        <v>1.8048</v>
      </c>
      <c r="B149" s="86">
        <v>0.1845</v>
      </c>
      <c r="C149" s="86">
        <v>694.4</v>
      </c>
      <c r="D149" s="86">
        <v>702</v>
      </c>
      <c r="E149" s="8"/>
      <c r="F149" s="7">
        <f>((A149-A$2)/'Numbers and calcs '!D$25)</f>
        <v>1.8738245500192898E-2</v>
      </c>
      <c r="G149" s="93">
        <f t="shared" si="22"/>
        <v>1.8738245500192898</v>
      </c>
      <c r="H149" s="1">
        <f t="shared" si="23"/>
        <v>261.39999999999998</v>
      </c>
      <c r="I149" s="3">
        <f>'Numbers and calcs '!C$25/(1-F149)</f>
        <v>1930.906841549622</v>
      </c>
      <c r="J149" s="1">
        <f t="shared" si="24"/>
        <v>261.39999999999998</v>
      </c>
      <c r="K149" s="3">
        <f t="shared" si="25"/>
        <v>135.37680553776335</v>
      </c>
      <c r="L149" s="3">
        <f>K149+'Numbers and calcs '!B$19</f>
        <v>875.3768055377634</v>
      </c>
      <c r="M149" s="3">
        <f>'Numbers and calcs '!B$19-'Shear '!C149</f>
        <v>45.600000000000023</v>
      </c>
      <c r="N149" s="3">
        <f t="shared" si="26"/>
        <v>180.97680553776343</v>
      </c>
      <c r="O149" s="1">
        <f t="shared" si="27"/>
        <v>113.28840276888172</v>
      </c>
      <c r="P149" s="1">
        <f t="shared" si="31"/>
        <v>67.688402768881701</v>
      </c>
      <c r="Q149" s="1">
        <f t="shared" si="32"/>
        <v>67.688402768881673</v>
      </c>
      <c r="R149">
        <f t="shared" si="28"/>
        <v>3.9687895951263887</v>
      </c>
      <c r="S149">
        <f t="shared" si="29"/>
        <v>53.799999999999955</v>
      </c>
      <c r="T149">
        <f t="shared" si="30"/>
        <v>62</v>
      </c>
    </row>
    <row r="150" spans="1:20" x14ac:dyDescent="0.2">
      <c r="A150" s="86">
        <v>1.8171999999999999</v>
      </c>
      <c r="B150" s="86">
        <v>0.185</v>
      </c>
      <c r="C150" s="86">
        <v>694.5</v>
      </c>
      <c r="D150" s="86">
        <v>702</v>
      </c>
      <c r="E150" s="8"/>
      <c r="F150" s="7">
        <f>((A150-A$2)/'Numbers and calcs '!D$25)</f>
        <v>1.886700214665327E-2</v>
      </c>
      <c r="G150" s="93">
        <f t="shared" si="22"/>
        <v>1.8867002146653271</v>
      </c>
      <c r="H150" s="1">
        <f t="shared" si="23"/>
        <v>261.90000000000003</v>
      </c>
      <c r="I150" s="3">
        <f>'Numbers and calcs '!C$25/(1-F150)</f>
        <v>1931.1602394988188</v>
      </c>
      <c r="J150" s="1">
        <f t="shared" si="24"/>
        <v>261.90000000000003</v>
      </c>
      <c r="K150" s="3">
        <f t="shared" si="25"/>
        <v>135.61795372711754</v>
      </c>
      <c r="L150" s="3">
        <f>K150+'Numbers and calcs '!B$19</f>
        <v>875.61795372711754</v>
      </c>
      <c r="M150" s="3">
        <f>'Numbers and calcs '!B$19-'Shear '!C150</f>
        <v>45.5</v>
      </c>
      <c r="N150" s="3">
        <f t="shared" si="26"/>
        <v>181.11795372711754</v>
      </c>
      <c r="O150" s="1">
        <f t="shared" si="27"/>
        <v>113.30897686355877</v>
      </c>
      <c r="P150" s="1">
        <f t="shared" si="31"/>
        <v>67.808976863558769</v>
      </c>
      <c r="Q150" s="1">
        <f t="shared" si="32"/>
        <v>67.808976863558769</v>
      </c>
      <c r="R150">
        <f t="shared" si="28"/>
        <v>3.9806143676289567</v>
      </c>
      <c r="S150">
        <f t="shared" si="29"/>
        <v>53.899999999999977</v>
      </c>
      <c r="T150">
        <f t="shared" si="30"/>
        <v>62</v>
      </c>
    </row>
    <row r="151" spans="1:20" x14ac:dyDescent="0.2">
      <c r="A151" s="86">
        <v>1.8293999999999999</v>
      </c>
      <c r="B151" s="86">
        <v>0.18629999999999999</v>
      </c>
      <c r="C151" s="86">
        <v>694.5</v>
      </c>
      <c r="D151" s="86">
        <v>702</v>
      </c>
      <c r="E151" s="8"/>
      <c r="F151" s="7">
        <f>((A151-A$2)/'Numbers and calcs '!D$25)</f>
        <v>1.8993682073009447E-2</v>
      </c>
      <c r="G151" s="93">
        <f t="shared" si="22"/>
        <v>1.8993682073009448</v>
      </c>
      <c r="H151" s="1">
        <f t="shared" si="23"/>
        <v>263.2</v>
      </c>
      <c r="I151" s="3">
        <f>'Numbers and calcs '!C$25/(1-F151)</f>
        <v>1931.409615300433</v>
      </c>
      <c r="J151" s="1">
        <f t="shared" si="24"/>
        <v>263.2</v>
      </c>
      <c r="K151" s="3">
        <f t="shared" si="25"/>
        <v>136.27352681427908</v>
      </c>
      <c r="L151" s="3">
        <f>K151+'Numbers and calcs '!B$19</f>
        <v>876.27352681427908</v>
      </c>
      <c r="M151" s="3">
        <f>'Numbers and calcs '!B$19-'Shear '!C151</f>
        <v>45.5</v>
      </c>
      <c r="N151" s="3">
        <f t="shared" si="26"/>
        <v>181.77352681427908</v>
      </c>
      <c r="O151" s="1">
        <f t="shared" si="27"/>
        <v>113.63676340713954</v>
      </c>
      <c r="P151" s="1">
        <f t="shared" si="31"/>
        <v>68.13676340713954</v>
      </c>
      <c r="Q151" s="1">
        <f t="shared" si="32"/>
        <v>68.13676340713954</v>
      </c>
      <c r="R151">
        <f t="shared" si="28"/>
        <v>3.9950225673467932</v>
      </c>
      <c r="S151">
        <f t="shared" si="29"/>
        <v>53.899999999999977</v>
      </c>
      <c r="T151">
        <f t="shared" si="30"/>
        <v>62</v>
      </c>
    </row>
    <row r="152" spans="1:20" x14ac:dyDescent="0.2">
      <c r="A152" s="86">
        <v>1.8414999999999999</v>
      </c>
      <c r="B152" s="86">
        <v>0.18709999999999999</v>
      </c>
      <c r="C152" s="86">
        <v>694.4</v>
      </c>
      <c r="D152" s="86">
        <v>702</v>
      </c>
      <c r="E152" s="8"/>
      <c r="F152" s="7">
        <f>((A152-A$2)/'Numbers and calcs '!D$25)</f>
        <v>1.9119323639313523E-2</v>
      </c>
      <c r="G152" s="93">
        <f t="shared" si="22"/>
        <v>1.9119323639313524</v>
      </c>
      <c r="H152" s="1">
        <f t="shared" si="23"/>
        <v>264</v>
      </c>
      <c r="I152" s="3">
        <f>'Numbers and calcs '!C$25/(1-F152)</f>
        <v>1931.6570106616523</v>
      </c>
      <c r="J152" s="1">
        <f t="shared" si="24"/>
        <v>264</v>
      </c>
      <c r="K152" s="3">
        <f t="shared" si="25"/>
        <v>136.67022589562723</v>
      </c>
      <c r="L152" s="3">
        <f>K152+'Numbers and calcs '!B$19</f>
        <v>876.67022589562725</v>
      </c>
      <c r="M152" s="3">
        <f>'Numbers and calcs '!B$19-'Shear '!C152</f>
        <v>45.600000000000023</v>
      </c>
      <c r="N152" s="3">
        <f t="shared" si="26"/>
        <v>182.27022589562728</v>
      </c>
      <c r="O152" s="1">
        <f t="shared" si="27"/>
        <v>113.93511294781365</v>
      </c>
      <c r="P152" s="1">
        <f t="shared" si="31"/>
        <v>68.335112947813627</v>
      </c>
      <c r="Q152" s="1">
        <f t="shared" si="32"/>
        <v>68.335112947813613</v>
      </c>
      <c r="R152">
        <f t="shared" si="28"/>
        <v>3.9971540766584908</v>
      </c>
      <c r="S152">
        <f t="shared" si="29"/>
        <v>53.799999999999955</v>
      </c>
      <c r="T152">
        <f t="shared" si="30"/>
        <v>62</v>
      </c>
    </row>
    <row r="153" spans="1:20" x14ac:dyDescent="0.2">
      <c r="A153" s="86">
        <v>1.8540000000000001</v>
      </c>
      <c r="B153" s="86">
        <v>0.18790000000000001</v>
      </c>
      <c r="C153" s="86">
        <v>694.6</v>
      </c>
      <c r="D153" s="86">
        <v>702</v>
      </c>
      <c r="E153" s="8"/>
      <c r="F153" s="7">
        <f>((A153-A$2)/'Numbers and calcs '!D$25)</f>
        <v>1.9249118645825996E-2</v>
      </c>
      <c r="G153" s="93">
        <f t="shared" si="22"/>
        <v>1.9249118645825996</v>
      </c>
      <c r="H153" s="1">
        <f t="shared" si="23"/>
        <v>264.8</v>
      </c>
      <c r="I153" s="3">
        <f>'Numbers and calcs '!C$25/(1-F153)</f>
        <v>1931.9126509460968</v>
      </c>
      <c r="J153" s="1">
        <f t="shared" si="24"/>
        <v>264.8</v>
      </c>
      <c r="K153" s="3">
        <f t="shared" si="25"/>
        <v>137.0662384090306</v>
      </c>
      <c r="L153" s="3">
        <f>K153+'Numbers and calcs '!B$19</f>
        <v>877.06623840903057</v>
      </c>
      <c r="M153" s="3">
        <f>'Numbers and calcs '!B$19-'Shear '!C153</f>
        <v>45.399999999999977</v>
      </c>
      <c r="N153" s="3">
        <f t="shared" si="26"/>
        <v>182.46623840903055</v>
      </c>
      <c r="O153" s="1">
        <f t="shared" si="27"/>
        <v>113.93311920451526</v>
      </c>
      <c r="P153" s="1">
        <f t="shared" si="31"/>
        <v>68.533119204515287</v>
      </c>
      <c r="Q153" s="1">
        <f t="shared" si="32"/>
        <v>68.533119204515302</v>
      </c>
      <c r="R153">
        <f t="shared" si="28"/>
        <v>4.0190801411680761</v>
      </c>
      <c r="S153">
        <f t="shared" si="29"/>
        <v>54</v>
      </c>
      <c r="T153">
        <f t="shared" si="30"/>
        <v>62</v>
      </c>
    </row>
    <row r="154" spans="1:20" x14ac:dyDescent="0.2">
      <c r="A154" s="86">
        <v>1.8663000000000001</v>
      </c>
      <c r="B154" s="86">
        <v>0.18909999999999999</v>
      </c>
      <c r="C154" s="86">
        <v>694.6</v>
      </c>
      <c r="D154" s="86">
        <v>702</v>
      </c>
      <c r="E154" s="8"/>
      <c r="F154" s="7">
        <f>((A154-A$2)/'Numbers and calcs '!D$25)</f>
        <v>1.937683693223427E-2</v>
      </c>
      <c r="G154" s="93">
        <f t="shared" si="22"/>
        <v>1.9376836932234269</v>
      </c>
      <c r="H154" s="1">
        <f t="shared" si="23"/>
        <v>266</v>
      </c>
      <c r="I154" s="3">
        <f>'Numbers and calcs '!C$25/(1-F154)</f>
        <v>1932.1642670434539</v>
      </c>
      <c r="J154" s="1">
        <f t="shared" si="24"/>
        <v>266</v>
      </c>
      <c r="K154" s="3">
        <f t="shared" si="25"/>
        <v>137.66945416448783</v>
      </c>
      <c r="L154" s="3">
        <f>K154+'Numbers and calcs '!B$19</f>
        <v>877.66945416448789</v>
      </c>
      <c r="M154" s="3">
        <f>'Numbers and calcs '!B$19-'Shear '!C154</f>
        <v>45.399999999999977</v>
      </c>
      <c r="N154" s="3">
        <f t="shared" si="26"/>
        <v>183.06945416448787</v>
      </c>
      <c r="O154" s="1">
        <f t="shared" si="27"/>
        <v>114.23472708224392</v>
      </c>
      <c r="P154" s="1">
        <f t="shared" si="31"/>
        <v>68.834727082243944</v>
      </c>
      <c r="Q154" s="1">
        <f t="shared" si="32"/>
        <v>68.834727082243916</v>
      </c>
      <c r="R154">
        <f t="shared" si="28"/>
        <v>4.0323668318169155</v>
      </c>
      <c r="S154">
        <f t="shared" si="29"/>
        <v>54</v>
      </c>
      <c r="T154">
        <f t="shared" si="30"/>
        <v>62</v>
      </c>
    </row>
    <row r="155" spans="1:20" x14ac:dyDescent="0.2">
      <c r="A155" s="86">
        <v>1.8785000000000001</v>
      </c>
      <c r="B155" s="86">
        <v>0.19020000000000001</v>
      </c>
      <c r="C155" s="86">
        <v>694.5</v>
      </c>
      <c r="D155" s="86">
        <v>702</v>
      </c>
      <c r="E155" s="8"/>
      <c r="F155" s="7">
        <f>((A155-A$2)/'Numbers and calcs '!D$25)</f>
        <v>1.9503516858590447E-2</v>
      </c>
      <c r="G155" s="93">
        <f t="shared" si="22"/>
        <v>1.9503516858590446</v>
      </c>
      <c r="H155" s="1">
        <f t="shared" si="23"/>
        <v>267.10000000000002</v>
      </c>
      <c r="I155" s="3">
        <f>'Numbers and calcs '!C$25/(1-F155)</f>
        <v>1932.4139022346715</v>
      </c>
      <c r="J155" s="1">
        <f t="shared" si="24"/>
        <v>267.10000000000002</v>
      </c>
      <c r="K155" s="3">
        <f t="shared" si="25"/>
        <v>138.22090582722558</v>
      </c>
      <c r="L155" s="3">
        <f>K155+'Numbers and calcs '!B$19</f>
        <v>878.22090582722558</v>
      </c>
      <c r="M155" s="3">
        <f>'Numbers and calcs '!B$19-'Shear '!C155</f>
        <v>45.5</v>
      </c>
      <c r="N155" s="3">
        <f t="shared" si="26"/>
        <v>183.72090582722558</v>
      </c>
      <c r="O155" s="1">
        <f t="shared" si="27"/>
        <v>114.61045291361279</v>
      </c>
      <c r="P155" s="1">
        <f t="shared" si="31"/>
        <v>69.110452913612789</v>
      </c>
      <c r="Q155" s="1">
        <f t="shared" si="32"/>
        <v>69.110452913612789</v>
      </c>
      <c r="R155">
        <f t="shared" si="28"/>
        <v>4.0378221060928698</v>
      </c>
      <c r="S155">
        <f t="shared" si="29"/>
        <v>53.899999999999977</v>
      </c>
      <c r="T155">
        <f t="shared" si="30"/>
        <v>62</v>
      </c>
    </row>
    <row r="156" spans="1:20" x14ac:dyDescent="0.2">
      <c r="A156" s="86">
        <v>1.8908</v>
      </c>
      <c r="B156" s="86">
        <v>0.19070000000000001</v>
      </c>
      <c r="C156" s="86">
        <v>694.4</v>
      </c>
      <c r="D156" s="86">
        <v>702</v>
      </c>
      <c r="E156" s="8"/>
      <c r="F156" s="7">
        <f>((A156-A$2)/'Numbers and calcs '!D$25)</f>
        <v>1.9631235144998722E-2</v>
      </c>
      <c r="G156" s="93">
        <f t="shared" si="22"/>
        <v>1.9631235144998722</v>
      </c>
      <c r="H156" s="1">
        <f t="shared" si="23"/>
        <v>267.60000000000002</v>
      </c>
      <c r="I156" s="3">
        <f>'Numbers and calcs '!C$25/(1-F156)</f>
        <v>1932.6656489253789</v>
      </c>
      <c r="J156" s="1">
        <f t="shared" si="24"/>
        <v>267.60000000000002</v>
      </c>
      <c r="K156" s="3">
        <f t="shared" si="25"/>
        <v>138.4616113753529</v>
      </c>
      <c r="L156" s="3">
        <f>K156+'Numbers and calcs '!B$19</f>
        <v>878.46161137535296</v>
      </c>
      <c r="M156" s="3">
        <f>'Numbers and calcs '!B$19-'Shear '!C156</f>
        <v>45.600000000000023</v>
      </c>
      <c r="N156" s="3">
        <f t="shared" si="26"/>
        <v>184.06161137535298</v>
      </c>
      <c r="O156" s="1">
        <f t="shared" si="27"/>
        <v>114.8308056876765</v>
      </c>
      <c r="P156" s="1">
        <f t="shared" si="31"/>
        <v>69.230805687676479</v>
      </c>
      <c r="Q156" s="1">
        <f t="shared" si="32"/>
        <v>69.230805687676451</v>
      </c>
      <c r="R156">
        <f t="shared" si="28"/>
        <v>4.0364388459507214</v>
      </c>
      <c r="S156">
        <f t="shared" si="29"/>
        <v>53.799999999999955</v>
      </c>
      <c r="T156">
        <f t="shared" si="30"/>
        <v>62</v>
      </c>
    </row>
    <row r="157" spans="1:20" x14ac:dyDescent="0.2">
      <c r="A157" s="86">
        <v>1.9031</v>
      </c>
      <c r="B157" s="86">
        <v>0.19189999999999999</v>
      </c>
      <c r="C157" s="86">
        <v>694.2</v>
      </c>
      <c r="D157" s="86">
        <v>702</v>
      </c>
      <c r="E157" s="8"/>
      <c r="F157" s="7">
        <f>((A157-A$2)/'Numbers and calcs '!D$25)</f>
        <v>1.9758953431406996E-2</v>
      </c>
      <c r="G157" s="93">
        <f t="shared" si="22"/>
        <v>1.9758953431406996</v>
      </c>
      <c r="H157" s="1">
        <f t="shared" si="23"/>
        <v>268.8</v>
      </c>
      <c r="I157" s="3">
        <f>'Numbers and calcs '!C$25/(1-F157)</f>
        <v>1932.9174612176155</v>
      </c>
      <c r="J157" s="1">
        <f t="shared" si="24"/>
        <v>268.8</v>
      </c>
      <c r="K157" s="3">
        <f t="shared" si="25"/>
        <v>139.06439638176428</v>
      </c>
      <c r="L157" s="3">
        <f>K157+'Numbers and calcs '!B$19</f>
        <v>879.06439638176425</v>
      </c>
      <c r="M157" s="3">
        <f>'Numbers and calcs '!B$19-'Shear '!C157</f>
        <v>45.799999999999955</v>
      </c>
      <c r="N157" s="3">
        <f t="shared" si="26"/>
        <v>184.86439638176421</v>
      </c>
      <c r="O157" s="1">
        <f t="shared" si="27"/>
        <v>115.33219819088208</v>
      </c>
      <c r="P157" s="1">
        <f t="shared" si="31"/>
        <v>69.532198190882127</v>
      </c>
      <c r="Q157" s="1">
        <f t="shared" si="32"/>
        <v>69.532198190882141</v>
      </c>
      <c r="R157">
        <f t="shared" si="28"/>
        <v>4.0363405323529342</v>
      </c>
      <c r="S157">
        <f t="shared" si="29"/>
        <v>53.600000000000023</v>
      </c>
      <c r="T157">
        <f t="shared" si="30"/>
        <v>62</v>
      </c>
    </row>
    <row r="158" spans="1:20" x14ac:dyDescent="0.2">
      <c r="A158" s="86">
        <v>1.9154</v>
      </c>
      <c r="B158" s="86">
        <v>0.19350000000000001</v>
      </c>
      <c r="C158" s="86">
        <v>694.3</v>
      </c>
      <c r="D158" s="86">
        <v>702</v>
      </c>
      <c r="E158" s="8"/>
      <c r="F158" s="7">
        <f>((A158-A$2)/'Numbers and calcs '!D$25)</f>
        <v>1.9886671717815271E-2</v>
      </c>
      <c r="G158" s="93">
        <f t="shared" si="22"/>
        <v>1.988667171781527</v>
      </c>
      <c r="H158" s="1">
        <f t="shared" si="23"/>
        <v>270.39999999999998</v>
      </c>
      <c r="I158" s="3">
        <f>'Numbers and calcs '!C$25/(1-F158)</f>
        <v>1933.169339137027</v>
      </c>
      <c r="J158" s="1">
        <f t="shared" si="24"/>
        <v>270.39999999999998</v>
      </c>
      <c r="K158" s="3">
        <f t="shared" si="25"/>
        <v>139.87393371379838</v>
      </c>
      <c r="L158" s="3">
        <f>K158+'Numbers and calcs '!B$19</f>
        <v>879.87393371379835</v>
      </c>
      <c r="M158" s="3">
        <f>'Numbers and calcs '!B$19-'Shear '!C158</f>
        <v>45.700000000000045</v>
      </c>
      <c r="N158" s="3">
        <f t="shared" si="26"/>
        <v>185.5739337137984</v>
      </c>
      <c r="O158" s="1">
        <f t="shared" si="27"/>
        <v>115.63696685689922</v>
      </c>
      <c r="P158" s="1">
        <f t="shared" si="31"/>
        <v>69.936966856899176</v>
      </c>
      <c r="Q158" s="1">
        <f t="shared" si="32"/>
        <v>69.93696685689919</v>
      </c>
      <c r="R158">
        <f t="shared" si="28"/>
        <v>4.0606987683544462</v>
      </c>
      <c r="S158">
        <f t="shared" si="29"/>
        <v>53.699999999999932</v>
      </c>
      <c r="T158">
        <f t="shared" si="30"/>
        <v>62</v>
      </c>
    </row>
    <row r="159" spans="1:20" x14ac:dyDescent="0.2">
      <c r="A159" s="86">
        <v>1.9277</v>
      </c>
      <c r="B159" s="86">
        <v>0.19420000000000001</v>
      </c>
      <c r="C159" s="86">
        <v>694.3</v>
      </c>
      <c r="D159" s="86">
        <v>702</v>
      </c>
      <c r="E159" s="8"/>
      <c r="F159" s="7">
        <f>((A159-A$2)/'Numbers and calcs '!D$25)</f>
        <v>2.0014390004223545E-2</v>
      </c>
      <c r="G159" s="93">
        <f t="shared" si="22"/>
        <v>2.0014390004223546</v>
      </c>
      <c r="H159" s="1">
        <f t="shared" si="23"/>
        <v>271.10000000000002</v>
      </c>
      <c r="I159" s="3">
        <f>'Numbers and calcs '!C$25/(1-F159)</f>
        <v>1933.4212827092726</v>
      </c>
      <c r="J159" s="1">
        <f t="shared" si="24"/>
        <v>271.10000000000002</v>
      </c>
      <c r="K159" s="3">
        <f t="shared" si="25"/>
        <v>140.21775927702208</v>
      </c>
      <c r="L159" s="3">
        <f>K159+'Numbers and calcs '!B$19</f>
        <v>880.21775927702208</v>
      </c>
      <c r="M159" s="3">
        <f>'Numbers and calcs '!B$19-'Shear '!C159</f>
        <v>45.700000000000045</v>
      </c>
      <c r="N159" s="3">
        <f t="shared" si="26"/>
        <v>185.91775927702213</v>
      </c>
      <c r="O159" s="1">
        <f t="shared" si="27"/>
        <v>115.80887963851109</v>
      </c>
      <c r="P159" s="1">
        <f t="shared" si="31"/>
        <v>70.108879638511041</v>
      </c>
      <c r="Q159" s="1">
        <f t="shared" si="32"/>
        <v>70.108879638511041</v>
      </c>
      <c r="R159">
        <f t="shared" si="28"/>
        <v>4.0682223036547471</v>
      </c>
      <c r="S159">
        <f t="shared" si="29"/>
        <v>53.699999999999932</v>
      </c>
      <c r="T159">
        <f t="shared" si="30"/>
        <v>62</v>
      </c>
    </row>
    <row r="160" spans="1:20" x14ac:dyDescent="0.2">
      <c r="A160" s="86">
        <v>1.9398</v>
      </c>
      <c r="B160" s="86">
        <v>0.19470000000000001</v>
      </c>
      <c r="C160" s="86">
        <v>694.3</v>
      </c>
      <c r="D160" s="86">
        <v>702</v>
      </c>
      <c r="E160" s="8"/>
      <c r="F160" s="7">
        <f>((A160-A$2)/'Numbers and calcs '!D$25)</f>
        <v>2.0140031570527621E-2</v>
      </c>
      <c r="G160" s="93">
        <f t="shared" si="22"/>
        <v>2.0140031570527621</v>
      </c>
      <c r="H160" s="1">
        <f t="shared" si="23"/>
        <v>271.60000000000002</v>
      </c>
      <c r="I160" s="3">
        <f>'Numbers and calcs '!C$25/(1-F160)</f>
        <v>1933.6691937232051</v>
      </c>
      <c r="J160" s="1">
        <f t="shared" si="24"/>
        <v>271.60000000000002</v>
      </c>
      <c r="K160" s="3">
        <f t="shared" si="25"/>
        <v>140.45835806953346</v>
      </c>
      <c r="L160" s="3">
        <f>K160+'Numbers and calcs '!B$19</f>
        <v>880.45835806953346</v>
      </c>
      <c r="M160" s="3">
        <f>'Numbers and calcs '!B$19-'Shear '!C160</f>
        <v>45.700000000000045</v>
      </c>
      <c r="N160" s="3">
        <f t="shared" si="26"/>
        <v>186.15835806953351</v>
      </c>
      <c r="O160" s="1">
        <f t="shared" si="27"/>
        <v>115.92917903476678</v>
      </c>
      <c r="P160" s="1">
        <f t="shared" si="31"/>
        <v>70.22917903476673</v>
      </c>
      <c r="Q160" s="1">
        <f t="shared" si="32"/>
        <v>70.22917903476673</v>
      </c>
      <c r="R160">
        <f t="shared" si="28"/>
        <v>4.0734870474733764</v>
      </c>
      <c r="S160">
        <f t="shared" si="29"/>
        <v>53.699999999999932</v>
      </c>
      <c r="T160">
        <f t="shared" si="30"/>
        <v>62</v>
      </c>
    </row>
    <row r="161" spans="1:24" x14ac:dyDescent="0.2">
      <c r="A161" s="86">
        <v>1.9520999999999999</v>
      </c>
      <c r="B161" s="86">
        <v>0.19550000000000001</v>
      </c>
      <c r="C161" s="86">
        <v>694.1</v>
      </c>
      <c r="D161" s="86">
        <v>701</v>
      </c>
      <c r="E161" s="8"/>
      <c r="F161" s="7">
        <f>((A161-A$2)/'Numbers and calcs '!D$25)</f>
        <v>2.0267749856935895E-2</v>
      </c>
      <c r="G161" s="93">
        <f t="shared" si="22"/>
        <v>2.0267749856935895</v>
      </c>
      <c r="H161" s="1">
        <f t="shared" si="23"/>
        <v>272.39999999999998</v>
      </c>
      <c r="I161" s="3">
        <f>'Numbers and calcs '!C$25/(1-F161)</f>
        <v>1933.9212676095826</v>
      </c>
      <c r="J161" s="1">
        <f t="shared" si="24"/>
        <v>272.39999999999998</v>
      </c>
      <c r="K161" s="3">
        <f t="shared" si="25"/>
        <v>140.85371755423071</v>
      </c>
      <c r="L161" s="3">
        <f>K161+'Numbers and calcs '!B$19</f>
        <v>880.85371755423068</v>
      </c>
      <c r="M161" s="3">
        <f>'Numbers and calcs '!B$19-'Shear '!C161</f>
        <v>45.899999999999977</v>
      </c>
      <c r="N161" s="3">
        <f t="shared" si="26"/>
        <v>186.75371755423066</v>
      </c>
      <c r="O161" s="1">
        <f t="shared" si="27"/>
        <v>116.32685877711532</v>
      </c>
      <c r="P161" s="1">
        <f t="shared" si="31"/>
        <v>70.426858777115342</v>
      </c>
      <c r="Q161" s="1">
        <f t="shared" si="32"/>
        <v>70.426858777115356</v>
      </c>
      <c r="R161">
        <f t="shared" si="28"/>
        <v>4.0687084434472931</v>
      </c>
      <c r="S161">
        <f t="shared" si="29"/>
        <v>53.5</v>
      </c>
      <c r="T161">
        <f t="shared" si="30"/>
        <v>61</v>
      </c>
    </row>
    <row r="162" spans="1:24" x14ac:dyDescent="0.2">
      <c r="A162" s="86">
        <v>1.9643999999999999</v>
      </c>
      <c r="B162" s="86">
        <v>0.19639999999999999</v>
      </c>
      <c r="C162" s="86">
        <v>694.3</v>
      </c>
      <c r="D162" s="86">
        <v>701</v>
      </c>
      <c r="E162" s="8"/>
      <c r="F162" s="7">
        <f>((A162-A$2)/'Numbers and calcs '!D$25)</f>
        <v>2.039546814334417E-2</v>
      </c>
      <c r="G162" s="93">
        <f t="shared" si="22"/>
        <v>2.0395468143344169</v>
      </c>
      <c r="H162" s="1">
        <f t="shared" si="23"/>
        <v>273.3</v>
      </c>
      <c r="I162" s="3">
        <f>'Numbers and calcs '!C$25/(1-F162)</f>
        <v>1934.1734072254328</v>
      </c>
      <c r="J162" s="1">
        <f t="shared" si="24"/>
        <v>273.3</v>
      </c>
      <c r="K162" s="3">
        <f t="shared" si="25"/>
        <v>141.30067085972826</v>
      </c>
      <c r="L162" s="3">
        <f>K162+'Numbers and calcs '!B$19</f>
        <v>881.30067085972826</v>
      </c>
      <c r="M162" s="3">
        <f>'Numbers and calcs '!B$19-'Shear '!C162</f>
        <v>45.700000000000045</v>
      </c>
      <c r="N162" s="3">
        <f t="shared" si="26"/>
        <v>187.0006708597283</v>
      </c>
      <c r="O162" s="1">
        <f t="shared" si="27"/>
        <v>116.35033542986417</v>
      </c>
      <c r="P162" s="1">
        <f t="shared" si="31"/>
        <v>70.650335429864128</v>
      </c>
      <c r="Q162" s="1">
        <f t="shared" si="32"/>
        <v>70.650335429864128</v>
      </c>
      <c r="R162">
        <f t="shared" si="28"/>
        <v>4.0919183995564143</v>
      </c>
      <c r="S162">
        <f t="shared" si="29"/>
        <v>53.699999999999932</v>
      </c>
      <c r="T162">
        <f t="shared" si="30"/>
        <v>61</v>
      </c>
    </row>
    <row r="163" spans="1:24" x14ac:dyDescent="0.2">
      <c r="A163" s="86">
        <v>1.9766999999999999</v>
      </c>
      <c r="B163" s="86">
        <v>0.19719999999999999</v>
      </c>
      <c r="C163" s="86">
        <v>693.9</v>
      </c>
      <c r="D163" s="86">
        <v>701</v>
      </c>
      <c r="E163" s="8"/>
      <c r="F163" s="7">
        <f>((A163-A$2)/'Numbers and calcs '!D$25)</f>
        <v>2.0523186429752444E-2</v>
      </c>
      <c r="G163" s="93">
        <f t="shared" si="22"/>
        <v>2.0523186429752442</v>
      </c>
      <c r="H163" s="1">
        <f t="shared" si="23"/>
        <v>274.10000000000002</v>
      </c>
      <c r="I163" s="3">
        <f>'Numbers and calcs '!C$25/(1-F163)</f>
        <v>1934.4256125964687</v>
      </c>
      <c r="J163" s="1">
        <f t="shared" si="24"/>
        <v>274.10000000000002</v>
      </c>
      <c r="K163" s="3">
        <f t="shared" si="25"/>
        <v>141.69580790035721</v>
      </c>
      <c r="L163" s="3">
        <f>K163+'Numbers and calcs '!B$19</f>
        <v>881.69580790035718</v>
      </c>
      <c r="M163" s="3">
        <f>'Numbers and calcs '!B$19-'Shear '!C163</f>
        <v>46.100000000000023</v>
      </c>
      <c r="N163" s="3">
        <f t="shared" si="26"/>
        <v>187.7958079003572</v>
      </c>
      <c r="O163" s="1">
        <f t="shared" si="27"/>
        <v>116.94790395017861</v>
      </c>
      <c r="P163" s="1">
        <f t="shared" si="31"/>
        <v>70.847903950178591</v>
      </c>
      <c r="Q163" s="1">
        <f t="shared" si="32"/>
        <v>70.847903950178605</v>
      </c>
      <c r="R163">
        <f t="shared" si="28"/>
        <v>4.0736617765804146</v>
      </c>
      <c r="S163">
        <f t="shared" si="29"/>
        <v>53.299999999999955</v>
      </c>
      <c r="T163">
        <f t="shared" si="30"/>
        <v>61</v>
      </c>
    </row>
    <row r="164" spans="1:24" x14ac:dyDescent="0.2">
      <c r="A164" s="86">
        <v>1.9890000000000001</v>
      </c>
      <c r="B164" s="86">
        <v>0.19789999999999999</v>
      </c>
      <c r="C164" s="86">
        <v>694.1</v>
      </c>
      <c r="D164" s="86">
        <v>701</v>
      </c>
      <c r="E164" s="8"/>
      <c r="F164" s="7">
        <f>((A164-A$2)/'Numbers and calcs '!D$25)</f>
        <v>2.0650904716160722E-2</v>
      </c>
      <c r="G164" s="93">
        <f t="shared" si="22"/>
        <v>2.0650904716160721</v>
      </c>
      <c r="H164" s="1">
        <f t="shared" si="23"/>
        <v>274.8</v>
      </c>
      <c r="I164" s="3">
        <f>'Numbers and calcs '!C$25/(1-F164)</f>
        <v>1934.6778837484151</v>
      </c>
      <c r="J164" s="1">
        <f t="shared" si="24"/>
        <v>274.8</v>
      </c>
      <c r="K164" s="3">
        <f t="shared" si="25"/>
        <v>142.03914889830565</v>
      </c>
      <c r="L164" s="3">
        <f>K164+'Numbers and calcs '!B$19</f>
        <v>882.03914889830571</v>
      </c>
      <c r="M164" s="3">
        <f>'Numbers and calcs '!B$19-'Shear '!C164</f>
        <v>45.899999999999977</v>
      </c>
      <c r="N164" s="3">
        <f t="shared" si="26"/>
        <v>187.93914889830569</v>
      </c>
      <c r="O164" s="1">
        <f t="shared" si="27"/>
        <v>116.91957444915283</v>
      </c>
      <c r="P164" s="1">
        <f t="shared" si="31"/>
        <v>71.019574449152856</v>
      </c>
      <c r="Q164" s="1">
        <f t="shared" si="32"/>
        <v>71.019574449152827</v>
      </c>
      <c r="R164">
        <f t="shared" si="28"/>
        <v>4.0945348343857466</v>
      </c>
      <c r="S164">
        <f t="shared" si="29"/>
        <v>53.5</v>
      </c>
      <c r="T164">
        <f t="shared" si="30"/>
        <v>61</v>
      </c>
    </row>
    <row r="165" spans="1:24" x14ac:dyDescent="0.2">
      <c r="A165" s="86">
        <v>2.0011999999999999</v>
      </c>
      <c r="B165" s="86">
        <v>0.19939999999999999</v>
      </c>
      <c r="C165" s="86">
        <v>694.2</v>
      </c>
      <c r="D165" s="86">
        <v>701</v>
      </c>
      <c r="E165" s="8"/>
      <c r="F165" s="7">
        <f>((A165-A$2)/'Numbers and calcs '!D$25)</f>
        <v>2.0777584642516892E-2</v>
      </c>
      <c r="G165" s="93">
        <f t="shared" si="22"/>
        <v>2.0777584642516893</v>
      </c>
      <c r="H165" s="1">
        <f t="shared" si="23"/>
        <v>276.3</v>
      </c>
      <c r="I165" s="3">
        <f>'Numbers and calcs '!C$25/(1-F165)</f>
        <v>1934.9281689216223</v>
      </c>
      <c r="J165" s="1">
        <f t="shared" si="24"/>
        <v>276.3</v>
      </c>
      <c r="K165" s="3">
        <f t="shared" si="25"/>
        <v>142.79599854809496</v>
      </c>
      <c r="L165" s="3">
        <f>K165+'Numbers and calcs '!B$19</f>
        <v>882.79599854809499</v>
      </c>
      <c r="M165" s="3">
        <f>'Numbers and calcs '!B$19-'Shear '!C165</f>
        <v>45.799999999999955</v>
      </c>
      <c r="N165" s="3">
        <f t="shared" si="26"/>
        <v>188.59599854809494</v>
      </c>
      <c r="O165" s="1">
        <f t="shared" si="27"/>
        <v>117.19799927404745</v>
      </c>
      <c r="P165" s="1">
        <f t="shared" si="31"/>
        <v>71.397999274047493</v>
      </c>
      <c r="Q165" s="1">
        <f t="shared" si="32"/>
        <v>71.397999274047478</v>
      </c>
      <c r="R165">
        <f t="shared" si="28"/>
        <v>4.1178165621854834</v>
      </c>
      <c r="S165">
        <f t="shared" si="29"/>
        <v>53.600000000000023</v>
      </c>
      <c r="T165">
        <f t="shared" si="30"/>
        <v>61</v>
      </c>
    </row>
    <row r="166" spans="1:24" s="35" customFormat="1" x14ac:dyDescent="0.2">
      <c r="A166" s="87">
        <v>2.0135000000000001</v>
      </c>
      <c r="B166" s="86">
        <v>0.19919999999999999</v>
      </c>
      <c r="C166" s="87">
        <v>694.1</v>
      </c>
      <c r="D166" s="87">
        <v>701</v>
      </c>
      <c r="E166" s="36"/>
      <c r="F166" s="37">
        <f>((A166-A$2)/'Numbers and calcs '!D$25)</f>
        <v>2.090530292892517E-2</v>
      </c>
      <c r="G166" s="95">
        <f t="shared" si="22"/>
        <v>2.0905302928925171</v>
      </c>
      <c r="H166" s="1">
        <f t="shared" si="23"/>
        <v>276.10000000000002</v>
      </c>
      <c r="I166" s="38">
        <f>'Numbers and calcs '!C$25/(1-F166)</f>
        <v>1935.1805711772947</v>
      </c>
      <c r="J166" s="39">
        <f t="shared" si="24"/>
        <v>276.10000000000002</v>
      </c>
      <c r="K166" s="38">
        <f t="shared" si="25"/>
        <v>142.67402438421064</v>
      </c>
      <c r="L166" s="3">
        <f>K166+'Numbers and calcs '!B$19</f>
        <v>882.67402438421061</v>
      </c>
      <c r="M166" s="38">
        <f>'Numbers and calcs '!B$19-'Shear '!C166</f>
        <v>45.899999999999977</v>
      </c>
      <c r="N166" s="38">
        <f t="shared" si="26"/>
        <v>188.57402438421059</v>
      </c>
      <c r="O166" s="39">
        <f t="shared" si="27"/>
        <v>117.23701219210528</v>
      </c>
      <c r="P166" s="1">
        <f t="shared" si="31"/>
        <v>71.337012192105306</v>
      </c>
      <c r="Q166" s="1">
        <f t="shared" si="32"/>
        <v>71.33701219210532</v>
      </c>
      <c r="R166" s="35">
        <f t="shared" si="28"/>
        <v>4.1083665443183159</v>
      </c>
      <c r="S166">
        <f t="shared" si="29"/>
        <v>53.5</v>
      </c>
      <c r="T166">
        <f t="shared" si="30"/>
        <v>61</v>
      </c>
      <c r="V166"/>
      <c r="W166"/>
      <c r="X166"/>
    </row>
    <row r="167" spans="1:24" x14ac:dyDescent="0.2">
      <c r="A167" s="86">
        <v>2.0259</v>
      </c>
      <c r="B167" s="86">
        <v>0.20100000000000001</v>
      </c>
      <c r="C167" s="86">
        <v>694.1</v>
      </c>
      <c r="D167" s="86">
        <v>701</v>
      </c>
      <c r="E167" s="8"/>
      <c r="F167" s="7">
        <f>((A167-A$2)/'Numbers and calcs '!D$25)</f>
        <v>2.1034059575385546E-2</v>
      </c>
      <c r="G167" s="93">
        <f t="shared" si="22"/>
        <v>2.1034059575385546</v>
      </c>
      <c r="H167" s="1">
        <f t="shared" si="23"/>
        <v>277.90000000000003</v>
      </c>
      <c r="I167" s="3">
        <f>'Numbers and calcs '!C$25/(1-F167)</f>
        <v>1935.4350921471787</v>
      </c>
      <c r="J167" s="1">
        <f t="shared" si="24"/>
        <v>277.90000000000003</v>
      </c>
      <c r="K167" s="3">
        <f t="shared" si="25"/>
        <v>143.58528535911623</v>
      </c>
      <c r="L167" s="3">
        <f>K167+'Numbers and calcs '!B$19</f>
        <v>883.58528535911626</v>
      </c>
      <c r="M167" s="3">
        <f>'Numbers and calcs '!B$19-'Shear '!C167</f>
        <v>45.899999999999977</v>
      </c>
      <c r="N167" s="3">
        <f t="shared" si="26"/>
        <v>189.48528535911623</v>
      </c>
      <c r="O167" s="1">
        <f t="shared" si="27"/>
        <v>117.69264267955811</v>
      </c>
      <c r="P167" s="1">
        <f t="shared" si="31"/>
        <v>71.792642679558128</v>
      </c>
      <c r="Q167" s="1">
        <f t="shared" si="32"/>
        <v>71.792642679558114</v>
      </c>
      <c r="R167">
        <f t="shared" si="28"/>
        <v>4.1282197245994841</v>
      </c>
      <c r="S167">
        <f t="shared" si="29"/>
        <v>53.5</v>
      </c>
      <c r="T167">
        <f t="shared" si="30"/>
        <v>61</v>
      </c>
    </row>
    <row r="168" spans="1:24" x14ac:dyDescent="0.2">
      <c r="A168" s="86">
        <v>2.0377000000000001</v>
      </c>
      <c r="B168" s="86">
        <v>0.20269999999999999</v>
      </c>
      <c r="C168" s="86">
        <v>694.1</v>
      </c>
      <c r="D168" s="86">
        <v>701</v>
      </c>
      <c r="E168" s="8"/>
      <c r="F168" s="7">
        <f>((A168-A$2)/'Numbers and calcs '!D$25)</f>
        <v>2.1156586061533322E-2</v>
      </c>
      <c r="G168" s="93">
        <f t="shared" si="22"/>
        <v>2.1156586061533322</v>
      </c>
      <c r="H168" s="1">
        <f t="shared" si="23"/>
        <v>279.59999999999997</v>
      </c>
      <c r="I168" s="3">
        <f>'Numbers and calcs '!C$25/(1-F168)</f>
        <v>1935.6773597638692</v>
      </c>
      <c r="J168" s="1">
        <f t="shared" si="24"/>
        <v>279.59999999999997</v>
      </c>
      <c r="K168" s="3">
        <f t="shared" si="25"/>
        <v>144.44555989129717</v>
      </c>
      <c r="L168" s="3">
        <f>K168+'Numbers and calcs '!B$19</f>
        <v>884.44555989129719</v>
      </c>
      <c r="M168" s="3">
        <f>'Numbers and calcs '!B$19-'Shear '!C168</f>
        <v>45.899999999999977</v>
      </c>
      <c r="N168" s="3">
        <f t="shared" si="26"/>
        <v>190.34555989129717</v>
      </c>
      <c r="O168" s="1">
        <f t="shared" si="27"/>
        <v>118.12277994564857</v>
      </c>
      <c r="P168" s="1">
        <f t="shared" si="31"/>
        <v>72.222779945648597</v>
      </c>
      <c r="Q168" s="1">
        <f t="shared" si="32"/>
        <v>72.222779945648583</v>
      </c>
      <c r="R168">
        <f t="shared" si="28"/>
        <v>4.146962089135017</v>
      </c>
      <c r="S168">
        <f t="shared" si="29"/>
        <v>53.5</v>
      </c>
      <c r="T168">
        <f t="shared" si="30"/>
        <v>61</v>
      </c>
    </row>
    <row r="169" spans="1:24" x14ac:dyDescent="0.2">
      <c r="A169" s="86">
        <v>2.0503999999999998</v>
      </c>
      <c r="B169" s="86">
        <v>0.20219999999999999</v>
      </c>
      <c r="C169" s="86">
        <v>694.1</v>
      </c>
      <c r="D169" s="86">
        <v>701</v>
      </c>
      <c r="E169" s="8"/>
      <c r="F169" s="7">
        <f>((A169-A$2)/'Numbers and calcs '!D$25)</f>
        <v>2.128845778814999E-2</v>
      </c>
      <c r="G169" s="93">
        <f t="shared" si="22"/>
        <v>2.1288457788149988</v>
      </c>
      <c r="H169" s="1">
        <f t="shared" si="23"/>
        <v>279.10000000000002</v>
      </c>
      <c r="I169" s="3">
        <f>'Numbers and calcs '!C$25/(1-F169)</f>
        <v>1935.9381731951974</v>
      </c>
      <c r="J169" s="1">
        <f t="shared" si="24"/>
        <v>279.10000000000002</v>
      </c>
      <c r="K169" s="3">
        <f t="shared" si="25"/>
        <v>144.16782718807355</v>
      </c>
      <c r="L169" s="3">
        <f>K169+'Numbers and calcs '!B$19</f>
        <v>884.16782718807349</v>
      </c>
      <c r="M169" s="3">
        <f>'Numbers and calcs '!B$19-'Shear '!C169</f>
        <v>45.899999999999977</v>
      </c>
      <c r="N169" s="3">
        <f t="shared" si="26"/>
        <v>190.06782718807347</v>
      </c>
      <c r="O169" s="1">
        <f t="shared" si="27"/>
        <v>117.98391359403672</v>
      </c>
      <c r="P169" s="1">
        <f t="shared" si="31"/>
        <v>72.083913594036744</v>
      </c>
      <c r="Q169" s="1">
        <f t="shared" si="32"/>
        <v>72.083913594036773</v>
      </c>
      <c r="R169">
        <f t="shared" si="28"/>
        <v>4.1409112677140207</v>
      </c>
      <c r="S169">
        <f t="shared" si="29"/>
        <v>53.5</v>
      </c>
      <c r="T169">
        <f t="shared" si="30"/>
        <v>61</v>
      </c>
    </row>
    <row r="170" spans="1:24" x14ac:dyDescent="0.2">
      <c r="A170" s="86">
        <v>2.0627</v>
      </c>
      <c r="B170" s="86">
        <v>0.20380000000000001</v>
      </c>
      <c r="C170" s="86">
        <v>694.2</v>
      </c>
      <c r="D170" s="86">
        <v>701</v>
      </c>
      <c r="E170" s="8"/>
      <c r="F170" s="7">
        <f>((A170-A$2)/'Numbers and calcs '!D$25)</f>
        <v>2.1416176074558268E-2</v>
      </c>
      <c r="G170" s="93">
        <f t="shared" si="22"/>
        <v>2.1416176074558266</v>
      </c>
      <c r="H170" s="1">
        <f t="shared" si="23"/>
        <v>280.7</v>
      </c>
      <c r="I170" s="3">
        <f>'Numbers and calcs '!C$25/(1-F170)</f>
        <v>1936.1908390374356</v>
      </c>
      <c r="J170" s="1">
        <f t="shared" si="24"/>
        <v>280.7</v>
      </c>
      <c r="K170" s="3">
        <f t="shared" si="25"/>
        <v>144.97537863548001</v>
      </c>
      <c r="L170" s="3">
        <f>K170+'Numbers and calcs '!B$19</f>
        <v>884.97537863547996</v>
      </c>
      <c r="M170" s="3">
        <f>'Numbers and calcs '!B$19-'Shear '!C170</f>
        <v>45.799999999999955</v>
      </c>
      <c r="N170" s="3">
        <f t="shared" si="26"/>
        <v>190.77537863547991</v>
      </c>
      <c r="O170" s="1">
        <f t="shared" si="27"/>
        <v>118.28768931773993</v>
      </c>
      <c r="P170" s="1">
        <f t="shared" si="31"/>
        <v>72.487689317739978</v>
      </c>
      <c r="Q170" s="1">
        <f t="shared" si="32"/>
        <v>72.487689317740006</v>
      </c>
      <c r="R170">
        <f t="shared" si="28"/>
        <v>4.1654012802506575</v>
      </c>
      <c r="S170">
        <f t="shared" si="29"/>
        <v>53.600000000000023</v>
      </c>
      <c r="T170">
        <f t="shared" si="30"/>
        <v>61</v>
      </c>
    </row>
    <row r="171" spans="1:24" x14ac:dyDescent="0.2">
      <c r="A171" s="86">
        <v>2.0752000000000002</v>
      </c>
      <c r="B171" s="86">
        <v>0.20430000000000001</v>
      </c>
      <c r="C171" s="86">
        <v>693.9</v>
      </c>
      <c r="D171" s="86">
        <v>701</v>
      </c>
      <c r="E171" s="8"/>
      <c r="F171" s="7">
        <f>((A171-A$2)/'Numbers and calcs '!D$25)</f>
        <v>2.1545971081070744E-2</v>
      </c>
      <c r="G171" s="93">
        <f t="shared" si="22"/>
        <v>2.1545971081070743</v>
      </c>
      <c r="H171" s="1">
        <f t="shared" si="23"/>
        <v>281.2</v>
      </c>
      <c r="I171" s="3">
        <f>'Numbers and calcs '!C$25/(1-F171)</f>
        <v>1936.4476808461814</v>
      </c>
      <c r="J171" s="1">
        <f t="shared" si="24"/>
        <v>281.2</v>
      </c>
      <c r="K171" s="3">
        <f t="shared" si="25"/>
        <v>145.21435450149744</v>
      </c>
      <c r="L171" s="3">
        <f>K171+'Numbers and calcs '!B$19</f>
        <v>885.21435450149738</v>
      </c>
      <c r="M171" s="3">
        <f>'Numbers and calcs '!B$19-'Shear '!C171</f>
        <v>46.100000000000023</v>
      </c>
      <c r="N171" s="3">
        <f t="shared" si="26"/>
        <v>191.31435450149741</v>
      </c>
      <c r="O171" s="1">
        <f t="shared" si="27"/>
        <v>118.70717725074871</v>
      </c>
      <c r="P171" s="1">
        <f t="shared" si="31"/>
        <v>72.607177250748691</v>
      </c>
      <c r="Q171" s="1">
        <f t="shared" si="32"/>
        <v>72.60717725074872</v>
      </c>
      <c r="R171">
        <f t="shared" si="28"/>
        <v>4.1499859978632818</v>
      </c>
      <c r="S171">
        <f t="shared" si="29"/>
        <v>53.299999999999955</v>
      </c>
      <c r="T171">
        <f t="shared" si="30"/>
        <v>61</v>
      </c>
    </row>
    <row r="172" spans="1:24" x14ac:dyDescent="0.2">
      <c r="A172" s="86">
        <v>2.0872999999999999</v>
      </c>
      <c r="B172" s="86">
        <v>0.20480000000000001</v>
      </c>
      <c r="C172" s="86">
        <v>693.7</v>
      </c>
      <c r="D172" s="86">
        <v>701</v>
      </c>
      <c r="E172" s="8"/>
      <c r="F172" s="7">
        <f>((A172-A$2)/'Numbers and calcs '!D$25)</f>
        <v>2.1671612647374817E-2</v>
      </c>
      <c r="G172" s="93">
        <f t="shared" si="22"/>
        <v>2.1671612647374818</v>
      </c>
      <c r="H172" s="1">
        <f t="shared" si="23"/>
        <v>281.7</v>
      </c>
      <c r="I172" s="3">
        <f>'Numbers and calcs '!C$25/(1-F172)</f>
        <v>1936.6963686312163</v>
      </c>
      <c r="J172" s="1">
        <f t="shared" si="24"/>
        <v>281.7</v>
      </c>
      <c r="K172" s="3">
        <f t="shared" si="25"/>
        <v>145.45387938073893</v>
      </c>
      <c r="L172" s="3">
        <f>K172+'Numbers and calcs '!B$19</f>
        <v>885.45387938073895</v>
      </c>
      <c r="M172" s="3">
        <f>'Numbers and calcs '!B$19-'Shear '!C172</f>
        <v>46.299999999999955</v>
      </c>
      <c r="N172" s="3">
        <f t="shared" si="26"/>
        <v>191.75387938073891</v>
      </c>
      <c r="O172" s="1">
        <f t="shared" si="27"/>
        <v>119.02693969036943</v>
      </c>
      <c r="P172" s="1">
        <f t="shared" si="31"/>
        <v>72.726939690369477</v>
      </c>
      <c r="Q172" s="1">
        <f t="shared" si="32"/>
        <v>72.726939690369463</v>
      </c>
      <c r="R172">
        <f t="shared" si="28"/>
        <v>4.1415524704263307</v>
      </c>
      <c r="S172">
        <f t="shared" si="29"/>
        <v>53.100000000000023</v>
      </c>
      <c r="T172">
        <f t="shared" si="30"/>
        <v>61</v>
      </c>
    </row>
    <row r="173" spans="1:24" x14ac:dyDescent="0.2">
      <c r="A173" s="86">
        <v>2.0996000000000001</v>
      </c>
      <c r="B173" s="86">
        <v>0.20580000000000001</v>
      </c>
      <c r="C173" s="86">
        <v>693.5</v>
      </c>
      <c r="D173" s="86">
        <v>701</v>
      </c>
      <c r="E173" s="8"/>
      <c r="F173" s="7">
        <f>((A173-A$2)/'Numbers and calcs '!D$25)</f>
        <v>2.1799330933783095E-2</v>
      </c>
      <c r="G173" s="93">
        <f t="shared" si="22"/>
        <v>2.1799330933783096</v>
      </c>
      <c r="H173" s="1">
        <f t="shared" si="23"/>
        <v>282.7</v>
      </c>
      <c r="I173" s="3">
        <f>'Numbers and calcs '!C$25/(1-F173)</f>
        <v>1936.9492324344385</v>
      </c>
      <c r="J173" s="1">
        <f t="shared" si="24"/>
        <v>282.7</v>
      </c>
      <c r="K173" s="3">
        <f t="shared" si="25"/>
        <v>145.95116653867632</v>
      </c>
      <c r="L173" s="3">
        <f>K173+'Numbers and calcs '!B$19</f>
        <v>885.95116653867626</v>
      </c>
      <c r="M173" s="3">
        <f>'Numbers and calcs '!B$19-'Shear '!C173</f>
        <v>46.5</v>
      </c>
      <c r="N173" s="3">
        <f t="shared" si="26"/>
        <v>192.45116653867626</v>
      </c>
      <c r="O173" s="1">
        <f t="shared" si="27"/>
        <v>119.47558326933813</v>
      </c>
      <c r="P173" s="1">
        <f t="shared" si="31"/>
        <v>72.975583269338131</v>
      </c>
      <c r="Q173" s="1">
        <f t="shared" si="32"/>
        <v>72.975583269338159</v>
      </c>
      <c r="R173">
        <f t="shared" si="28"/>
        <v>4.1387347642726073</v>
      </c>
      <c r="S173">
        <f t="shared" si="29"/>
        <v>52.899999999999977</v>
      </c>
      <c r="T173">
        <f t="shared" si="30"/>
        <v>61</v>
      </c>
    </row>
    <row r="174" spans="1:24" x14ac:dyDescent="0.2">
      <c r="A174" s="86">
        <v>2.1118999999999999</v>
      </c>
      <c r="B174" s="86">
        <v>0.2064</v>
      </c>
      <c r="C174" s="86">
        <v>693.9</v>
      </c>
      <c r="D174" s="86">
        <v>701</v>
      </c>
      <c r="E174" s="8"/>
      <c r="F174" s="7">
        <f>((A174-A$2)/'Numbers and calcs '!D$25)</f>
        <v>2.1927049220191366E-2</v>
      </c>
      <c r="G174" s="93">
        <f t="shared" si="22"/>
        <v>2.1927049220191366</v>
      </c>
      <c r="H174" s="1">
        <f t="shared" si="23"/>
        <v>283.3</v>
      </c>
      <c r="I174" s="3">
        <f>'Numbers and calcs '!C$25/(1-F174)</f>
        <v>1937.202162276358</v>
      </c>
      <c r="J174" s="1">
        <f t="shared" si="24"/>
        <v>283.3</v>
      </c>
      <c r="K174" s="3">
        <f t="shared" si="25"/>
        <v>146.24183552794577</v>
      </c>
      <c r="L174" s="3">
        <f>K174+'Numbers and calcs '!B$19</f>
        <v>886.2418355279458</v>
      </c>
      <c r="M174" s="3">
        <f>'Numbers and calcs '!B$19-'Shear '!C174</f>
        <v>46.100000000000023</v>
      </c>
      <c r="N174" s="3">
        <f t="shared" si="26"/>
        <v>192.34183552794582</v>
      </c>
      <c r="O174" s="1">
        <f t="shared" si="27"/>
        <v>119.22091776397292</v>
      </c>
      <c r="P174" s="1">
        <f t="shared" si="31"/>
        <v>73.120917763972898</v>
      </c>
      <c r="Q174" s="1">
        <f t="shared" si="32"/>
        <v>73.120917763972884</v>
      </c>
      <c r="R174">
        <f t="shared" si="28"/>
        <v>4.1722740895432908</v>
      </c>
      <c r="S174">
        <f t="shared" si="29"/>
        <v>53.299999999999955</v>
      </c>
      <c r="T174">
        <f t="shared" si="30"/>
        <v>61</v>
      </c>
    </row>
    <row r="175" spans="1:24" x14ac:dyDescent="0.2">
      <c r="A175" s="86">
        <v>2.1240000000000001</v>
      </c>
      <c r="B175" s="86">
        <v>0.20749999999999999</v>
      </c>
      <c r="C175" s="86">
        <v>693.6</v>
      </c>
      <c r="D175" s="86">
        <v>701</v>
      </c>
      <c r="E175" s="8"/>
      <c r="F175" s="7">
        <f>((A175-A$2)/'Numbers and calcs '!D$25)</f>
        <v>2.2052690786495445E-2</v>
      </c>
      <c r="G175" s="93">
        <f t="shared" si="22"/>
        <v>2.2052690786495446</v>
      </c>
      <c r="H175" s="1">
        <f t="shared" si="23"/>
        <v>284.39999999999998</v>
      </c>
      <c r="I175" s="3">
        <f>'Numbers and calcs '!C$25/(1-F175)</f>
        <v>1937.4510438997572</v>
      </c>
      <c r="J175" s="1">
        <f t="shared" si="24"/>
        <v>284.39999999999998</v>
      </c>
      <c r="K175" s="3">
        <f t="shared" si="25"/>
        <v>146.79080583504782</v>
      </c>
      <c r="L175" s="3">
        <f>K175+'Numbers and calcs '!B$19</f>
        <v>886.79080583504788</v>
      </c>
      <c r="M175" s="3">
        <f>'Numbers and calcs '!B$19-'Shear '!C175</f>
        <v>46.399999999999977</v>
      </c>
      <c r="N175" s="3">
        <f t="shared" si="26"/>
        <v>193.19080583504785</v>
      </c>
      <c r="O175" s="1">
        <f t="shared" si="27"/>
        <v>119.79540291752392</v>
      </c>
      <c r="P175" s="1">
        <f t="shared" si="31"/>
        <v>73.395402917523938</v>
      </c>
      <c r="Q175" s="1">
        <f t="shared" si="32"/>
        <v>73.39540291752391</v>
      </c>
      <c r="R175">
        <f t="shared" si="28"/>
        <v>4.1635949533415504</v>
      </c>
      <c r="S175">
        <f t="shared" si="29"/>
        <v>53</v>
      </c>
      <c r="T175">
        <f t="shared" si="30"/>
        <v>61</v>
      </c>
    </row>
    <row r="176" spans="1:24" x14ac:dyDescent="0.2">
      <c r="A176" s="86">
        <v>2.1364999999999998</v>
      </c>
      <c r="B176" s="86">
        <v>0.2084</v>
      </c>
      <c r="C176" s="86">
        <v>693.6</v>
      </c>
      <c r="D176" s="86">
        <v>700</v>
      </c>
      <c r="E176" s="8"/>
      <c r="F176" s="7">
        <f>((A176-A$2)/'Numbers and calcs '!D$25)</f>
        <v>2.2182485793007915E-2</v>
      </c>
      <c r="G176" s="93">
        <f t="shared" si="22"/>
        <v>2.2182485793007913</v>
      </c>
      <c r="H176" s="1">
        <f t="shared" si="23"/>
        <v>285.3</v>
      </c>
      <c r="I176" s="3">
        <f>'Numbers and calcs '!C$25/(1-F176)</f>
        <v>1937.7082201797962</v>
      </c>
      <c r="J176" s="1">
        <f t="shared" si="24"/>
        <v>285.3</v>
      </c>
      <c r="K176" s="3">
        <f t="shared" si="25"/>
        <v>147.23578969672099</v>
      </c>
      <c r="L176" s="3">
        <f>K176+'Numbers and calcs '!B$19</f>
        <v>887.23578969672099</v>
      </c>
      <c r="M176" s="3">
        <f>'Numbers and calcs '!B$19-'Shear '!C176</f>
        <v>46.399999999999977</v>
      </c>
      <c r="N176" s="3">
        <f t="shared" si="26"/>
        <v>193.63578969672096</v>
      </c>
      <c r="O176" s="1">
        <f t="shared" si="27"/>
        <v>120.01789484836047</v>
      </c>
      <c r="P176" s="1">
        <f t="shared" si="31"/>
        <v>73.617894848360493</v>
      </c>
      <c r="Q176" s="1">
        <f t="shared" si="32"/>
        <v>73.617894848360493</v>
      </c>
      <c r="R176">
        <f t="shared" si="28"/>
        <v>4.1731851227741608</v>
      </c>
      <c r="S176">
        <f t="shared" si="29"/>
        <v>53</v>
      </c>
      <c r="T176">
        <f t="shared" si="30"/>
        <v>60</v>
      </c>
    </row>
    <row r="177" spans="1:20" x14ac:dyDescent="0.2">
      <c r="A177" s="86">
        <v>2.1486000000000001</v>
      </c>
      <c r="B177" s="86">
        <v>0.2092</v>
      </c>
      <c r="C177" s="86">
        <v>693.5</v>
      </c>
      <c r="D177" s="86">
        <v>701</v>
      </c>
      <c r="E177" s="8"/>
      <c r="F177" s="7">
        <f>((A177-A$2)/'Numbers and calcs '!D$25)</f>
        <v>2.2308127359311994E-2</v>
      </c>
      <c r="G177" s="93">
        <f t="shared" si="22"/>
        <v>2.2308127359311993</v>
      </c>
      <c r="H177" s="1">
        <f t="shared" si="23"/>
        <v>286.10000000000002</v>
      </c>
      <c r="I177" s="3">
        <f>'Numbers and calcs '!C$25/(1-F177)</f>
        <v>1937.9572318598932</v>
      </c>
      <c r="J177" s="1">
        <f t="shared" si="24"/>
        <v>286.10000000000002</v>
      </c>
      <c r="K177" s="3">
        <f t="shared" si="25"/>
        <v>147.62967690748499</v>
      </c>
      <c r="L177" s="3">
        <f>K177+'Numbers and calcs '!B$19</f>
        <v>887.62967690748496</v>
      </c>
      <c r="M177" s="3">
        <f>'Numbers and calcs '!B$19-'Shear '!C177</f>
        <v>46.5</v>
      </c>
      <c r="N177" s="3">
        <f t="shared" si="26"/>
        <v>194.12967690748496</v>
      </c>
      <c r="O177" s="1">
        <f t="shared" si="27"/>
        <v>120.31483845374248</v>
      </c>
      <c r="P177" s="1">
        <f t="shared" si="31"/>
        <v>73.814838453742482</v>
      </c>
      <c r="Q177" s="1">
        <f t="shared" si="32"/>
        <v>73.814838453742496</v>
      </c>
      <c r="R177">
        <f t="shared" si="28"/>
        <v>4.1748317614512898</v>
      </c>
      <c r="S177">
        <f t="shared" si="29"/>
        <v>52.899999999999977</v>
      </c>
      <c r="T177">
        <f t="shared" si="30"/>
        <v>61</v>
      </c>
    </row>
    <row r="178" spans="1:20" x14ac:dyDescent="0.2">
      <c r="A178" s="86">
        <v>2.161</v>
      </c>
      <c r="B178" s="86">
        <v>0.2099</v>
      </c>
      <c r="C178" s="86">
        <v>693.6</v>
      </c>
      <c r="D178" s="86">
        <v>701</v>
      </c>
      <c r="E178" s="8"/>
      <c r="F178" s="7">
        <f>((A178-A$2)/'Numbers and calcs '!D$25)</f>
        <v>2.2436884005772366E-2</v>
      </c>
      <c r="G178" s="93">
        <f t="shared" si="22"/>
        <v>2.2436884005772364</v>
      </c>
      <c r="H178" s="1">
        <f t="shared" si="23"/>
        <v>286.8</v>
      </c>
      <c r="I178" s="3">
        <f>'Numbers and calcs '!C$25/(1-F178)</f>
        <v>1938.2124837920453</v>
      </c>
      <c r="J178" s="1">
        <f t="shared" si="24"/>
        <v>286.8</v>
      </c>
      <c r="K178" s="3">
        <f t="shared" si="25"/>
        <v>147.9713924032136</v>
      </c>
      <c r="L178" s="3">
        <f>K178+'Numbers and calcs '!B$19</f>
        <v>887.9713924032136</v>
      </c>
      <c r="M178" s="3">
        <f>'Numbers and calcs '!B$19-'Shear '!C178</f>
        <v>46.399999999999977</v>
      </c>
      <c r="N178" s="3">
        <f t="shared" si="26"/>
        <v>194.37139240321358</v>
      </c>
      <c r="O178" s="1">
        <f t="shared" si="27"/>
        <v>120.38569620160678</v>
      </c>
      <c r="P178" s="1">
        <f t="shared" si="31"/>
        <v>73.9856962016068</v>
      </c>
      <c r="Q178" s="1">
        <f t="shared" si="32"/>
        <v>73.9856962016068</v>
      </c>
      <c r="R178">
        <f t="shared" si="28"/>
        <v>4.1890386293796054</v>
      </c>
      <c r="S178">
        <f t="shared" si="29"/>
        <v>53</v>
      </c>
      <c r="T178">
        <f t="shared" si="30"/>
        <v>61</v>
      </c>
    </row>
    <row r="179" spans="1:20" x14ac:dyDescent="0.2">
      <c r="A179" s="86">
        <v>2.1734</v>
      </c>
      <c r="B179" s="86">
        <v>0.21</v>
      </c>
      <c r="C179" s="86">
        <v>693.5</v>
      </c>
      <c r="D179" s="86">
        <v>700</v>
      </c>
      <c r="E179" s="8"/>
      <c r="F179" s="7">
        <f>((A179-A$2)/'Numbers and calcs '!D$25)</f>
        <v>2.2565640652232741E-2</v>
      </c>
      <c r="G179" s="93">
        <f t="shared" si="22"/>
        <v>2.2565640652232744</v>
      </c>
      <c r="H179" s="1">
        <f t="shared" si="23"/>
        <v>286.89999999999998</v>
      </c>
      <c r="I179" s="3">
        <f>'Numbers and calcs '!C$25/(1-F179)</f>
        <v>1938.4678029724628</v>
      </c>
      <c r="J179" s="1">
        <f t="shared" si="24"/>
        <v>286.89999999999998</v>
      </c>
      <c r="K179" s="3">
        <f t="shared" si="25"/>
        <v>148.00348995225255</v>
      </c>
      <c r="L179" s="3">
        <f>K179+'Numbers and calcs '!B$19</f>
        <v>888.00348995225249</v>
      </c>
      <c r="M179" s="3">
        <f>'Numbers and calcs '!B$19-'Shear '!C179</f>
        <v>46.5</v>
      </c>
      <c r="N179" s="3">
        <f t="shared" si="26"/>
        <v>194.50348995225249</v>
      </c>
      <c r="O179" s="1">
        <f t="shared" si="27"/>
        <v>120.50174497612625</v>
      </c>
      <c r="P179" s="1">
        <f t="shared" si="31"/>
        <v>74.001744976126247</v>
      </c>
      <c r="Q179" s="1">
        <f t="shared" si="32"/>
        <v>74.001744976126275</v>
      </c>
      <c r="R179">
        <f t="shared" si="28"/>
        <v>4.1828707516613441</v>
      </c>
      <c r="S179">
        <f t="shared" si="29"/>
        <v>52.899999999999977</v>
      </c>
      <c r="T179">
        <f t="shared" si="30"/>
        <v>60</v>
      </c>
    </row>
    <row r="180" spans="1:20" x14ac:dyDescent="0.2">
      <c r="A180" s="86">
        <v>2.1854</v>
      </c>
      <c r="B180" s="86">
        <v>0.2112</v>
      </c>
      <c r="C180" s="86">
        <v>693.2</v>
      </c>
      <c r="D180" s="86">
        <v>701</v>
      </c>
      <c r="E180" s="8"/>
      <c r="F180" s="7">
        <f>((A180-A$2)/'Numbers and calcs '!D$25)</f>
        <v>2.2690243858484716E-2</v>
      </c>
      <c r="G180" s="93">
        <f t="shared" si="22"/>
        <v>2.2690243858484718</v>
      </c>
      <c r="H180" s="1">
        <f t="shared" si="23"/>
        <v>288.10000000000002</v>
      </c>
      <c r="I180" s="3">
        <f>'Numbers and calcs '!C$25/(1-F180)</f>
        <v>1938.7149501046272</v>
      </c>
      <c r="J180" s="1">
        <f t="shared" si="24"/>
        <v>288.10000000000002</v>
      </c>
      <c r="K180" s="3">
        <f t="shared" si="25"/>
        <v>148.60358918904092</v>
      </c>
      <c r="L180" s="3">
        <f>K180+'Numbers and calcs '!B$19</f>
        <v>888.60358918904092</v>
      </c>
      <c r="M180" s="3">
        <f>'Numbers and calcs '!B$19-'Shear '!C180</f>
        <v>46.799999999999955</v>
      </c>
      <c r="N180" s="3">
        <f t="shared" si="26"/>
        <v>195.40358918904087</v>
      </c>
      <c r="O180" s="1">
        <f t="shared" si="27"/>
        <v>121.10179459452041</v>
      </c>
      <c r="P180" s="1">
        <f t="shared" si="31"/>
        <v>74.301794594520459</v>
      </c>
      <c r="Q180" s="1">
        <f t="shared" si="32"/>
        <v>74.301794594520459</v>
      </c>
      <c r="R180">
        <f t="shared" si="28"/>
        <v>4.1752903672872019</v>
      </c>
      <c r="S180">
        <f t="shared" si="29"/>
        <v>52.600000000000023</v>
      </c>
      <c r="T180">
        <f t="shared" si="30"/>
        <v>61</v>
      </c>
    </row>
    <row r="181" spans="1:20" x14ac:dyDescent="0.2">
      <c r="A181" s="86">
        <v>2.198</v>
      </c>
      <c r="B181" s="86">
        <v>0.2117</v>
      </c>
      <c r="C181" s="86">
        <v>693.6</v>
      </c>
      <c r="D181" s="86">
        <v>700</v>
      </c>
      <c r="E181" s="8"/>
      <c r="F181" s="7">
        <f>((A181-A$2)/'Numbers and calcs '!D$25)</f>
        <v>2.282107722504929E-2</v>
      </c>
      <c r="G181" s="93">
        <f t="shared" si="22"/>
        <v>2.2821077225049291</v>
      </c>
      <c r="H181" s="1">
        <f t="shared" si="23"/>
        <v>288.59999999999997</v>
      </c>
      <c r="I181" s="3">
        <f>'Numbers and calcs '!C$25/(1-F181)</f>
        <v>1938.974522428405</v>
      </c>
      <c r="J181" s="1">
        <f t="shared" si="24"/>
        <v>288.59999999999997</v>
      </c>
      <c r="K181" s="3">
        <f t="shared" si="25"/>
        <v>148.84156375533618</v>
      </c>
      <c r="L181" s="3">
        <f>K181+'Numbers and calcs '!B$19</f>
        <v>888.84156375533621</v>
      </c>
      <c r="M181" s="3">
        <f>'Numbers and calcs '!B$19-'Shear '!C181</f>
        <v>46.399999999999977</v>
      </c>
      <c r="N181" s="3">
        <f t="shared" si="26"/>
        <v>195.24156375533619</v>
      </c>
      <c r="O181" s="1">
        <f t="shared" si="27"/>
        <v>120.82078187766808</v>
      </c>
      <c r="P181" s="1">
        <f t="shared" si="31"/>
        <v>74.420781877668105</v>
      </c>
      <c r="Q181" s="1">
        <f t="shared" si="32"/>
        <v>74.420781877668091</v>
      </c>
      <c r="R181">
        <f t="shared" si="28"/>
        <v>4.2077923223132823</v>
      </c>
      <c r="S181">
        <f t="shared" si="29"/>
        <v>53</v>
      </c>
      <c r="T181">
        <f t="shared" si="30"/>
        <v>60</v>
      </c>
    </row>
    <row r="182" spans="1:20" x14ac:dyDescent="0.2">
      <c r="A182" s="86">
        <v>2.21</v>
      </c>
      <c r="B182" s="86">
        <v>0.2127</v>
      </c>
      <c r="C182" s="86">
        <v>693.1</v>
      </c>
      <c r="D182" s="86">
        <v>700</v>
      </c>
      <c r="E182" s="8"/>
      <c r="F182" s="7">
        <f>((A182-A$2)/'Numbers and calcs '!D$25)</f>
        <v>2.2945680431301265E-2</v>
      </c>
      <c r="G182" s="93">
        <f t="shared" si="22"/>
        <v>2.2945680431301265</v>
      </c>
      <c r="H182" s="1">
        <f t="shared" si="23"/>
        <v>289.59999999999997</v>
      </c>
      <c r="I182" s="3">
        <f>'Numbers and calcs '!C$25/(1-F182)</f>
        <v>1939.2217987952317</v>
      </c>
      <c r="J182" s="1">
        <f t="shared" si="24"/>
        <v>289.59999999999997</v>
      </c>
      <c r="K182" s="3">
        <f t="shared" si="25"/>
        <v>149.33825526297093</v>
      </c>
      <c r="L182" s="3">
        <f>K182+'Numbers and calcs '!B$19</f>
        <v>889.33825526297096</v>
      </c>
      <c r="M182" s="3">
        <f>'Numbers and calcs '!B$19-'Shear '!C182</f>
        <v>46.899999999999977</v>
      </c>
      <c r="N182" s="3">
        <f t="shared" si="26"/>
        <v>196.23825526297094</v>
      </c>
      <c r="O182" s="1">
        <f t="shared" si="27"/>
        <v>121.56912763148546</v>
      </c>
      <c r="P182" s="1">
        <f t="shared" si="31"/>
        <v>74.66912763148548</v>
      </c>
      <c r="Q182" s="1">
        <f t="shared" si="32"/>
        <v>74.669127631485466</v>
      </c>
      <c r="R182">
        <f t="shared" si="28"/>
        <v>4.1841845471848833</v>
      </c>
      <c r="S182">
        <f t="shared" si="29"/>
        <v>52.5</v>
      </c>
      <c r="T182">
        <f t="shared" si="30"/>
        <v>60</v>
      </c>
    </row>
    <row r="183" spans="1:20" x14ac:dyDescent="0.2">
      <c r="A183" s="86">
        <v>2.2225000000000001</v>
      </c>
      <c r="B183" s="86">
        <v>0.21310000000000001</v>
      </c>
      <c r="C183" s="86">
        <v>693.2</v>
      </c>
      <c r="D183" s="86">
        <v>700</v>
      </c>
      <c r="E183" s="8"/>
      <c r="F183" s="7">
        <f>((A183-A$2)/'Numbers and calcs '!D$25)</f>
        <v>2.3075475437813742E-2</v>
      </c>
      <c r="G183" s="93">
        <f t="shared" si="22"/>
        <v>2.3075475437813742</v>
      </c>
      <c r="H183" s="1">
        <f t="shared" si="23"/>
        <v>290.00000000000006</v>
      </c>
      <c r="I183" s="3">
        <f>'Numbers and calcs '!C$25/(1-F183)</f>
        <v>1939.4794454195874</v>
      </c>
      <c r="J183" s="1">
        <f t="shared" si="24"/>
        <v>290.00000000000006</v>
      </c>
      <c r="K183" s="3">
        <f t="shared" si="25"/>
        <v>149.52465760072101</v>
      </c>
      <c r="L183" s="3">
        <f>K183+'Numbers and calcs '!B$19</f>
        <v>889.52465760072096</v>
      </c>
      <c r="M183" s="3">
        <f>'Numbers and calcs '!B$19-'Shear '!C183</f>
        <v>46.799999999999955</v>
      </c>
      <c r="N183" s="3">
        <f t="shared" si="26"/>
        <v>196.32465760072091</v>
      </c>
      <c r="O183" s="1">
        <f t="shared" si="27"/>
        <v>121.56232880036043</v>
      </c>
      <c r="P183" s="1">
        <f t="shared" si="31"/>
        <v>74.762328800360478</v>
      </c>
      <c r="Q183" s="1">
        <f t="shared" si="32"/>
        <v>74.762328800360507</v>
      </c>
      <c r="R183">
        <f t="shared" si="28"/>
        <v>4.1949713162547244</v>
      </c>
      <c r="S183">
        <f t="shared" si="29"/>
        <v>52.600000000000023</v>
      </c>
      <c r="T183">
        <f t="shared" si="30"/>
        <v>60</v>
      </c>
    </row>
    <row r="184" spans="1:20" x14ac:dyDescent="0.2">
      <c r="A184" s="86">
        <v>2.2345999999999999</v>
      </c>
      <c r="B184" s="86">
        <v>0.21429999999999999</v>
      </c>
      <c r="C184" s="86">
        <v>693.3</v>
      </c>
      <c r="D184" s="86">
        <v>700</v>
      </c>
      <c r="E184" s="8"/>
      <c r="F184" s="7">
        <f>((A184-A$2)/'Numbers and calcs '!D$25)</f>
        <v>2.3201117004117814E-2</v>
      </c>
      <c r="G184" s="93">
        <f t="shared" si="22"/>
        <v>2.3201117004117813</v>
      </c>
      <c r="H184" s="1">
        <f t="shared" si="23"/>
        <v>291.2</v>
      </c>
      <c r="I184" s="3">
        <f>'Numbers and calcs '!C$25/(1-F184)</f>
        <v>1939.7289125715049</v>
      </c>
      <c r="J184" s="1">
        <f t="shared" si="24"/>
        <v>291.2</v>
      </c>
      <c r="K184" s="3">
        <f t="shared" si="25"/>
        <v>150.12407048877526</v>
      </c>
      <c r="L184" s="3">
        <f>K184+'Numbers and calcs '!B$19</f>
        <v>890.12407048877526</v>
      </c>
      <c r="M184" s="3">
        <f>'Numbers and calcs '!B$19-'Shear '!C184</f>
        <v>46.700000000000045</v>
      </c>
      <c r="N184" s="3">
        <f t="shared" si="26"/>
        <v>196.82407048877531</v>
      </c>
      <c r="O184" s="1">
        <f t="shared" si="27"/>
        <v>121.76203524438768</v>
      </c>
      <c r="P184" s="1">
        <f t="shared" si="31"/>
        <v>75.06203524438763</v>
      </c>
      <c r="Q184" s="1">
        <f t="shared" si="32"/>
        <v>75.06203524438763</v>
      </c>
      <c r="R184">
        <f t="shared" si="28"/>
        <v>4.2146481903377966</v>
      </c>
      <c r="S184">
        <f t="shared" si="29"/>
        <v>52.699999999999932</v>
      </c>
      <c r="T184">
        <f t="shared" si="30"/>
        <v>60</v>
      </c>
    </row>
    <row r="185" spans="1:20" x14ac:dyDescent="0.2">
      <c r="A185" s="86">
        <v>2.2469999999999999</v>
      </c>
      <c r="B185" s="86">
        <v>0.21460000000000001</v>
      </c>
      <c r="C185" s="86">
        <v>693.1</v>
      </c>
      <c r="D185" s="86">
        <v>700</v>
      </c>
      <c r="E185" s="8"/>
      <c r="F185" s="7">
        <f>((A185-A$2)/'Numbers and calcs '!D$25)</f>
        <v>2.332987365057819E-2</v>
      </c>
      <c r="G185" s="93">
        <f t="shared" si="22"/>
        <v>2.3329873650578188</v>
      </c>
      <c r="H185" s="1">
        <f t="shared" si="23"/>
        <v>291.5</v>
      </c>
      <c r="I185" s="3">
        <f>'Numbers and calcs '!C$25/(1-F185)</f>
        <v>1939.9846314504659</v>
      </c>
      <c r="J185" s="1">
        <f t="shared" si="24"/>
        <v>291.5</v>
      </c>
      <c r="K185" s="3">
        <f t="shared" si="25"/>
        <v>150.25892229984035</v>
      </c>
      <c r="L185" s="3">
        <f>K185+'Numbers and calcs '!B$19</f>
        <v>890.25892229984038</v>
      </c>
      <c r="M185" s="3">
        <f>'Numbers and calcs '!B$19-'Shear '!C185</f>
        <v>46.899999999999977</v>
      </c>
      <c r="N185" s="3">
        <f t="shared" si="26"/>
        <v>197.15892229984036</v>
      </c>
      <c r="O185" s="1">
        <f t="shared" si="27"/>
        <v>122.02946114992017</v>
      </c>
      <c r="P185" s="1">
        <f t="shared" si="31"/>
        <v>75.129461149920189</v>
      </c>
      <c r="Q185" s="1">
        <f t="shared" si="32"/>
        <v>75.129461149920175</v>
      </c>
      <c r="R185">
        <f t="shared" si="28"/>
        <v>4.2038149744102444</v>
      </c>
      <c r="S185">
        <f t="shared" si="29"/>
        <v>52.5</v>
      </c>
      <c r="T185">
        <f t="shared" si="30"/>
        <v>60</v>
      </c>
    </row>
    <row r="186" spans="1:20" x14ac:dyDescent="0.2">
      <c r="A186" s="86">
        <v>2.2591999999999999</v>
      </c>
      <c r="B186" s="86">
        <v>0.21560000000000001</v>
      </c>
      <c r="C186" s="86">
        <v>693.1</v>
      </c>
      <c r="D186" s="86">
        <v>700</v>
      </c>
      <c r="E186" s="8"/>
      <c r="F186" s="7">
        <f>((A186-A$2)/'Numbers and calcs '!D$25)</f>
        <v>2.3456553576934363E-2</v>
      </c>
      <c r="G186" s="93">
        <f t="shared" si="22"/>
        <v>2.3456553576934365</v>
      </c>
      <c r="H186" s="1">
        <f t="shared" si="23"/>
        <v>292.5</v>
      </c>
      <c r="I186" s="3">
        <f>'Numbers and calcs '!C$25/(1-F186)</f>
        <v>1940.2362916414634</v>
      </c>
      <c r="J186" s="1">
        <f t="shared" si="24"/>
        <v>292.5</v>
      </c>
      <c r="K186" s="3">
        <f t="shared" si="25"/>
        <v>150.75483396537308</v>
      </c>
      <c r="L186" s="3">
        <f>K186+'Numbers and calcs '!B$19</f>
        <v>890.75483396537311</v>
      </c>
      <c r="M186" s="3">
        <f>'Numbers and calcs '!B$19-'Shear '!C186</f>
        <v>46.899999999999977</v>
      </c>
      <c r="N186" s="3">
        <f t="shared" si="26"/>
        <v>197.65483396537309</v>
      </c>
      <c r="O186" s="1">
        <f t="shared" si="27"/>
        <v>122.27741698268653</v>
      </c>
      <c r="P186" s="1">
        <f t="shared" si="31"/>
        <v>75.377416982686555</v>
      </c>
      <c r="Q186" s="1">
        <f t="shared" si="32"/>
        <v>75.37741698268654</v>
      </c>
      <c r="R186">
        <f t="shared" si="28"/>
        <v>4.2143887839098761</v>
      </c>
      <c r="S186">
        <f t="shared" si="29"/>
        <v>52.5</v>
      </c>
      <c r="T186">
        <f t="shared" si="30"/>
        <v>60</v>
      </c>
    </row>
    <row r="187" spans="1:20" x14ac:dyDescent="0.2">
      <c r="A187" s="86">
        <v>2.2715000000000001</v>
      </c>
      <c r="B187" s="86">
        <v>0.21679999999999999</v>
      </c>
      <c r="C187" s="86">
        <v>692.8</v>
      </c>
      <c r="D187" s="86">
        <v>700</v>
      </c>
      <c r="E187" s="8"/>
      <c r="F187" s="7">
        <f>((A187-A$2)/'Numbers and calcs '!D$25)</f>
        <v>2.3584271863342641E-2</v>
      </c>
      <c r="G187" s="93">
        <f t="shared" si="22"/>
        <v>2.3584271863342643</v>
      </c>
      <c r="H187" s="1">
        <f t="shared" si="23"/>
        <v>293.7</v>
      </c>
      <c r="I187" s="3">
        <f>'Numbers and calcs '!C$25/(1-F187)</f>
        <v>1940.4900807266399</v>
      </c>
      <c r="J187" s="1">
        <f t="shared" si="24"/>
        <v>293.7</v>
      </c>
      <c r="K187" s="3">
        <f t="shared" si="25"/>
        <v>151.35351781340748</v>
      </c>
      <c r="L187" s="3">
        <f>K187+'Numbers and calcs '!B$19</f>
        <v>891.35351781340751</v>
      </c>
      <c r="M187" s="3">
        <f>'Numbers and calcs '!B$19-'Shear '!C187</f>
        <v>47.200000000000045</v>
      </c>
      <c r="N187" s="3">
        <f t="shared" si="26"/>
        <v>198.55351781340755</v>
      </c>
      <c r="O187" s="1">
        <f t="shared" si="27"/>
        <v>122.8767589067038</v>
      </c>
      <c r="P187" s="1">
        <f t="shared" si="31"/>
        <v>75.676758906703753</v>
      </c>
      <c r="Q187" s="1">
        <f t="shared" si="32"/>
        <v>75.676758906703739</v>
      </c>
      <c r="R187">
        <f t="shared" si="28"/>
        <v>4.2066423265552411</v>
      </c>
      <c r="S187">
        <f t="shared" si="29"/>
        <v>52.199999999999932</v>
      </c>
      <c r="T187">
        <f t="shared" si="30"/>
        <v>60</v>
      </c>
    </row>
    <row r="188" spans="1:20" x14ac:dyDescent="0.2">
      <c r="A188" s="86">
        <v>2.2837000000000001</v>
      </c>
      <c r="B188" s="86">
        <v>0.2177</v>
      </c>
      <c r="C188" s="86">
        <v>692.8</v>
      </c>
      <c r="D188" s="86">
        <v>700</v>
      </c>
      <c r="E188" s="8"/>
      <c r="F188" s="7">
        <f>((A188-A$2)/'Numbers and calcs '!D$25)</f>
        <v>2.3710951789698814E-2</v>
      </c>
      <c r="G188" s="93">
        <f t="shared" si="22"/>
        <v>2.3710951789698815</v>
      </c>
      <c r="H188" s="1">
        <f t="shared" si="23"/>
        <v>294.59999999999997</v>
      </c>
      <c r="I188" s="3">
        <f>'Numbers and calcs '!C$25/(1-F188)</f>
        <v>1940.7418720797971</v>
      </c>
      <c r="J188" s="1">
        <f t="shared" si="24"/>
        <v>294.59999999999997</v>
      </c>
      <c r="K188" s="3">
        <f t="shared" si="25"/>
        <v>151.79762143447326</v>
      </c>
      <c r="L188" s="3">
        <f>K188+'Numbers and calcs '!B$19</f>
        <v>891.79762143447329</v>
      </c>
      <c r="M188" s="3">
        <f>'Numbers and calcs '!B$19-'Shear '!C188</f>
        <v>47.200000000000045</v>
      </c>
      <c r="N188" s="3">
        <f t="shared" si="26"/>
        <v>198.99762143447333</v>
      </c>
      <c r="O188" s="1">
        <f t="shared" si="27"/>
        <v>123.09881071723669</v>
      </c>
      <c r="P188" s="1">
        <f t="shared" si="31"/>
        <v>75.898810717236643</v>
      </c>
      <c r="Q188" s="1">
        <f t="shared" si="32"/>
        <v>75.898810717236628</v>
      </c>
      <c r="R188">
        <f t="shared" si="28"/>
        <v>4.2160513015778207</v>
      </c>
      <c r="S188">
        <f t="shared" si="29"/>
        <v>52.199999999999932</v>
      </c>
      <c r="T188">
        <f t="shared" si="30"/>
        <v>60</v>
      </c>
    </row>
    <row r="189" spans="1:20" x14ac:dyDescent="0.2">
      <c r="A189" s="86">
        <v>2.2959999999999998</v>
      </c>
      <c r="B189" s="86">
        <v>0.2177</v>
      </c>
      <c r="C189" s="86">
        <v>692.9</v>
      </c>
      <c r="D189" s="86">
        <v>700</v>
      </c>
      <c r="E189" s="8"/>
      <c r="F189" s="7">
        <f>((A189-A$2)/'Numbers and calcs '!D$25)</f>
        <v>2.3838670076107089E-2</v>
      </c>
      <c r="G189" s="93">
        <f t="shared" si="22"/>
        <v>2.3838670076107089</v>
      </c>
      <c r="H189" s="1">
        <f t="shared" si="23"/>
        <v>294.59999999999997</v>
      </c>
      <c r="I189" s="3">
        <f>'Numbers and calcs '!C$25/(1-F189)</f>
        <v>1940.9957934539229</v>
      </c>
      <c r="J189" s="1">
        <f t="shared" si="24"/>
        <v>294.59999999999997</v>
      </c>
      <c r="K189" s="3">
        <f t="shared" si="25"/>
        <v>151.77776324582922</v>
      </c>
      <c r="L189" s="3">
        <f>K189+'Numbers and calcs '!B$19</f>
        <v>891.77776324582919</v>
      </c>
      <c r="M189" s="3">
        <f>'Numbers and calcs '!B$19-'Shear '!C189</f>
        <v>47.100000000000023</v>
      </c>
      <c r="N189" s="3">
        <f t="shared" si="26"/>
        <v>198.87776324582921</v>
      </c>
      <c r="O189" s="1">
        <f t="shared" si="27"/>
        <v>122.98888162291462</v>
      </c>
      <c r="P189" s="1">
        <f t="shared" si="31"/>
        <v>75.888881622914596</v>
      </c>
      <c r="Q189" s="1">
        <f t="shared" si="32"/>
        <v>75.88888162291461</v>
      </c>
      <c r="R189">
        <f t="shared" si="28"/>
        <v>4.2224578183827841</v>
      </c>
      <c r="S189">
        <f t="shared" si="29"/>
        <v>52.299999999999955</v>
      </c>
      <c r="T189">
        <f t="shared" si="30"/>
        <v>60</v>
      </c>
    </row>
    <row r="190" spans="1:20" x14ac:dyDescent="0.2">
      <c r="A190" s="86">
        <v>2.3083</v>
      </c>
      <c r="B190" s="86">
        <v>0.21840000000000001</v>
      </c>
      <c r="C190" s="86">
        <v>692.7</v>
      </c>
      <c r="D190" s="86">
        <v>699</v>
      </c>
      <c r="E190" s="8"/>
      <c r="F190" s="7">
        <f>((A190-A$2)/'Numbers and calcs '!D$25)</f>
        <v>2.3966388362515363E-2</v>
      </c>
      <c r="G190" s="93">
        <f t="shared" si="22"/>
        <v>2.3966388362515363</v>
      </c>
      <c r="H190" s="1">
        <f t="shared" si="23"/>
        <v>295.3</v>
      </c>
      <c r="I190" s="3">
        <f>'Numbers and calcs '!C$25/(1-F190)</f>
        <v>1941.2497812815038</v>
      </c>
      <c r="J190" s="1">
        <f t="shared" si="24"/>
        <v>295.3</v>
      </c>
      <c r="K190" s="3">
        <f t="shared" si="25"/>
        <v>152.11849749961573</v>
      </c>
      <c r="L190" s="3">
        <f>K190+'Numbers and calcs '!B$19</f>
        <v>892.11849749961573</v>
      </c>
      <c r="M190" s="3">
        <f>'Numbers and calcs '!B$19-'Shear '!C190</f>
        <v>47.299999999999955</v>
      </c>
      <c r="N190" s="3">
        <f t="shared" si="26"/>
        <v>199.41849749961568</v>
      </c>
      <c r="O190" s="1">
        <f t="shared" si="27"/>
        <v>123.35924874980782</v>
      </c>
      <c r="P190" s="1">
        <f t="shared" si="31"/>
        <v>76.059248749807864</v>
      </c>
      <c r="Q190" s="1">
        <f t="shared" si="32"/>
        <v>76.059248749807864</v>
      </c>
      <c r="R190">
        <f t="shared" si="28"/>
        <v>4.216035887941139</v>
      </c>
      <c r="S190">
        <f t="shared" si="29"/>
        <v>52.100000000000023</v>
      </c>
      <c r="T190">
        <f t="shared" si="30"/>
        <v>59</v>
      </c>
    </row>
    <row r="191" spans="1:20" x14ac:dyDescent="0.2">
      <c r="A191" s="86">
        <v>2.3206000000000002</v>
      </c>
      <c r="B191" s="86">
        <v>0.22009999999999999</v>
      </c>
      <c r="C191" s="86">
        <v>693.1</v>
      </c>
      <c r="D191" s="86">
        <v>699</v>
      </c>
      <c r="E191" s="8"/>
      <c r="F191" s="7">
        <f>((A191-A$2)/'Numbers and calcs '!D$25)</f>
        <v>2.4094106648923641E-2</v>
      </c>
      <c r="G191" s="93">
        <f t="shared" si="22"/>
        <v>2.4094106648923641</v>
      </c>
      <c r="H191" s="1">
        <f t="shared" si="23"/>
        <v>297</v>
      </c>
      <c r="I191" s="3">
        <f>'Numbers and calcs '!C$25/(1-F191)</f>
        <v>1941.50383558863</v>
      </c>
      <c r="J191" s="1">
        <f t="shared" si="24"/>
        <v>297</v>
      </c>
      <c r="K191" s="3">
        <f t="shared" si="25"/>
        <v>152.97420203651299</v>
      </c>
      <c r="L191" s="3">
        <f>K191+'Numbers and calcs '!B$19</f>
        <v>892.97420203651302</v>
      </c>
      <c r="M191" s="3">
        <f>'Numbers and calcs '!B$19-'Shear '!C191</f>
        <v>46.899999999999977</v>
      </c>
      <c r="N191" s="3">
        <f t="shared" si="26"/>
        <v>199.874202036513</v>
      </c>
      <c r="O191" s="1">
        <f t="shared" si="27"/>
        <v>123.38710101825649</v>
      </c>
      <c r="P191" s="1">
        <f t="shared" si="31"/>
        <v>76.48710101825651</v>
      </c>
      <c r="Q191" s="1">
        <f t="shared" si="32"/>
        <v>76.487101018256496</v>
      </c>
      <c r="R191">
        <f t="shared" si="28"/>
        <v>4.2617100647444159</v>
      </c>
      <c r="S191">
        <f t="shared" si="29"/>
        <v>52.5</v>
      </c>
      <c r="T191">
        <f t="shared" si="30"/>
        <v>59</v>
      </c>
    </row>
    <row r="192" spans="1:20" x14ac:dyDescent="0.2">
      <c r="A192" s="86">
        <v>2.3329</v>
      </c>
      <c r="B192" s="86">
        <v>0.22109999999999999</v>
      </c>
      <c r="C192" s="86">
        <v>692.7</v>
      </c>
      <c r="D192" s="86">
        <v>699</v>
      </c>
      <c r="E192" s="8"/>
      <c r="F192" s="7">
        <f>((A192-A$2)/'Numbers and calcs '!D$25)</f>
        <v>2.4221824935331912E-2</v>
      </c>
      <c r="G192" s="93">
        <f t="shared" si="22"/>
        <v>2.422182493533191</v>
      </c>
      <c r="H192" s="1">
        <f t="shared" si="23"/>
        <v>298</v>
      </c>
      <c r="I192" s="3">
        <f>'Numbers and calcs '!C$25/(1-F192)</f>
        <v>1941.7579564014056</v>
      </c>
      <c r="J192" s="1">
        <f t="shared" si="24"/>
        <v>298</v>
      </c>
      <c r="K192" s="3">
        <f t="shared" si="25"/>
        <v>153.46917931639291</v>
      </c>
      <c r="L192" s="3">
        <f>K192+'Numbers and calcs '!B$19</f>
        <v>893.46917931639291</v>
      </c>
      <c r="M192" s="3">
        <f>'Numbers and calcs '!B$19-'Shear '!C192</f>
        <v>47.299999999999955</v>
      </c>
      <c r="N192" s="3">
        <f t="shared" si="26"/>
        <v>200.76917931639287</v>
      </c>
      <c r="O192" s="1">
        <f t="shared" si="27"/>
        <v>124.03458965819641</v>
      </c>
      <c r="P192" s="1">
        <f t="shared" si="31"/>
        <v>76.734589658196455</v>
      </c>
      <c r="Q192" s="1">
        <f t="shared" si="32"/>
        <v>76.734589658196455</v>
      </c>
      <c r="R192">
        <f t="shared" si="28"/>
        <v>4.2445915288878027</v>
      </c>
      <c r="S192">
        <f t="shared" si="29"/>
        <v>52.100000000000023</v>
      </c>
      <c r="T192">
        <f t="shared" si="30"/>
        <v>59</v>
      </c>
    </row>
    <row r="193" spans="1:20" x14ac:dyDescent="0.2">
      <c r="A193" s="86">
        <v>2.3450000000000002</v>
      </c>
      <c r="B193" s="86">
        <v>0.221</v>
      </c>
      <c r="C193" s="86">
        <v>692.6</v>
      </c>
      <c r="D193" s="86">
        <v>699</v>
      </c>
      <c r="E193" s="8"/>
      <c r="F193" s="7">
        <f>((A193-A$2)/'Numbers and calcs '!D$25)</f>
        <v>2.4347466501635991E-2</v>
      </c>
      <c r="G193" s="93">
        <f t="shared" si="22"/>
        <v>2.434746650163599</v>
      </c>
      <c r="H193" s="1">
        <f t="shared" si="23"/>
        <v>297.89999999999998</v>
      </c>
      <c r="I193" s="3">
        <f>'Numbers and calcs '!C$25/(1-F193)</f>
        <v>1942.0080100861444</v>
      </c>
      <c r="J193" s="1">
        <f t="shared" si="24"/>
        <v>297.89999999999998</v>
      </c>
      <c r="K193" s="3">
        <f t="shared" si="25"/>
        <v>153.39792547343077</v>
      </c>
      <c r="L193" s="3">
        <f>K193+'Numbers and calcs '!B$19</f>
        <v>893.39792547343075</v>
      </c>
      <c r="M193" s="3">
        <f>'Numbers and calcs '!B$19-'Shear '!C193</f>
        <v>47.399999999999977</v>
      </c>
      <c r="N193" s="3">
        <f t="shared" si="26"/>
        <v>200.79792547343072</v>
      </c>
      <c r="O193" s="1">
        <f t="shared" si="27"/>
        <v>124.09896273671535</v>
      </c>
      <c r="P193" s="1">
        <f t="shared" si="31"/>
        <v>76.698962736715373</v>
      </c>
      <c r="Q193" s="1">
        <f t="shared" si="32"/>
        <v>76.698962736715387</v>
      </c>
      <c r="R193">
        <f t="shared" si="28"/>
        <v>4.2362431534479077</v>
      </c>
      <c r="S193">
        <f t="shared" si="29"/>
        <v>52</v>
      </c>
      <c r="T193">
        <f t="shared" si="30"/>
        <v>59</v>
      </c>
    </row>
    <row r="194" spans="1:20" x14ac:dyDescent="0.2">
      <c r="A194" s="86">
        <v>2.3574999999999999</v>
      </c>
      <c r="B194" s="86">
        <v>0.2218</v>
      </c>
      <c r="C194" s="86">
        <v>692.6</v>
      </c>
      <c r="D194" s="86">
        <v>699</v>
      </c>
      <c r="E194" s="8"/>
      <c r="F194" s="7">
        <f>((A194-A$2)/'Numbers and calcs '!D$25)</f>
        <v>2.4477261508148464E-2</v>
      </c>
      <c r="G194" s="93">
        <f t="shared" ref="G194:G257" si="33">F194*100</f>
        <v>2.4477261508148462</v>
      </c>
      <c r="H194" s="1">
        <f t="shared" ref="H194:H257" si="34">(B194-B$2)*1000</f>
        <v>298.7</v>
      </c>
      <c r="I194" s="3">
        <f>'Numbers and calcs '!C$25/(1-F194)</f>
        <v>1942.2663976483923</v>
      </c>
      <c r="J194" s="1">
        <f t="shared" ref="J194:J257" si="35">H194</f>
        <v>298.7</v>
      </c>
      <c r="K194" s="3">
        <f t="shared" ref="K194:K257" si="36">(J194/I194)*1000</f>
        <v>153.78940827151843</v>
      </c>
      <c r="L194" s="3">
        <f>K194+'Numbers and calcs '!B$19</f>
        <v>893.78940827151837</v>
      </c>
      <c r="M194" s="3">
        <f>'Numbers and calcs '!B$19-'Shear '!C194</f>
        <v>47.399999999999977</v>
      </c>
      <c r="N194" s="3">
        <f t="shared" ref="N194:N257" si="37">L194-C194</f>
        <v>201.18940827151835</v>
      </c>
      <c r="O194" s="1">
        <f t="shared" ref="O194:O257" si="38">0.5*(N194+M194)</f>
        <v>124.29470413575916</v>
      </c>
      <c r="P194" s="1">
        <f t="shared" si="31"/>
        <v>76.894704135759184</v>
      </c>
      <c r="Q194" s="1">
        <f t="shared" si="32"/>
        <v>76.894704135759213</v>
      </c>
      <c r="R194">
        <f t="shared" ref="R194:R257" si="39">N194/M194</f>
        <v>4.2445022842092497</v>
      </c>
      <c r="S194">
        <f t="shared" ref="S194:S257" si="40">C194-$C$2</f>
        <v>52</v>
      </c>
      <c r="T194">
        <f t="shared" ref="T194:T257" si="41">D194-$D$2</f>
        <v>59</v>
      </c>
    </row>
    <row r="195" spans="1:20" x14ac:dyDescent="0.2">
      <c r="A195" s="86">
        <v>2.37</v>
      </c>
      <c r="B195" s="86">
        <v>0.22220000000000001</v>
      </c>
      <c r="C195" s="86">
        <v>692.8</v>
      </c>
      <c r="D195" s="86">
        <v>699</v>
      </c>
      <c r="F195" s="7">
        <f>((A195-A$2)/'Numbers and calcs '!D$25)</f>
        <v>2.4607056514660938E-2</v>
      </c>
      <c r="G195" s="93">
        <f t="shared" si="33"/>
        <v>2.4607056514660939</v>
      </c>
      <c r="H195" s="1">
        <f t="shared" si="34"/>
        <v>299.10000000000002</v>
      </c>
      <c r="I195" s="3">
        <f>'Numbers and calcs '!C$25/(1-F195)</f>
        <v>1942.5248539776239</v>
      </c>
      <c r="J195" s="1">
        <f t="shared" si="35"/>
        <v>299.10000000000002</v>
      </c>
      <c r="K195" s="3">
        <f t="shared" si="36"/>
        <v>153.97486389301321</v>
      </c>
      <c r="L195" s="3">
        <f>K195+'Numbers and calcs '!B$19</f>
        <v>893.97486389301321</v>
      </c>
      <c r="M195" s="3">
        <f>'Numbers and calcs '!B$19-'Shear '!C195</f>
        <v>47.200000000000045</v>
      </c>
      <c r="N195" s="3">
        <f t="shared" si="37"/>
        <v>201.17486389301325</v>
      </c>
      <c r="O195" s="1">
        <f t="shared" si="38"/>
        <v>124.18743194650665</v>
      </c>
      <c r="P195" s="1">
        <f t="shared" ref="P195:P258" si="42">0.5*(N195-M195)</f>
        <v>76.987431946506604</v>
      </c>
      <c r="Q195" s="1">
        <f t="shared" ref="Q195:Q258" si="43">0.5*K195</f>
        <v>76.987431946506604</v>
      </c>
      <c r="R195">
        <f t="shared" si="39"/>
        <v>4.2621793197672257</v>
      </c>
      <c r="S195">
        <f t="shared" si="40"/>
        <v>52.199999999999932</v>
      </c>
      <c r="T195">
        <f t="shared" si="41"/>
        <v>59</v>
      </c>
    </row>
    <row r="196" spans="1:20" x14ac:dyDescent="0.2">
      <c r="A196" s="86">
        <v>2.3818999999999999</v>
      </c>
      <c r="B196" s="86">
        <v>0.22309999999999999</v>
      </c>
      <c r="C196" s="86">
        <v>692.4</v>
      </c>
      <c r="D196" s="86">
        <v>699</v>
      </c>
      <c r="F196" s="7">
        <f>((A196-A$2)/'Numbers and calcs '!D$25)</f>
        <v>2.4730621360860811E-2</v>
      </c>
      <c r="G196" s="93">
        <f t="shared" si="33"/>
        <v>2.4730621360860812</v>
      </c>
      <c r="H196" s="1">
        <f t="shared" si="34"/>
        <v>300</v>
      </c>
      <c r="I196" s="3">
        <f>'Numbers and calcs '!C$25/(1-F196)</f>
        <v>1942.7709683231355</v>
      </c>
      <c r="J196" s="1">
        <f t="shared" si="35"/>
        <v>300</v>
      </c>
      <c r="K196" s="3">
        <f t="shared" si="36"/>
        <v>154.41861387240056</v>
      </c>
      <c r="L196" s="3">
        <f>K196+'Numbers and calcs '!B$19</f>
        <v>894.41861387240056</v>
      </c>
      <c r="M196" s="3">
        <f>'Numbers and calcs '!B$19-'Shear '!C196</f>
        <v>47.600000000000023</v>
      </c>
      <c r="N196" s="3">
        <f t="shared" si="37"/>
        <v>202.01861387240058</v>
      </c>
      <c r="O196" s="1">
        <f t="shared" si="38"/>
        <v>124.8093069362003</v>
      </c>
      <c r="P196" s="1">
        <f t="shared" si="42"/>
        <v>77.209306936200278</v>
      </c>
      <c r="Q196" s="1">
        <f t="shared" si="43"/>
        <v>77.209306936200278</v>
      </c>
      <c r="R196">
        <f t="shared" si="39"/>
        <v>4.2440885267311028</v>
      </c>
      <c r="S196">
        <f t="shared" si="40"/>
        <v>51.799999999999955</v>
      </c>
      <c r="T196">
        <f t="shared" si="41"/>
        <v>59</v>
      </c>
    </row>
    <row r="197" spans="1:20" x14ac:dyDescent="0.2">
      <c r="A197" s="86">
        <v>2.3942000000000001</v>
      </c>
      <c r="B197" s="86">
        <v>0.22420000000000001</v>
      </c>
      <c r="C197" s="86">
        <v>692</v>
      </c>
      <c r="D197" s="86">
        <v>699</v>
      </c>
      <c r="F197" s="7">
        <f>((A197-A$2)/'Numbers and calcs '!D$25)</f>
        <v>2.4858339647269089E-2</v>
      </c>
      <c r="G197" s="93">
        <f t="shared" si="33"/>
        <v>2.485833964726909</v>
      </c>
      <c r="H197" s="1">
        <f t="shared" si="34"/>
        <v>301.10000000000002</v>
      </c>
      <c r="I197" s="3">
        <f>'Numbers and calcs '!C$25/(1-F197)</f>
        <v>1943.0254209724749</v>
      </c>
      <c r="J197" s="1">
        <f t="shared" si="35"/>
        <v>301.10000000000002</v>
      </c>
      <c r="K197" s="3">
        <f t="shared" si="36"/>
        <v>154.96451912054806</v>
      </c>
      <c r="L197" s="3">
        <f>K197+'Numbers and calcs '!B$19</f>
        <v>894.96451912054806</v>
      </c>
      <c r="M197" s="3">
        <f>'Numbers and calcs '!B$19-'Shear '!C197</f>
        <v>48</v>
      </c>
      <c r="N197" s="3">
        <f t="shared" si="37"/>
        <v>202.96451912054806</v>
      </c>
      <c r="O197" s="1">
        <f t="shared" si="38"/>
        <v>125.48225956027403</v>
      </c>
      <c r="P197" s="1">
        <f t="shared" si="42"/>
        <v>77.482259560274031</v>
      </c>
      <c r="Q197" s="1">
        <f t="shared" si="43"/>
        <v>77.482259560274031</v>
      </c>
      <c r="R197">
        <f t="shared" si="39"/>
        <v>4.2284274816780849</v>
      </c>
      <c r="S197">
        <f t="shared" si="40"/>
        <v>51.399999999999977</v>
      </c>
      <c r="T197">
        <f t="shared" si="41"/>
        <v>59</v>
      </c>
    </row>
    <row r="198" spans="1:20" x14ac:dyDescent="0.2">
      <c r="A198" s="86">
        <v>2.4068000000000001</v>
      </c>
      <c r="B198" s="86">
        <v>0.22489999999999999</v>
      </c>
      <c r="C198" s="86">
        <v>692.3</v>
      </c>
      <c r="D198" s="86">
        <v>699</v>
      </c>
      <c r="F198" s="7">
        <f>((A198-A$2)/'Numbers and calcs '!D$25)</f>
        <v>2.4989173013833663E-2</v>
      </c>
      <c r="G198" s="93">
        <f t="shared" si="33"/>
        <v>2.4989173013833663</v>
      </c>
      <c r="H198" s="1">
        <f t="shared" si="34"/>
        <v>301.79999999999995</v>
      </c>
      <c r="I198" s="3">
        <f>'Numbers and calcs '!C$25/(1-F198)</f>
        <v>1943.2861489050376</v>
      </c>
      <c r="J198" s="1">
        <f t="shared" si="35"/>
        <v>301.79999999999995</v>
      </c>
      <c r="K198" s="3">
        <f t="shared" si="36"/>
        <v>155.30394232987865</v>
      </c>
      <c r="L198" s="3">
        <f>K198+'Numbers and calcs '!B$19</f>
        <v>895.30394232987862</v>
      </c>
      <c r="M198" s="3">
        <f>'Numbers and calcs '!B$19-'Shear '!C198</f>
        <v>47.700000000000045</v>
      </c>
      <c r="N198" s="3">
        <f t="shared" si="37"/>
        <v>203.00394232987867</v>
      </c>
      <c r="O198" s="1">
        <f t="shared" si="38"/>
        <v>125.35197116493936</v>
      </c>
      <c r="P198" s="1">
        <f t="shared" si="42"/>
        <v>77.651971164939312</v>
      </c>
      <c r="Q198" s="1">
        <f t="shared" si="43"/>
        <v>77.651971164939326</v>
      </c>
      <c r="R198">
        <f t="shared" si="39"/>
        <v>4.2558478475865504</v>
      </c>
      <c r="S198">
        <f t="shared" si="40"/>
        <v>51.699999999999932</v>
      </c>
      <c r="T198">
        <f t="shared" si="41"/>
        <v>59</v>
      </c>
    </row>
    <row r="199" spans="1:20" x14ac:dyDescent="0.2">
      <c r="A199" s="86">
        <v>2.419</v>
      </c>
      <c r="B199" s="86">
        <v>0.22570000000000001</v>
      </c>
      <c r="C199" s="86">
        <v>692</v>
      </c>
      <c r="D199" s="86">
        <v>699</v>
      </c>
      <c r="F199" s="7">
        <f>((A199-A$2)/'Numbers and calcs '!D$25)</f>
        <v>2.5115852940189837E-2</v>
      </c>
      <c r="G199" s="93">
        <f t="shared" si="33"/>
        <v>2.5115852940189836</v>
      </c>
      <c r="H199" s="1">
        <f t="shared" si="34"/>
        <v>302.59999999999997</v>
      </c>
      <c r="I199" s="3">
        <f>'Numbers and calcs '!C$25/(1-F199)</f>
        <v>1943.5386664446598</v>
      </c>
      <c r="J199" s="1">
        <f t="shared" si="35"/>
        <v>302.59999999999997</v>
      </c>
      <c r="K199" s="3">
        <f t="shared" si="36"/>
        <v>155.69538451918223</v>
      </c>
      <c r="L199" s="3">
        <f>K199+'Numbers and calcs '!B$19</f>
        <v>895.6953845191822</v>
      </c>
      <c r="M199" s="3">
        <f>'Numbers and calcs '!B$19-'Shear '!C199</f>
        <v>48</v>
      </c>
      <c r="N199" s="3">
        <f t="shared" si="37"/>
        <v>203.6953845191822</v>
      </c>
      <c r="O199" s="1">
        <f t="shared" si="38"/>
        <v>125.8476922595911</v>
      </c>
      <c r="P199" s="1">
        <f t="shared" si="42"/>
        <v>77.847692259591099</v>
      </c>
      <c r="Q199" s="1">
        <f t="shared" si="43"/>
        <v>77.847692259591113</v>
      </c>
      <c r="R199">
        <f t="shared" si="39"/>
        <v>4.2436538441496294</v>
      </c>
      <c r="S199">
        <f t="shared" si="40"/>
        <v>51.399999999999977</v>
      </c>
      <c r="T199">
        <f t="shared" si="41"/>
        <v>59</v>
      </c>
    </row>
    <row r="200" spans="1:20" x14ac:dyDescent="0.2">
      <c r="A200" s="86">
        <v>2.431</v>
      </c>
      <c r="B200" s="86">
        <v>0.22639999999999999</v>
      </c>
      <c r="C200" s="86">
        <v>691.9</v>
      </c>
      <c r="D200" s="86">
        <v>699</v>
      </c>
      <c r="F200" s="7">
        <f>((A200-A$2)/'Numbers and calcs '!D$25)</f>
        <v>2.5240456146441815E-2</v>
      </c>
      <c r="G200" s="93">
        <f t="shared" si="33"/>
        <v>2.5240456146441814</v>
      </c>
      <c r="H200" s="1">
        <f t="shared" si="34"/>
        <v>303.3</v>
      </c>
      <c r="I200" s="3">
        <f>'Numbers and calcs '!C$25/(1-F200)</f>
        <v>1943.7871083817927</v>
      </c>
      <c r="J200" s="1">
        <f t="shared" si="35"/>
        <v>303.3</v>
      </c>
      <c r="K200" s="3">
        <f t="shared" si="36"/>
        <v>156.03560631313064</v>
      </c>
      <c r="L200" s="3">
        <f>K200+'Numbers and calcs '!B$19</f>
        <v>896.03560631313064</v>
      </c>
      <c r="M200" s="3">
        <f>'Numbers and calcs '!B$19-'Shear '!C200</f>
        <v>48.100000000000023</v>
      </c>
      <c r="N200" s="3">
        <f t="shared" si="37"/>
        <v>204.13560631313067</v>
      </c>
      <c r="O200" s="1">
        <f t="shared" si="38"/>
        <v>126.11780315656534</v>
      </c>
      <c r="P200" s="1">
        <f t="shared" si="42"/>
        <v>78.017803156565321</v>
      </c>
      <c r="Q200" s="1">
        <f t="shared" si="43"/>
        <v>78.017803156565321</v>
      </c>
      <c r="R200">
        <f t="shared" si="39"/>
        <v>4.2439834992334839</v>
      </c>
      <c r="S200">
        <f t="shared" si="40"/>
        <v>51.299999999999955</v>
      </c>
      <c r="T200">
        <f t="shared" si="41"/>
        <v>59</v>
      </c>
    </row>
    <row r="201" spans="1:20" x14ac:dyDescent="0.2">
      <c r="A201" s="86">
        <v>2.4434999999999998</v>
      </c>
      <c r="B201" s="86">
        <v>0.22720000000000001</v>
      </c>
      <c r="C201" s="86">
        <v>691.9</v>
      </c>
      <c r="D201" s="86">
        <v>698</v>
      </c>
      <c r="F201" s="7">
        <f>((A201-A$2)/'Numbers and calcs '!D$25)</f>
        <v>2.5370251152954285E-2</v>
      </c>
      <c r="G201" s="93">
        <f t="shared" si="33"/>
        <v>2.5370251152954286</v>
      </c>
      <c r="H201" s="1">
        <f t="shared" si="34"/>
        <v>304.10000000000002</v>
      </c>
      <c r="I201" s="3">
        <f>'Numbers and calcs '!C$25/(1-F201)</f>
        <v>1944.0459696167281</v>
      </c>
      <c r="J201" s="1">
        <f t="shared" si="35"/>
        <v>304.10000000000002</v>
      </c>
      <c r="K201" s="3">
        <f t="shared" si="36"/>
        <v>156.42634215072283</v>
      </c>
      <c r="L201" s="3">
        <f>K201+'Numbers and calcs '!B$19</f>
        <v>896.4263421507228</v>
      </c>
      <c r="M201" s="3">
        <f>'Numbers and calcs '!B$19-'Shear '!C201</f>
        <v>48.100000000000023</v>
      </c>
      <c r="N201" s="3">
        <f t="shared" si="37"/>
        <v>204.52634215072283</v>
      </c>
      <c r="O201" s="1">
        <f t="shared" si="38"/>
        <v>126.31317107536142</v>
      </c>
      <c r="P201" s="1">
        <f t="shared" si="42"/>
        <v>78.213171075361402</v>
      </c>
      <c r="Q201" s="1">
        <f t="shared" si="43"/>
        <v>78.213171075361416</v>
      </c>
      <c r="R201">
        <f t="shared" si="39"/>
        <v>4.2521069054204306</v>
      </c>
      <c r="S201">
        <f t="shared" si="40"/>
        <v>51.299999999999955</v>
      </c>
      <c r="T201">
        <f t="shared" si="41"/>
        <v>58</v>
      </c>
    </row>
    <row r="202" spans="1:20" x14ac:dyDescent="0.2">
      <c r="A202" s="86">
        <v>2.4554</v>
      </c>
      <c r="B202" s="86">
        <v>0.22800000000000001</v>
      </c>
      <c r="C202" s="86">
        <v>691.5</v>
      </c>
      <c r="D202" s="86">
        <v>698</v>
      </c>
      <c r="F202" s="7">
        <f>((A202-A$2)/'Numbers and calcs '!D$25)</f>
        <v>2.5493815999154162E-2</v>
      </c>
      <c r="G202" s="93">
        <f t="shared" si="33"/>
        <v>2.5493815999154164</v>
      </c>
      <c r="H202" s="1">
        <f t="shared" si="34"/>
        <v>304.89999999999998</v>
      </c>
      <c r="I202" s="3">
        <f>'Numbers and calcs '!C$25/(1-F202)</f>
        <v>1944.2924695827467</v>
      </c>
      <c r="J202" s="1">
        <f t="shared" si="35"/>
        <v>304.89999999999998</v>
      </c>
      <c r="K202" s="3">
        <f t="shared" si="36"/>
        <v>156.81797094314354</v>
      </c>
      <c r="L202" s="3">
        <f>K202+'Numbers and calcs '!B$19</f>
        <v>896.81797094314356</v>
      </c>
      <c r="M202" s="3">
        <f>'Numbers and calcs '!B$19-'Shear '!C202</f>
        <v>48.5</v>
      </c>
      <c r="N202" s="3">
        <f t="shared" si="37"/>
        <v>205.31797094314356</v>
      </c>
      <c r="O202" s="1">
        <f t="shared" si="38"/>
        <v>126.90898547157178</v>
      </c>
      <c r="P202" s="1">
        <f t="shared" si="42"/>
        <v>78.408985471571782</v>
      </c>
      <c r="Q202" s="1">
        <f t="shared" si="43"/>
        <v>78.408985471571768</v>
      </c>
      <c r="R202">
        <f t="shared" si="39"/>
        <v>4.2333602256318263</v>
      </c>
      <c r="S202">
        <f t="shared" si="40"/>
        <v>50.899999999999977</v>
      </c>
      <c r="T202">
        <f t="shared" si="41"/>
        <v>58</v>
      </c>
    </row>
    <row r="203" spans="1:20" x14ac:dyDescent="0.2">
      <c r="A203" s="86">
        <v>2.4681000000000002</v>
      </c>
      <c r="B203" s="86">
        <v>0.22850000000000001</v>
      </c>
      <c r="C203" s="86">
        <v>691.8</v>
      </c>
      <c r="D203" s="86">
        <v>698</v>
      </c>
      <c r="F203" s="7">
        <f>((A203-A$2)/'Numbers and calcs '!D$25)</f>
        <v>2.5625687725770837E-2</v>
      </c>
      <c r="G203" s="93">
        <f t="shared" si="33"/>
        <v>2.5625687725770838</v>
      </c>
      <c r="H203" s="1">
        <f t="shared" si="34"/>
        <v>305.39999999999998</v>
      </c>
      <c r="I203" s="3">
        <f>'Numbers and calcs '!C$25/(1-F203)</f>
        <v>1944.5556099403914</v>
      </c>
      <c r="J203" s="1">
        <f t="shared" si="35"/>
        <v>305.39999999999998</v>
      </c>
      <c r="K203" s="3">
        <f t="shared" si="36"/>
        <v>157.053878242835</v>
      </c>
      <c r="L203" s="3">
        <f>K203+'Numbers and calcs '!B$19</f>
        <v>897.05387824283503</v>
      </c>
      <c r="M203" s="3">
        <f>'Numbers and calcs '!B$19-'Shear '!C203</f>
        <v>48.200000000000045</v>
      </c>
      <c r="N203" s="3">
        <f t="shared" si="37"/>
        <v>205.25387824283507</v>
      </c>
      <c r="O203" s="1">
        <f t="shared" si="38"/>
        <v>126.72693912141756</v>
      </c>
      <c r="P203" s="1">
        <f t="shared" si="42"/>
        <v>78.526939121417513</v>
      </c>
      <c r="Q203" s="1">
        <f t="shared" si="43"/>
        <v>78.526939121417499</v>
      </c>
      <c r="R203">
        <f t="shared" si="39"/>
        <v>4.2583792166563255</v>
      </c>
      <c r="S203">
        <f t="shared" si="40"/>
        <v>51.199999999999932</v>
      </c>
      <c r="T203">
        <f t="shared" si="41"/>
        <v>58</v>
      </c>
    </row>
    <row r="204" spans="1:20" x14ac:dyDescent="0.2">
      <c r="A204" s="86">
        <v>2.4803999999999999</v>
      </c>
      <c r="B204" s="86">
        <v>0.2296</v>
      </c>
      <c r="C204" s="86">
        <v>691.6</v>
      </c>
      <c r="D204" s="86">
        <v>698</v>
      </c>
      <c r="F204" s="7">
        <f>((A204-A$2)/'Numbers and calcs '!D$25)</f>
        <v>2.5753406012179111E-2</v>
      </c>
      <c r="G204" s="93">
        <f t="shared" si="33"/>
        <v>2.5753406012179112</v>
      </c>
      <c r="H204" s="1">
        <f t="shared" si="34"/>
        <v>306.5</v>
      </c>
      <c r="I204" s="3">
        <f>'Numbers and calcs '!C$25/(1-F204)</f>
        <v>1944.8105303187226</v>
      </c>
      <c r="J204" s="1">
        <f t="shared" si="35"/>
        <v>306.5</v>
      </c>
      <c r="K204" s="3">
        <f t="shared" si="36"/>
        <v>157.59889985260912</v>
      </c>
      <c r="L204" s="3">
        <f>K204+'Numbers and calcs '!B$19</f>
        <v>897.59889985260907</v>
      </c>
      <c r="M204" s="3">
        <f>'Numbers and calcs '!B$19-'Shear '!C204</f>
        <v>48.399999999999977</v>
      </c>
      <c r="N204" s="3">
        <f t="shared" si="37"/>
        <v>205.99889985260904</v>
      </c>
      <c r="O204" s="1">
        <f t="shared" si="38"/>
        <v>127.19944992630451</v>
      </c>
      <c r="P204" s="1">
        <f t="shared" si="42"/>
        <v>78.799449926304533</v>
      </c>
      <c r="Q204" s="1">
        <f t="shared" si="43"/>
        <v>78.799449926304561</v>
      </c>
      <c r="R204">
        <f t="shared" si="39"/>
        <v>4.2561756167894451</v>
      </c>
      <c r="S204">
        <f t="shared" si="40"/>
        <v>51</v>
      </c>
      <c r="T204">
        <f t="shared" si="41"/>
        <v>58</v>
      </c>
    </row>
    <row r="205" spans="1:20" x14ac:dyDescent="0.2">
      <c r="A205" s="86">
        <v>2.4925000000000002</v>
      </c>
      <c r="B205" s="86">
        <v>0.22989999999999999</v>
      </c>
      <c r="C205" s="86">
        <v>691.3</v>
      </c>
      <c r="D205" s="86">
        <v>698</v>
      </c>
      <c r="F205" s="7">
        <f>((A205-A$2)/'Numbers and calcs '!D$25)</f>
        <v>2.5879047578483187E-2</v>
      </c>
      <c r="G205" s="93">
        <f t="shared" si="33"/>
        <v>2.5879047578483187</v>
      </c>
      <c r="H205" s="1">
        <f t="shared" si="34"/>
        <v>306.79999999999995</v>
      </c>
      <c r="I205" s="3">
        <f>'Numbers and calcs '!C$25/(1-F205)</f>
        <v>1945.0613708745964</v>
      </c>
      <c r="J205" s="1">
        <f t="shared" si="35"/>
        <v>306.79999999999995</v>
      </c>
      <c r="K205" s="3">
        <f t="shared" si="36"/>
        <v>157.73281223617505</v>
      </c>
      <c r="L205" s="3">
        <f>K205+'Numbers and calcs '!B$19</f>
        <v>897.73281223617505</v>
      </c>
      <c r="M205" s="3">
        <f>'Numbers and calcs '!B$19-'Shear '!C205</f>
        <v>48.700000000000045</v>
      </c>
      <c r="N205" s="3">
        <f t="shared" si="37"/>
        <v>206.4328122361751</v>
      </c>
      <c r="O205" s="1">
        <f t="shared" si="38"/>
        <v>127.56640611808757</v>
      </c>
      <c r="P205" s="1">
        <f t="shared" si="42"/>
        <v>78.866406118087525</v>
      </c>
      <c r="Q205" s="1">
        <f t="shared" si="43"/>
        <v>78.866406118087525</v>
      </c>
      <c r="R205">
        <f t="shared" si="39"/>
        <v>4.2388667810302856</v>
      </c>
      <c r="S205">
        <f t="shared" si="40"/>
        <v>50.699999999999932</v>
      </c>
      <c r="T205">
        <f t="shared" si="41"/>
        <v>58</v>
      </c>
    </row>
    <row r="206" spans="1:20" x14ac:dyDescent="0.2">
      <c r="A206" s="86">
        <v>2.5049000000000001</v>
      </c>
      <c r="B206" s="86">
        <v>0.23069999999999999</v>
      </c>
      <c r="C206" s="86">
        <v>691.5</v>
      </c>
      <c r="D206" s="86">
        <v>698</v>
      </c>
      <c r="F206" s="7">
        <f>((A206-A$2)/'Numbers and calcs '!D$25)</f>
        <v>2.6007804224943563E-2</v>
      </c>
      <c r="G206" s="93">
        <f t="shared" si="33"/>
        <v>2.6007804224943563</v>
      </c>
      <c r="H206" s="1">
        <f t="shared" si="34"/>
        <v>307.59999999999997</v>
      </c>
      <c r="I206" s="3">
        <f>'Numbers and calcs '!C$25/(1-F206)</f>
        <v>1945.3184977595549</v>
      </c>
      <c r="J206" s="1">
        <f t="shared" si="35"/>
        <v>307.59999999999997</v>
      </c>
      <c r="K206" s="3">
        <f t="shared" si="36"/>
        <v>158.12320725591533</v>
      </c>
      <c r="L206" s="3">
        <f>K206+'Numbers and calcs '!B$19</f>
        <v>898.1232072559153</v>
      </c>
      <c r="M206" s="3">
        <f>'Numbers and calcs '!B$19-'Shear '!C206</f>
        <v>48.5</v>
      </c>
      <c r="N206" s="3">
        <f t="shared" si="37"/>
        <v>206.6232072559153</v>
      </c>
      <c r="O206" s="1">
        <f t="shared" si="38"/>
        <v>127.56160362795765</v>
      </c>
      <c r="P206" s="1">
        <f t="shared" si="42"/>
        <v>79.061603627957652</v>
      </c>
      <c r="Q206" s="1">
        <f t="shared" si="43"/>
        <v>79.061603627957666</v>
      </c>
      <c r="R206">
        <f t="shared" si="39"/>
        <v>4.260272314554955</v>
      </c>
      <c r="S206">
        <f t="shared" si="40"/>
        <v>50.899999999999977</v>
      </c>
      <c r="T206">
        <f t="shared" si="41"/>
        <v>58</v>
      </c>
    </row>
    <row r="207" spans="1:20" x14ac:dyDescent="0.2">
      <c r="A207" s="86">
        <v>2.5171000000000001</v>
      </c>
      <c r="B207" s="86">
        <v>0.23119999999999999</v>
      </c>
      <c r="C207" s="86">
        <v>691.1</v>
      </c>
      <c r="D207" s="86">
        <v>698</v>
      </c>
      <c r="F207" s="7">
        <f>((A207-A$2)/'Numbers and calcs '!D$25)</f>
        <v>2.6134484151299736E-2</v>
      </c>
      <c r="G207" s="93">
        <f t="shared" si="33"/>
        <v>2.6134484151299735</v>
      </c>
      <c r="H207" s="1">
        <f t="shared" si="34"/>
        <v>308.09999999999997</v>
      </c>
      <c r="I207" s="3">
        <f>'Numbers and calcs '!C$25/(1-F207)</f>
        <v>1945.571543791091</v>
      </c>
      <c r="J207" s="1">
        <f t="shared" si="35"/>
        <v>308.09999999999997</v>
      </c>
      <c r="K207" s="3">
        <f t="shared" si="36"/>
        <v>158.3596352358465</v>
      </c>
      <c r="L207" s="3">
        <f>K207+'Numbers and calcs '!B$19</f>
        <v>898.35963523584655</v>
      </c>
      <c r="M207" s="3">
        <f>'Numbers and calcs '!B$19-'Shear '!C207</f>
        <v>48.899999999999977</v>
      </c>
      <c r="N207" s="3">
        <f t="shared" si="37"/>
        <v>207.25963523584653</v>
      </c>
      <c r="O207" s="1">
        <f t="shared" si="38"/>
        <v>128.07981761792325</v>
      </c>
      <c r="P207" s="1">
        <f t="shared" si="42"/>
        <v>79.179817617923277</v>
      </c>
      <c r="Q207" s="1">
        <f t="shared" si="43"/>
        <v>79.179817617923248</v>
      </c>
      <c r="R207">
        <f t="shared" si="39"/>
        <v>4.2384383483813215</v>
      </c>
      <c r="S207">
        <f t="shared" si="40"/>
        <v>50.5</v>
      </c>
      <c r="T207">
        <f t="shared" si="41"/>
        <v>58</v>
      </c>
    </row>
    <row r="208" spans="1:20" x14ac:dyDescent="0.2">
      <c r="A208" s="86">
        <v>2.5293999999999999</v>
      </c>
      <c r="B208" s="86">
        <v>0.23180000000000001</v>
      </c>
      <c r="C208" s="86">
        <v>690.6</v>
      </c>
      <c r="D208" s="86">
        <v>698</v>
      </c>
      <c r="F208" s="7">
        <f>((A208-A$2)/'Numbers and calcs '!D$25)</f>
        <v>2.6262202437708011E-2</v>
      </c>
      <c r="G208" s="93">
        <f t="shared" si="33"/>
        <v>2.6262202437708009</v>
      </c>
      <c r="H208" s="1">
        <f t="shared" si="34"/>
        <v>308.7</v>
      </c>
      <c r="I208" s="3">
        <f>'Numbers and calcs '!C$25/(1-F208)</f>
        <v>1945.8267306229877</v>
      </c>
      <c r="J208" s="1">
        <f t="shared" si="35"/>
        <v>308.7</v>
      </c>
      <c r="K208" s="3">
        <f t="shared" si="36"/>
        <v>158.64721927278939</v>
      </c>
      <c r="L208" s="3">
        <f>K208+'Numbers and calcs '!B$19</f>
        <v>898.64721927278936</v>
      </c>
      <c r="M208" s="3">
        <f>'Numbers and calcs '!B$19-'Shear '!C208</f>
        <v>49.399999999999977</v>
      </c>
      <c r="N208" s="3">
        <f t="shared" si="37"/>
        <v>208.04721927278933</v>
      </c>
      <c r="O208" s="1">
        <f t="shared" si="38"/>
        <v>128.72360963639466</v>
      </c>
      <c r="P208" s="1">
        <f t="shared" si="42"/>
        <v>79.323609636394679</v>
      </c>
      <c r="Q208" s="1">
        <f t="shared" si="43"/>
        <v>79.323609636394693</v>
      </c>
      <c r="R208">
        <f t="shared" si="39"/>
        <v>4.2114821715139561</v>
      </c>
      <c r="S208">
        <f t="shared" si="40"/>
        <v>50</v>
      </c>
      <c r="T208">
        <f t="shared" si="41"/>
        <v>58</v>
      </c>
    </row>
    <row r="209" spans="1:20" x14ac:dyDescent="0.2">
      <c r="A209" s="86">
        <v>2.5417000000000001</v>
      </c>
      <c r="B209" s="86">
        <v>0.23169999999999999</v>
      </c>
      <c r="C209" s="86">
        <v>690.7</v>
      </c>
      <c r="D209" s="86">
        <v>698</v>
      </c>
      <c r="F209" s="7">
        <f>((A209-A$2)/'Numbers and calcs '!D$25)</f>
        <v>2.6389920724116285E-2</v>
      </c>
      <c r="G209" s="93">
        <f t="shared" si="33"/>
        <v>2.6389920724116287</v>
      </c>
      <c r="H209" s="1">
        <f t="shared" si="34"/>
        <v>308.59999999999997</v>
      </c>
      <c r="I209" s="3">
        <f>'Numbers and calcs '!C$25/(1-F209)</f>
        <v>1946.0819844057621</v>
      </c>
      <c r="J209" s="1">
        <f t="shared" si="35"/>
        <v>308.59999999999997</v>
      </c>
      <c r="K209" s="3">
        <f t="shared" si="36"/>
        <v>158.57502534469597</v>
      </c>
      <c r="L209" s="3">
        <f>K209+'Numbers and calcs '!B$19</f>
        <v>898.57502534469597</v>
      </c>
      <c r="M209" s="3">
        <f>'Numbers and calcs '!B$19-'Shear '!C209</f>
        <v>49.299999999999955</v>
      </c>
      <c r="N209" s="3">
        <f t="shared" si="37"/>
        <v>207.87502534469593</v>
      </c>
      <c r="O209" s="1">
        <f t="shared" si="38"/>
        <v>128.58751267234794</v>
      </c>
      <c r="P209" s="1">
        <f t="shared" si="42"/>
        <v>79.287512672347987</v>
      </c>
      <c r="Q209" s="1">
        <f t="shared" si="43"/>
        <v>79.287512672347987</v>
      </c>
      <c r="R209">
        <f t="shared" si="39"/>
        <v>4.2165319542534707</v>
      </c>
      <c r="S209">
        <f t="shared" si="40"/>
        <v>50.100000000000023</v>
      </c>
      <c r="T209">
        <f t="shared" si="41"/>
        <v>58</v>
      </c>
    </row>
    <row r="210" spans="1:20" x14ac:dyDescent="0.2">
      <c r="A210" s="86">
        <v>2.5539999999999998</v>
      </c>
      <c r="B210" s="86">
        <v>0.23300000000000001</v>
      </c>
      <c r="C210" s="86">
        <v>690.8</v>
      </c>
      <c r="D210" s="86">
        <v>698</v>
      </c>
      <c r="F210" s="7">
        <f>((A210-A$2)/'Numbers and calcs '!D$25)</f>
        <v>2.6517639010524559E-2</v>
      </c>
      <c r="G210" s="93">
        <f t="shared" si="33"/>
        <v>2.6517639010524561</v>
      </c>
      <c r="H210" s="1">
        <f t="shared" si="34"/>
        <v>309.90000000000003</v>
      </c>
      <c r="I210" s="3">
        <f>'Numbers and calcs '!C$25/(1-F210)</f>
        <v>1946.3373051657659</v>
      </c>
      <c r="J210" s="1">
        <f t="shared" si="35"/>
        <v>309.90000000000003</v>
      </c>
      <c r="K210" s="3">
        <f t="shared" si="36"/>
        <v>159.22214468041881</v>
      </c>
      <c r="L210" s="3">
        <f>K210+'Numbers and calcs '!B$19</f>
        <v>899.22214468041875</v>
      </c>
      <c r="M210" s="3">
        <f>'Numbers and calcs '!B$19-'Shear '!C210</f>
        <v>49.200000000000045</v>
      </c>
      <c r="N210" s="3">
        <f t="shared" si="37"/>
        <v>208.4221446804188</v>
      </c>
      <c r="O210" s="1">
        <f t="shared" si="38"/>
        <v>128.81107234020942</v>
      </c>
      <c r="P210" s="1">
        <f t="shared" si="42"/>
        <v>79.611072340209375</v>
      </c>
      <c r="Q210" s="1">
        <f t="shared" si="43"/>
        <v>79.611072340209404</v>
      </c>
      <c r="R210">
        <f t="shared" si="39"/>
        <v>4.2362224528540366</v>
      </c>
      <c r="S210">
        <f t="shared" si="40"/>
        <v>50.199999999999932</v>
      </c>
      <c r="T210">
        <f t="shared" si="41"/>
        <v>58</v>
      </c>
    </row>
    <row r="211" spans="1:20" x14ac:dyDescent="0.2">
      <c r="A211" s="86">
        <v>2.5661999999999998</v>
      </c>
      <c r="B211" s="86">
        <v>0.23330000000000001</v>
      </c>
      <c r="C211" s="86">
        <v>690.4</v>
      </c>
      <c r="D211" s="86">
        <v>698</v>
      </c>
      <c r="F211" s="7">
        <f>((A211-A$2)/'Numbers and calcs '!D$25)</f>
        <v>2.6644318936880733E-2</v>
      </c>
      <c r="G211" s="93">
        <f t="shared" si="33"/>
        <v>2.6644318936880733</v>
      </c>
      <c r="H211" s="1">
        <f t="shared" si="34"/>
        <v>310.20000000000005</v>
      </c>
      <c r="I211" s="3">
        <f>'Numbers and calcs '!C$25/(1-F211)</f>
        <v>1946.5906163358547</v>
      </c>
      <c r="J211" s="1">
        <f t="shared" si="35"/>
        <v>310.20000000000005</v>
      </c>
      <c r="K211" s="3">
        <f t="shared" si="36"/>
        <v>159.35554060355119</v>
      </c>
      <c r="L211" s="3">
        <f>K211+'Numbers and calcs '!B$19</f>
        <v>899.35554060355116</v>
      </c>
      <c r="M211" s="3">
        <f>'Numbers and calcs '!B$19-'Shear '!C211</f>
        <v>49.600000000000023</v>
      </c>
      <c r="N211" s="3">
        <f t="shared" si="37"/>
        <v>208.95554060355119</v>
      </c>
      <c r="O211" s="1">
        <f t="shared" si="38"/>
        <v>129.2777703017756</v>
      </c>
      <c r="P211" s="1">
        <f t="shared" si="42"/>
        <v>79.677770301775581</v>
      </c>
      <c r="Q211" s="1">
        <f t="shared" si="43"/>
        <v>79.677770301775595</v>
      </c>
      <c r="R211">
        <f t="shared" si="39"/>
        <v>4.2128133186199817</v>
      </c>
      <c r="S211">
        <f t="shared" si="40"/>
        <v>49.799999999999955</v>
      </c>
      <c r="T211">
        <f t="shared" si="41"/>
        <v>58</v>
      </c>
    </row>
    <row r="212" spans="1:20" x14ac:dyDescent="0.2">
      <c r="A212" s="86">
        <v>2.5785999999999998</v>
      </c>
      <c r="B212" s="86">
        <v>0.2346</v>
      </c>
      <c r="C212" s="86">
        <v>690.7</v>
      </c>
      <c r="D212" s="86">
        <v>697</v>
      </c>
      <c r="F212" s="7">
        <f>((A212-A$2)/'Numbers and calcs '!D$25)</f>
        <v>2.6773075583341108E-2</v>
      </c>
      <c r="G212" s="93">
        <f t="shared" si="33"/>
        <v>2.6773075583341108</v>
      </c>
      <c r="H212" s="1">
        <f t="shared" si="34"/>
        <v>311.5</v>
      </c>
      <c r="I212" s="3">
        <f>'Numbers and calcs '!C$25/(1-F212)</f>
        <v>1946.8481477229368</v>
      </c>
      <c r="J212" s="1">
        <f t="shared" si="35"/>
        <v>311.5</v>
      </c>
      <c r="K212" s="3">
        <f t="shared" si="36"/>
        <v>160.00220683073567</v>
      </c>
      <c r="L212" s="3">
        <f>K212+'Numbers and calcs '!B$19</f>
        <v>900.00220683073564</v>
      </c>
      <c r="M212" s="3">
        <f>'Numbers and calcs '!B$19-'Shear '!C212</f>
        <v>49.299999999999955</v>
      </c>
      <c r="N212" s="3">
        <f t="shared" si="37"/>
        <v>209.3022068307356</v>
      </c>
      <c r="O212" s="1">
        <f t="shared" si="38"/>
        <v>129.30110341536778</v>
      </c>
      <c r="P212" s="1">
        <f t="shared" si="42"/>
        <v>80.001103415367822</v>
      </c>
      <c r="Q212" s="1">
        <f t="shared" si="43"/>
        <v>80.001103415367837</v>
      </c>
      <c r="R212">
        <f t="shared" si="39"/>
        <v>4.2454808687776024</v>
      </c>
      <c r="S212">
        <f t="shared" si="40"/>
        <v>50.100000000000023</v>
      </c>
      <c r="T212">
        <f t="shared" si="41"/>
        <v>57</v>
      </c>
    </row>
    <row r="213" spans="1:20" x14ac:dyDescent="0.2">
      <c r="A213" s="86">
        <v>2.5908000000000002</v>
      </c>
      <c r="B213" s="86">
        <v>0.2349</v>
      </c>
      <c r="C213" s="86">
        <v>690.6</v>
      </c>
      <c r="D213" s="86">
        <v>697</v>
      </c>
      <c r="F213" s="7">
        <f>((A213-A$2)/'Numbers and calcs '!D$25)</f>
        <v>2.6899755509697289E-2</v>
      </c>
      <c r="G213" s="93">
        <f t="shared" si="33"/>
        <v>2.689975550969729</v>
      </c>
      <c r="H213" s="1">
        <f t="shared" si="34"/>
        <v>311.79999999999995</v>
      </c>
      <c r="I213" s="3">
        <f>'Numbers and calcs '!C$25/(1-F213)</f>
        <v>1947.10159188902</v>
      </c>
      <c r="J213" s="1">
        <f t="shared" si="35"/>
        <v>311.79999999999995</v>
      </c>
      <c r="K213" s="3">
        <f t="shared" si="36"/>
        <v>160.13545533466532</v>
      </c>
      <c r="L213" s="3">
        <f>K213+'Numbers and calcs '!B$19</f>
        <v>900.13545533466527</v>
      </c>
      <c r="M213" s="3">
        <f>'Numbers and calcs '!B$19-'Shear '!C213</f>
        <v>49.399999999999977</v>
      </c>
      <c r="N213" s="3">
        <f t="shared" si="37"/>
        <v>209.53545533466524</v>
      </c>
      <c r="O213" s="1">
        <f t="shared" si="38"/>
        <v>129.46772766733261</v>
      </c>
      <c r="P213" s="1">
        <f t="shared" si="42"/>
        <v>80.067727667332633</v>
      </c>
      <c r="Q213" s="1">
        <f t="shared" si="43"/>
        <v>80.067727667332662</v>
      </c>
      <c r="R213">
        <f t="shared" si="39"/>
        <v>4.2416084075843186</v>
      </c>
      <c r="S213">
        <f t="shared" si="40"/>
        <v>50</v>
      </c>
      <c r="T213">
        <f t="shared" si="41"/>
        <v>57</v>
      </c>
    </row>
    <row r="214" spans="1:20" x14ac:dyDescent="0.2">
      <c r="A214" s="86">
        <v>2.6031</v>
      </c>
      <c r="B214" s="86">
        <v>0.2361</v>
      </c>
      <c r="C214" s="86">
        <v>690.5</v>
      </c>
      <c r="D214" s="86">
        <v>697</v>
      </c>
      <c r="F214" s="7">
        <f>((A214-A$2)/'Numbers and calcs '!D$25)</f>
        <v>2.702747379610556E-2</v>
      </c>
      <c r="G214" s="93">
        <f t="shared" si="33"/>
        <v>2.7027473796105559</v>
      </c>
      <c r="H214" s="1">
        <f t="shared" si="34"/>
        <v>313</v>
      </c>
      <c r="I214" s="3">
        <f>'Numbers and calcs '!C$25/(1-F214)</f>
        <v>1947.3571802762372</v>
      </c>
      <c r="J214" s="1">
        <f t="shared" si="35"/>
        <v>313</v>
      </c>
      <c r="K214" s="3">
        <f t="shared" si="36"/>
        <v>160.73065751379013</v>
      </c>
      <c r="L214" s="3">
        <f>K214+'Numbers and calcs '!B$19</f>
        <v>900.73065751379011</v>
      </c>
      <c r="M214" s="3">
        <f>'Numbers and calcs '!B$19-'Shear '!C214</f>
        <v>49.5</v>
      </c>
      <c r="N214" s="3">
        <f t="shared" si="37"/>
        <v>210.23065751379011</v>
      </c>
      <c r="O214" s="1">
        <f t="shared" si="38"/>
        <v>129.86532875689505</v>
      </c>
      <c r="P214" s="1">
        <f t="shared" si="42"/>
        <v>80.365328756895053</v>
      </c>
      <c r="Q214" s="1">
        <f t="shared" si="43"/>
        <v>80.365328756895067</v>
      </c>
      <c r="R214">
        <f t="shared" si="39"/>
        <v>4.2470839901775781</v>
      </c>
      <c r="S214">
        <f t="shared" si="40"/>
        <v>49.899999999999977</v>
      </c>
      <c r="T214">
        <f t="shared" si="41"/>
        <v>57</v>
      </c>
    </row>
    <row r="215" spans="1:20" x14ac:dyDescent="0.2">
      <c r="A215" s="86">
        <v>2.6154000000000002</v>
      </c>
      <c r="B215" s="86">
        <v>0.23669999999999999</v>
      </c>
      <c r="C215" s="86">
        <v>690.5</v>
      </c>
      <c r="D215" s="86">
        <v>697</v>
      </c>
      <c r="F215" s="7">
        <f>((A215-A$2)/'Numbers and calcs '!D$25)</f>
        <v>2.7155192082513838E-2</v>
      </c>
      <c r="G215" s="93">
        <f t="shared" si="33"/>
        <v>2.7155192082513837</v>
      </c>
      <c r="H215" s="1">
        <f t="shared" si="34"/>
        <v>313.59999999999997</v>
      </c>
      <c r="I215" s="3">
        <f>'Numbers and calcs '!C$25/(1-F215)</f>
        <v>1947.6128357724331</v>
      </c>
      <c r="J215" s="1">
        <f t="shared" si="35"/>
        <v>313.59999999999997</v>
      </c>
      <c r="K215" s="3">
        <f t="shared" si="36"/>
        <v>161.01762847317889</v>
      </c>
      <c r="L215" s="3">
        <f>K215+'Numbers and calcs '!B$19</f>
        <v>901.01762847317889</v>
      </c>
      <c r="M215" s="3">
        <f>'Numbers and calcs '!B$19-'Shear '!C215</f>
        <v>49.5</v>
      </c>
      <c r="N215" s="3">
        <f t="shared" si="37"/>
        <v>210.51762847317889</v>
      </c>
      <c r="O215" s="1">
        <f t="shared" si="38"/>
        <v>130.00881423658944</v>
      </c>
      <c r="P215" s="1">
        <f t="shared" si="42"/>
        <v>80.508814236589444</v>
      </c>
      <c r="Q215" s="1">
        <f t="shared" si="43"/>
        <v>80.508814236589444</v>
      </c>
      <c r="R215">
        <f t="shared" si="39"/>
        <v>4.2528813832965433</v>
      </c>
      <c r="S215">
        <f t="shared" si="40"/>
        <v>49.899999999999977</v>
      </c>
      <c r="T215">
        <f t="shared" si="41"/>
        <v>57</v>
      </c>
    </row>
    <row r="216" spans="1:20" x14ac:dyDescent="0.2">
      <c r="A216" s="86">
        <v>2.6274999999999999</v>
      </c>
      <c r="B216" s="86">
        <v>0.2374</v>
      </c>
      <c r="C216" s="86">
        <v>690.2</v>
      </c>
      <c r="D216" s="86">
        <v>697</v>
      </c>
      <c r="F216" s="7">
        <f>((A216-A$2)/'Numbers and calcs '!D$25)</f>
        <v>2.728083364881791E-2</v>
      </c>
      <c r="G216" s="93">
        <f t="shared" si="33"/>
        <v>2.7280833648817908</v>
      </c>
      <c r="H216" s="1">
        <f t="shared" si="34"/>
        <v>314.3</v>
      </c>
      <c r="I216" s="3">
        <f>'Numbers and calcs '!C$25/(1-F216)</f>
        <v>1947.8643997753902</v>
      </c>
      <c r="J216" s="1">
        <f t="shared" si="35"/>
        <v>314.3</v>
      </c>
      <c r="K216" s="3">
        <f t="shared" si="36"/>
        <v>161.3562011997561</v>
      </c>
      <c r="L216" s="3">
        <f>K216+'Numbers and calcs '!B$19</f>
        <v>901.35620119975613</v>
      </c>
      <c r="M216" s="3">
        <f>'Numbers and calcs '!B$19-'Shear '!C216</f>
        <v>49.799999999999955</v>
      </c>
      <c r="N216" s="3">
        <f t="shared" si="37"/>
        <v>211.15620119975608</v>
      </c>
      <c r="O216" s="1">
        <f t="shared" si="38"/>
        <v>130.47810059987802</v>
      </c>
      <c r="P216" s="1">
        <f t="shared" si="42"/>
        <v>80.678100599878064</v>
      </c>
      <c r="Q216" s="1">
        <f t="shared" si="43"/>
        <v>80.67810059987805</v>
      </c>
      <c r="R216">
        <f t="shared" si="39"/>
        <v>4.2400843614408892</v>
      </c>
      <c r="S216">
        <f t="shared" si="40"/>
        <v>49.600000000000023</v>
      </c>
      <c r="T216">
        <f t="shared" si="41"/>
        <v>57</v>
      </c>
    </row>
    <row r="217" spans="1:20" x14ac:dyDescent="0.2">
      <c r="A217" s="86">
        <v>2.6396999999999999</v>
      </c>
      <c r="B217" s="86">
        <v>0.23780000000000001</v>
      </c>
      <c r="C217" s="86">
        <v>690.2</v>
      </c>
      <c r="D217" s="86">
        <v>697</v>
      </c>
      <c r="F217" s="7">
        <f>((A217-A$2)/'Numbers and calcs '!D$25)</f>
        <v>2.7407513575174083E-2</v>
      </c>
      <c r="G217" s="93">
        <f t="shared" si="33"/>
        <v>2.7407513575174085</v>
      </c>
      <c r="H217" s="1">
        <f t="shared" si="34"/>
        <v>314.7</v>
      </c>
      <c r="I217" s="3">
        <f>'Numbers and calcs '!C$25/(1-F217)</f>
        <v>1948.1181086227846</v>
      </c>
      <c r="J217" s="1">
        <f t="shared" si="35"/>
        <v>314.7</v>
      </c>
      <c r="K217" s="3">
        <f t="shared" si="36"/>
        <v>161.54051369219914</v>
      </c>
      <c r="L217" s="3">
        <f>K217+'Numbers and calcs '!B$19</f>
        <v>901.54051369219917</v>
      </c>
      <c r="M217" s="3">
        <f>'Numbers and calcs '!B$19-'Shear '!C217</f>
        <v>49.799999999999955</v>
      </c>
      <c r="N217" s="3">
        <f t="shared" si="37"/>
        <v>211.34051369219912</v>
      </c>
      <c r="O217" s="1">
        <f t="shared" si="38"/>
        <v>130.57025684609954</v>
      </c>
      <c r="P217" s="1">
        <f t="shared" si="42"/>
        <v>80.770256846099585</v>
      </c>
      <c r="Q217" s="1">
        <f t="shared" si="43"/>
        <v>80.770256846099571</v>
      </c>
      <c r="R217">
        <f t="shared" si="39"/>
        <v>4.24378541550601</v>
      </c>
      <c r="S217">
        <f t="shared" si="40"/>
        <v>49.600000000000023</v>
      </c>
      <c r="T217">
        <f t="shared" si="41"/>
        <v>57</v>
      </c>
    </row>
    <row r="218" spans="1:20" x14ac:dyDescent="0.2">
      <c r="A218" s="86">
        <v>2.6522999999999999</v>
      </c>
      <c r="B218" s="86">
        <v>0.23899999999999999</v>
      </c>
      <c r="C218" s="86">
        <v>690.2</v>
      </c>
      <c r="D218" s="86">
        <v>697</v>
      </c>
      <c r="F218" s="7">
        <f>((A218-A$2)/'Numbers and calcs '!D$25)</f>
        <v>2.7538346941738658E-2</v>
      </c>
      <c r="G218" s="93">
        <f t="shared" si="33"/>
        <v>2.7538346941738658</v>
      </c>
      <c r="H218" s="1">
        <f t="shared" si="34"/>
        <v>315.89999999999998</v>
      </c>
      <c r="I218" s="3">
        <f>'Numbers and calcs '!C$25/(1-F218)</f>
        <v>1948.3802051793068</v>
      </c>
      <c r="J218" s="1">
        <f t="shared" si="35"/>
        <v>315.89999999999998</v>
      </c>
      <c r="K218" s="3">
        <f t="shared" si="36"/>
        <v>162.13467944308547</v>
      </c>
      <c r="L218" s="3">
        <f>K218+'Numbers and calcs '!B$19</f>
        <v>902.13467944308547</v>
      </c>
      <c r="M218" s="3">
        <f>'Numbers and calcs '!B$19-'Shear '!C218</f>
        <v>49.799999999999955</v>
      </c>
      <c r="N218" s="3">
        <f t="shared" si="37"/>
        <v>211.93467944308543</v>
      </c>
      <c r="O218" s="1">
        <f t="shared" si="38"/>
        <v>130.86733972154269</v>
      </c>
      <c r="P218" s="1">
        <f t="shared" si="42"/>
        <v>81.067339721542737</v>
      </c>
      <c r="Q218" s="1">
        <f t="shared" si="43"/>
        <v>81.067339721542737</v>
      </c>
      <c r="R218">
        <f t="shared" si="39"/>
        <v>4.2557164546804342</v>
      </c>
      <c r="S218">
        <f t="shared" si="40"/>
        <v>49.600000000000023</v>
      </c>
      <c r="T218">
        <f t="shared" si="41"/>
        <v>57</v>
      </c>
    </row>
    <row r="219" spans="1:20" x14ac:dyDescent="0.2">
      <c r="A219" s="86">
        <v>2.6646000000000001</v>
      </c>
      <c r="B219" s="86">
        <v>0.23860000000000001</v>
      </c>
      <c r="C219" s="86">
        <v>689.8</v>
      </c>
      <c r="D219" s="86">
        <v>697</v>
      </c>
      <c r="F219" s="7">
        <f>((A219-A$2)/'Numbers and calcs '!D$25)</f>
        <v>2.7666065228146935E-2</v>
      </c>
      <c r="G219" s="93">
        <f t="shared" si="33"/>
        <v>2.7666065228146937</v>
      </c>
      <c r="H219" s="1">
        <f t="shared" si="34"/>
        <v>315.5</v>
      </c>
      <c r="I219" s="3">
        <f>'Numbers and calcs '!C$25/(1-F219)</f>
        <v>1948.6361293759005</v>
      </c>
      <c r="J219" s="1">
        <f t="shared" si="35"/>
        <v>315.5</v>
      </c>
      <c r="K219" s="3">
        <f t="shared" si="36"/>
        <v>161.90811370260633</v>
      </c>
      <c r="L219" s="3">
        <f>K219+'Numbers and calcs '!B$19</f>
        <v>901.90811370260633</v>
      </c>
      <c r="M219" s="3">
        <f>'Numbers and calcs '!B$19-'Shear '!C219</f>
        <v>50.200000000000045</v>
      </c>
      <c r="N219" s="3">
        <f t="shared" si="37"/>
        <v>212.10811370260637</v>
      </c>
      <c r="O219" s="1">
        <f t="shared" si="38"/>
        <v>131.15405685130321</v>
      </c>
      <c r="P219" s="1">
        <f t="shared" si="42"/>
        <v>80.954056851303164</v>
      </c>
      <c r="Q219" s="1">
        <f t="shared" si="43"/>
        <v>80.954056851303164</v>
      </c>
      <c r="R219">
        <f t="shared" si="39"/>
        <v>4.2252612291355813</v>
      </c>
      <c r="S219">
        <f t="shared" si="40"/>
        <v>49.199999999999932</v>
      </c>
      <c r="T219">
        <f t="shared" si="41"/>
        <v>57</v>
      </c>
    </row>
    <row r="220" spans="1:20" x14ac:dyDescent="0.2">
      <c r="A220" s="86">
        <v>2.6768999999999998</v>
      </c>
      <c r="B220" s="86">
        <v>0.24</v>
      </c>
      <c r="C220" s="86">
        <v>690</v>
      </c>
      <c r="D220" s="86">
        <v>696</v>
      </c>
      <c r="F220" s="7">
        <f>((A220-A$2)/'Numbers and calcs '!D$25)</f>
        <v>2.7793783514555206E-2</v>
      </c>
      <c r="G220" s="93">
        <f t="shared" si="33"/>
        <v>2.7793783514555206</v>
      </c>
      <c r="H220" s="1">
        <f t="shared" si="34"/>
        <v>316.89999999999998</v>
      </c>
      <c r="I220" s="3">
        <f>'Numbers and calcs '!C$25/(1-F220)</f>
        <v>1948.8921208137838</v>
      </c>
      <c r="J220" s="1">
        <f t="shared" si="35"/>
        <v>316.89999999999998</v>
      </c>
      <c r="K220" s="3">
        <f t="shared" si="36"/>
        <v>162.60520354901661</v>
      </c>
      <c r="L220" s="3">
        <f>K220+'Numbers and calcs '!B$19</f>
        <v>902.60520354901655</v>
      </c>
      <c r="M220" s="3">
        <f>'Numbers and calcs '!B$19-'Shear '!C220</f>
        <v>50</v>
      </c>
      <c r="N220" s="3">
        <f t="shared" si="37"/>
        <v>212.60520354901655</v>
      </c>
      <c r="O220" s="1">
        <f t="shared" si="38"/>
        <v>131.30260177450828</v>
      </c>
      <c r="P220" s="1">
        <f t="shared" si="42"/>
        <v>81.302601774508275</v>
      </c>
      <c r="Q220" s="1">
        <f t="shared" si="43"/>
        <v>81.302601774508304</v>
      </c>
      <c r="R220">
        <f t="shared" si="39"/>
        <v>4.2521040709803311</v>
      </c>
      <c r="S220">
        <f t="shared" si="40"/>
        <v>49.399999999999977</v>
      </c>
      <c r="T220">
        <f t="shared" si="41"/>
        <v>56</v>
      </c>
    </row>
    <row r="221" spans="1:20" x14ac:dyDescent="0.2">
      <c r="A221" s="86">
        <v>2.6890000000000001</v>
      </c>
      <c r="B221" s="86">
        <v>0.24079999999999999</v>
      </c>
      <c r="C221" s="86">
        <v>689.8</v>
      </c>
      <c r="D221" s="86">
        <v>696</v>
      </c>
      <c r="F221" s="7">
        <f>((A221-A$2)/'Numbers and calcs '!D$25)</f>
        <v>2.7919425080859282E-2</v>
      </c>
      <c r="G221" s="93">
        <f t="shared" si="33"/>
        <v>2.7919425080859281</v>
      </c>
      <c r="H221" s="1">
        <f t="shared" si="34"/>
        <v>317.7</v>
      </c>
      <c r="I221" s="3">
        <f>'Numbers and calcs '!C$25/(1-F221)</f>
        <v>1949.1440154251304</v>
      </c>
      <c r="J221" s="1">
        <f t="shared" si="35"/>
        <v>317.7</v>
      </c>
      <c r="K221" s="3">
        <f t="shared" si="36"/>
        <v>162.99462609524315</v>
      </c>
      <c r="L221" s="3">
        <f>K221+'Numbers and calcs '!B$19</f>
        <v>902.99462609524312</v>
      </c>
      <c r="M221" s="3">
        <f>'Numbers and calcs '!B$19-'Shear '!C221</f>
        <v>50.200000000000045</v>
      </c>
      <c r="N221" s="3">
        <f t="shared" si="37"/>
        <v>213.19462609524317</v>
      </c>
      <c r="O221" s="1">
        <f t="shared" si="38"/>
        <v>131.69731304762161</v>
      </c>
      <c r="P221" s="1">
        <f t="shared" si="42"/>
        <v>81.49731304762156</v>
      </c>
      <c r="Q221" s="1">
        <f t="shared" si="43"/>
        <v>81.497313047621574</v>
      </c>
      <c r="R221">
        <f t="shared" si="39"/>
        <v>4.2469049022956771</v>
      </c>
      <c r="S221">
        <f t="shared" si="40"/>
        <v>49.199999999999932</v>
      </c>
      <c r="T221">
        <f t="shared" si="41"/>
        <v>56</v>
      </c>
    </row>
    <row r="222" spans="1:20" x14ac:dyDescent="0.2">
      <c r="A222" s="86">
        <v>2.7014999999999998</v>
      </c>
      <c r="B222" s="86">
        <v>0.24110000000000001</v>
      </c>
      <c r="C222" s="86">
        <v>689.9</v>
      </c>
      <c r="D222" s="86">
        <v>696</v>
      </c>
      <c r="F222" s="7">
        <f>((A222-A$2)/'Numbers and calcs '!D$25)</f>
        <v>2.8049220087371755E-2</v>
      </c>
      <c r="G222" s="93">
        <f t="shared" si="33"/>
        <v>2.8049220087371753</v>
      </c>
      <c r="H222" s="1">
        <f t="shared" si="34"/>
        <v>318</v>
      </c>
      <c r="I222" s="3">
        <f>'Numbers and calcs '!C$25/(1-F222)</f>
        <v>1949.4043055194481</v>
      </c>
      <c r="J222" s="1">
        <f t="shared" si="35"/>
        <v>318</v>
      </c>
      <c r="K222" s="3">
        <f t="shared" si="36"/>
        <v>163.12675574770731</v>
      </c>
      <c r="L222" s="3">
        <f>K222+'Numbers and calcs '!B$19</f>
        <v>903.12675574770731</v>
      </c>
      <c r="M222" s="3">
        <f>'Numbers and calcs '!B$19-'Shear '!C222</f>
        <v>50.100000000000023</v>
      </c>
      <c r="N222" s="3">
        <f t="shared" si="37"/>
        <v>213.22675574770733</v>
      </c>
      <c r="O222" s="1">
        <f t="shared" si="38"/>
        <v>131.66337787385368</v>
      </c>
      <c r="P222" s="1">
        <f t="shared" si="42"/>
        <v>81.563377873853653</v>
      </c>
      <c r="Q222" s="1">
        <f t="shared" si="43"/>
        <v>81.563377873853653</v>
      </c>
      <c r="R222">
        <f t="shared" si="39"/>
        <v>4.2560230688165115</v>
      </c>
      <c r="S222">
        <f t="shared" si="40"/>
        <v>49.299999999999955</v>
      </c>
      <c r="T222">
        <f t="shared" si="41"/>
        <v>56</v>
      </c>
    </row>
    <row r="223" spans="1:20" x14ac:dyDescent="0.2">
      <c r="A223" s="86">
        <v>2.7136999999999998</v>
      </c>
      <c r="B223" s="86">
        <v>0.2417</v>
      </c>
      <c r="C223" s="86">
        <v>689.4</v>
      </c>
      <c r="D223" s="86">
        <v>696</v>
      </c>
      <c r="F223" s="7">
        <f>((A223-A$2)/'Numbers and calcs '!D$25)</f>
        <v>2.8175900013727929E-2</v>
      </c>
      <c r="G223" s="93">
        <f t="shared" si="33"/>
        <v>2.817590001372793</v>
      </c>
      <c r="H223" s="1">
        <f t="shared" si="34"/>
        <v>318.60000000000002</v>
      </c>
      <c r="I223" s="3">
        <f>'Numbers and calcs '!C$25/(1-F223)</f>
        <v>1949.6584156962438</v>
      </c>
      <c r="J223" s="1">
        <f t="shared" si="35"/>
        <v>318.60000000000002</v>
      </c>
      <c r="K223" s="3">
        <f t="shared" si="36"/>
        <v>163.41324071695121</v>
      </c>
      <c r="L223" s="3">
        <f>K223+'Numbers and calcs '!B$19</f>
        <v>903.41324071695124</v>
      </c>
      <c r="M223" s="3">
        <f>'Numbers and calcs '!B$19-'Shear '!C223</f>
        <v>50.600000000000023</v>
      </c>
      <c r="N223" s="3">
        <f t="shared" si="37"/>
        <v>214.01324071695126</v>
      </c>
      <c r="O223" s="1">
        <f t="shared" si="38"/>
        <v>132.30662035847564</v>
      </c>
      <c r="P223" s="1">
        <f t="shared" si="42"/>
        <v>81.706620358475618</v>
      </c>
      <c r="Q223" s="1">
        <f t="shared" si="43"/>
        <v>81.706620358475604</v>
      </c>
      <c r="R223">
        <f t="shared" si="39"/>
        <v>4.2295106861057539</v>
      </c>
      <c r="S223">
        <f t="shared" si="40"/>
        <v>48.799999999999955</v>
      </c>
      <c r="T223">
        <f t="shared" si="41"/>
        <v>56</v>
      </c>
    </row>
    <row r="224" spans="1:20" x14ac:dyDescent="0.2">
      <c r="A224" s="86">
        <v>2.726</v>
      </c>
      <c r="B224" s="86">
        <v>0.24229999999999999</v>
      </c>
      <c r="C224" s="86">
        <v>689.3</v>
      </c>
      <c r="D224" s="86">
        <v>696</v>
      </c>
      <c r="F224" s="7">
        <f>((A224-A$2)/'Numbers and calcs '!D$25)</f>
        <v>2.8303618300136207E-2</v>
      </c>
      <c r="G224" s="93">
        <f t="shared" si="33"/>
        <v>2.8303618300136208</v>
      </c>
      <c r="H224" s="1">
        <f t="shared" si="34"/>
        <v>319.2</v>
      </c>
      <c r="I224" s="3">
        <f>'Numbers and calcs '!C$25/(1-F224)</f>
        <v>1949.914675816816</v>
      </c>
      <c r="J224" s="1">
        <f t="shared" si="35"/>
        <v>319.2</v>
      </c>
      <c r="K224" s="3">
        <f t="shared" si="36"/>
        <v>163.69947052492827</v>
      </c>
      <c r="L224" s="3">
        <f>K224+'Numbers and calcs '!B$19</f>
        <v>903.6994705249283</v>
      </c>
      <c r="M224" s="3">
        <f>'Numbers and calcs '!B$19-'Shear '!C224</f>
        <v>50.700000000000045</v>
      </c>
      <c r="N224" s="3">
        <f t="shared" si="37"/>
        <v>214.39947052492835</v>
      </c>
      <c r="O224" s="1">
        <f t="shared" si="38"/>
        <v>132.5497352624642</v>
      </c>
      <c r="P224" s="1">
        <f t="shared" si="42"/>
        <v>81.849735262464151</v>
      </c>
      <c r="Q224" s="1">
        <f t="shared" si="43"/>
        <v>81.849735262464137</v>
      </c>
      <c r="R224">
        <f t="shared" si="39"/>
        <v>4.2287864008861566</v>
      </c>
      <c r="S224">
        <f t="shared" si="40"/>
        <v>48.699999999999932</v>
      </c>
      <c r="T224">
        <f t="shared" si="41"/>
        <v>56</v>
      </c>
    </row>
    <row r="225" spans="1:20" x14ac:dyDescent="0.2">
      <c r="A225" s="86">
        <v>2.7383000000000002</v>
      </c>
      <c r="B225" s="86">
        <v>0.24310000000000001</v>
      </c>
      <c r="C225" s="86">
        <v>689.4</v>
      </c>
      <c r="D225" s="86">
        <v>696</v>
      </c>
      <c r="F225" s="7">
        <f>((A225-A$2)/'Numbers and calcs '!D$25)</f>
        <v>2.8431336586544485E-2</v>
      </c>
      <c r="G225" s="93">
        <f t="shared" si="33"/>
        <v>2.8431336586544487</v>
      </c>
      <c r="H225" s="1">
        <f t="shared" si="34"/>
        <v>320</v>
      </c>
      <c r="I225" s="3">
        <f>'Numbers and calcs '!C$25/(1-F225)</f>
        <v>1950.1710033111208</v>
      </c>
      <c r="J225" s="1">
        <f t="shared" si="35"/>
        <v>320</v>
      </c>
      <c r="K225" s="3">
        <f t="shared" si="36"/>
        <v>164.08817455324905</v>
      </c>
      <c r="L225" s="3">
        <f>K225+'Numbers and calcs '!B$19</f>
        <v>904.08817455324902</v>
      </c>
      <c r="M225" s="3">
        <f>'Numbers and calcs '!B$19-'Shear '!C225</f>
        <v>50.600000000000023</v>
      </c>
      <c r="N225" s="3">
        <f t="shared" si="37"/>
        <v>214.68817455324904</v>
      </c>
      <c r="O225" s="1">
        <f t="shared" si="38"/>
        <v>132.64408727662453</v>
      </c>
      <c r="P225" s="1">
        <f t="shared" si="42"/>
        <v>82.044087276624509</v>
      </c>
      <c r="Q225" s="1">
        <f t="shared" si="43"/>
        <v>82.044087276624523</v>
      </c>
      <c r="R225">
        <f t="shared" si="39"/>
        <v>4.2428492994713229</v>
      </c>
      <c r="S225">
        <f t="shared" si="40"/>
        <v>48.799999999999955</v>
      </c>
      <c r="T225">
        <f t="shared" si="41"/>
        <v>56</v>
      </c>
    </row>
    <row r="226" spans="1:20" x14ac:dyDescent="0.2">
      <c r="A226" s="86">
        <v>2.7505999999999999</v>
      </c>
      <c r="B226" s="86">
        <v>0.24410000000000001</v>
      </c>
      <c r="C226" s="86">
        <v>689.6</v>
      </c>
      <c r="D226" s="86">
        <v>696</v>
      </c>
      <c r="F226" s="7">
        <f>((A226-A$2)/'Numbers and calcs '!D$25)</f>
        <v>2.8559054872952756E-2</v>
      </c>
      <c r="G226" s="93">
        <f t="shared" si="33"/>
        <v>2.8559054872952756</v>
      </c>
      <c r="H226" s="1">
        <f t="shared" si="34"/>
        <v>321</v>
      </c>
      <c r="I226" s="3">
        <f>'Numbers and calcs '!C$25/(1-F226)</f>
        <v>1950.4273982057309</v>
      </c>
      <c r="J226" s="1">
        <f t="shared" si="35"/>
        <v>321</v>
      </c>
      <c r="K226" s="3">
        <f t="shared" si="36"/>
        <v>164.57931235753742</v>
      </c>
      <c r="L226" s="3">
        <f>K226+'Numbers and calcs '!B$19</f>
        <v>904.57931235753745</v>
      </c>
      <c r="M226" s="3">
        <f>'Numbers and calcs '!B$19-'Shear '!C226</f>
        <v>50.399999999999977</v>
      </c>
      <c r="N226" s="3">
        <f t="shared" si="37"/>
        <v>214.97931235753742</v>
      </c>
      <c r="O226" s="1">
        <f t="shared" si="38"/>
        <v>132.6896561787687</v>
      </c>
      <c r="P226" s="1">
        <f t="shared" si="42"/>
        <v>82.289656178768723</v>
      </c>
      <c r="Q226" s="1">
        <f t="shared" si="43"/>
        <v>82.289656178768709</v>
      </c>
      <c r="R226">
        <f t="shared" si="39"/>
        <v>4.2654625467765381</v>
      </c>
      <c r="S226">
        <f t="shared" si="40"/>
        <v>49</v>
      </c>
      <c r="T226">
        <f t="shared" si="41"/>
        <v>56</v>
      </c>
    </row>
    <row r="227" spans="1:20" x14ac:dyDescent="0.2">
      <c r="A227" s="86">
        <v>2.7625000000000002</v>
      </c>
      <c r="B227" s="86">
        <v>0.24440000000000001</v>
      </c>
      <c r="C227" s="86">
        <v>689.3</v>
      </c>
      <c r="D227" s="86">
        <v>696</v>
      </c>
      <c r="F227" s="7">
        <f>((A227-A$2)/'Numbers and calcs '!D$25)</f>
        <v>2.8682619719152633E-2</v>
      </c>
      <c r="G227" s="93">
        <f t="shared" si="33"/>
        <v>2.8682619719152633</v>
      </c>
      <c r="H227" s="1">
        <f t="shared" si="34"/>
        <v>321.3</v>
      </c>
      <c r="I227" s="3">
        <f>'Numbers and calcs '!C$25/(1-F227)</f>
        <v>1950.6755192281446</v>
      </c>
      <c r="J227" s="1">
        <f t="shared" si="35"/>
        <v>321.3</v>
      </c>
      <c r="K227" s="3">
        <f t="shared" si="36"/>
        <v>164.71217115962679</v>
      </c>
      <c r="L227" s="3">
        <f>K227+'Numbers and calcs '!B$19</f>
        <v>904.71217115962679</v>
      </c>
      <c r="M227" s="3">
        <f>'Numbers and calcs '!B$19-'Shear '!C227</f>
        <v>50.700000000000045</v>
      </c>
      <c r="N227" s="3">
        <f t="shared" si="37"/>
        <v>215.41217115962684</v>
      </c>
      <c r="O227" s="1">
        <f t="shared" si="38"/>
        <v>133.05608557981344</v>
      </c>
      <c r="P227" s="1">
        <f t="shared" si="42"/>
        <v>82.356085579813396</v>
      </c>
      <c r="Q227" s="1">
        <f t="shared" si="43"/>
        <v>82.356085579813396</v>
      </c>
      <c r="R227">
        <f t="shared" si="39"/>
        <v>4.2487607723792236</v>
      </c>
      <c r="S227">
        <f t="shared" si="40"/>
        <v>48.699999999999932</v>
      </c>
      <c r="T227">
        <f t="shared" si="41"/>
        <v>56</v>
      </c>
    </row>
    <row r="228" spans="1:20" x14ac:dyDescent="0.2">
      <c r="A228" s="86">
        <v>2.7749999999999999</v>
      </c>
      <c r="B228" s="86">
        <v>0.24490000000000001</v>
      </c>
      <c r="C228" s="86">
        <v>689.1</v>
      </c>
      <c r="D228" s="86">
        <v>696</v>
      </c>
      <c r="F228" s="7">
        <f>((A228-A$2)/'Numbers and calcs '!D$25)</f>
        <v>2.8812414725665106E-2</v>
      </c>
      <c r="G228" s="93">
        <f t="shared" si="33"/>
        <v>2.8812414725665105</v>
      </c>
      <c r="H228" s="1">
        <f t="shared" si="34"/>
        <v>321.79999999999995</v>
      </c>
      <c r="I228" s="3">
        <f>'Numbers and calcs '!C$25/(1-F228)</f>
        <v>1950.936218546753</v>
      </c>
      <c r="J228" s="1">
        <f t="shared" si="35"/>
        <v>321.79999999999995</v>
      </c>
      <c r="K228" s="3">
        <f t="shared" si="36"/>
        <v>164.94644824406811</v>
      </c>
      <c r="L228" s="3">
        <f>K228+'Numbers and calcs '!B$19</f>
        <v>904.94644824406805</v>
      </c>
      <c r="M228" s="3">
        <f>'Numbers and calcs '!B$19-'Shear '!C228</f>
        <v>50.899999999999977</v>
      </c>
      <c r="N228" s="3">
        <f t="shared" si="37"/>
        <v>215.84644824406803</v>
      </c>
      <c r="O228" s="1">
        <f t="shared" si="38"/>
        <v>133.373224122034</v>
      </c>
      <c r="P228" s="1">
        <f t="shared" si="42"/>
        <v>82.473224122034026</v>
      </c>
      <c r="Q228" s="1">
        <f t="shared" si="43"/>
        <v>82.473224122034054</v>
      </c>
      <c r="R228">
        <f t="shared" si="39"/>
        <v>4.2405981973294331</v>
      </c>
      <c r="S228">
        <f t="shared" si="40"/>
        <v>48.5</v>
      </c>
      <c r="T228">
        <f t="shared" si="41"/>
        <v>56</v>
      </c>
    </row>
    <row r="229" spans="1:20" x14ac:dyDescent="0.2">
      <c r="A229" s="86">
        <v>2.7875999999999999</v>
      </c>
      <c r="B229" s="86">
        <v>0.24510000000000001</v>
      </c>
      <c r="C229" s="86">
        <v>689.2</v>
      </c>
      <c r="D229" s="86">
        <v>695</v>
      </c>
      <c r="F229" s="7">
        <f>((A229-A$2)/'Numbers and calcs '!D$25)</f>
        <v>2.894324809222968E-2</v>
      </c>
      <c r="G229" s="93">
        <f t="shared" si="33"/>
        <v>2.8943248092229679</v>
      </c>
      <c r="H229" s="1">
        <f t="shared" si="34"/>
        <v>322</v>
      </c>
      <c r="I229" s="3">
        <f>'Numbers and calcs '!C$25/(1-F229)</f>
        <v>1951.1990739904991</v>
      </c>
      <c r="J229" s="1">
        <f t="shared" si="35"/>
        <v>322</v>
      </c>
      <c r="K229" s="3">
        <f t="shared" si="36"/>
        <v>165.02672858564912</v>
      </c>
      <c r="L229" s="3">
        <f>K229+'Numbers and calcs '!B$19</f>
        <v>905.02672858564915</v>
      </c>
      <c r="M229" s="3">
        <f>'Numbers and calcs '!B$19-'Shear '!C229</f>
        <v>50.799999999999955</v>
      </c>
      <c r="N229" s="3">
        <f t="shared" si="37"/>
        <v>215.82672858564911</v>
      </c>
      <c r="O229" s="1">
        <f t="shared" si="38"/>
        <v>133.31336429282453</v>
      </c>
      <c r="P229" s="1">
        <f t="shared" si="42"/>
        <v>82.513364292824576</v>
      </c>
      <c r="Q229" s="1">
        <f t="shared" si="43"/>
        <v>82.513364292824562</v>
      </c>
      <c r="R229">
        <f t="shared" si="39"/>
        <v>4.2485576493238053</v>
      </c>
      <c r="S229">
        <f t="shared" si="40"/>
        <v>48.600000000000023</v>
      </c>
      <c r="T229">
        <f t="shared" si="41"/>
        <v>55</v>
      </c>
    </row>
    <row r="230" spans="1:20" x14ac:dyDescent="0.2">
      <c r="A230" s="86">
        <v>2.7997999999999998</v>
      </c>
      <c r="B230" s="86">
        <v>0.2467</v>
      </c>
      <c r="C230" s="86">
        <v>689.4</v>
      </c>
      <c r="D230" s="86">
        <v>696</v>
      </c>
      <c r="F230" s="7">
        <f>((A230-A$2)/'Numbers and calcs '!D$25)</f>
        <v>2.9069928018585853E-2</v>
      </c>
      <c r="G230" s="93">
        <f t="shared" si="33"/>
        <v>2.9069928018585856</v>
      </c>
      <c r="H230" s="1">
        <f t="shared" si="34"/>
        <v>323.60000000000002</v>
      </c>
      <c r="I230" s="3">
        <f>'Numbers and calcs '!C$25/(1-F230)</f>
        <v>1951.4536523191884</v>
      </c>
      <c r="J230" s="1">
        <f t="shared" si="35"/>
        <v>323.60000000000002</v>
      </c>
      <c r="K230" s="3">
        <f t="shared" si="36"/>
        <v>165.82510151620579</v>
      </c>
      <c r="L230" s="3">
        <f>K230+'Numbers and calcs '!B$19</f>
        <v>905.82510151620579</v>
      </c>
      <c r="M230" s="3">
        <f>'Numbers and calcs '!B$19-'Shear '!C230</f>
        <v>50.600000000000023</v>
      </c>
      <c r="N230" s="3">
        <f t="shared" si="37"/>
        <v>216.42510151620581</v>
      </c>
      <c r="O230" s="1">
        <f t="shared" si="38"/>
        <v>133.51255075810292</v>
      </c>
      <c r="P230" s="1">
        <f t="shared" si="42"/>
        <v>82.912550758102896</v>
      </c>
      <c r="Q230" s="1">
        <f t="shared" si="43"/>
        <v>82.912550758102896</v>
      </c>
      <c r="R230">
        <f t="shared" si="39"/>
        <v>4.2771759192926027</v>
      </c>
      <c r="S230">
        <f t="shared" si="40"/>
        <v>48.799999999999955</v>
      </c>
      <c r="T230">
        <f t="shared" si="41"/>
        <v>56</v>
      </c>
    </row>
    <row r="231" spans="1:20" x14ac:dyDescent="0.2">
      <c r="A231" s="86">
        <v>2.8121</v>
      </c>
      <c r="B231" s="86">
        <v>0.2467</v>
      </c>
      <c r="C231" s="86">
        <v>689.2</v>
      </c>
      <c r="D231" s="86">
        <v>695</v>
      </c>
      <c r="F231" s="7">
        <f>((A231-A$2)/'Numbers and calcs '!D$25)</f>
        <v>2.9197646304994131E-2</v>
      </c>
      <c r="G231" s="93">
        <f t="shared" si="33"/>
        <v>2.9197646304994129</v>
      </c>
      <c r="H231" s="1">
        <f t="shared" si="34"/>
        <v>323.60000000000002</v>
      </c>
      <c r="I231" s="3">
        <f>'Numbers and calcs '!C$25/(1-F231)</f>
        <v>1951.7103846144189</v>
      </c>
      <c r="J231" s="1">
        <f t="shared" si="35"/>
        <v>323.60000000000002</v>
      </c>
      <c r="K231" s="3">
        <f t="shared" si="36"/>
        <v>165.80328851605236</v>
      </c>
      <c r="L231" s="3">
        <f>K231+'Numbers and calcs '!B$19</f>
        <v>905.80328851605236</v>
      </c>
      <c r="M231" s="3">
        <f>'Numbers and calcs '!B$19-'Shear '!C231</f>
        <v>50.799999999999955</v>
      </c>
      <c r="N231" s="3">
        <f t="shared" si="37"/>
        <v>216.60328851605232</v>
      </c>
      <c r="O231" s="1">
        <f t="shared" si="38"/>
        <v>133.70164425802614</v>
      </c>
      <c r="P231" s="1">
        <f t="shared" si="42"/>
        <v>82.901644258026181</v>
      </c>
      <c r="Q231" s="1">
        <f t="shared" si="43"/>
        <v>82.901644258026181</v>
      </c>
      <c r="R231">
        <f t="shared" si="39"/>
        <v>4.2638442621270176</v>
      </c>
      <c r="S231">
        <f t="shared" si="40"/>
        <v>48.600000000000023</v>
      </c>
      <c r="T231">
        <f t="shared" si="41"/>
        <v>55</v>
      </c>
    </row>
    <row r="232" spans="1:20" x14ac:dyDescent="0.2">
      <c r="A232" s="86">
        <v>2.8241999999999998</v>
      </c>
      <c r="B232" s="86">
        <v>0.24660000000000001</v>
      </c>
      <c r="C232" s="86">
        <v>689</v>
      </c>
      <c r="D232" s="86">
        <v>695</v>
      </c>
      <c r="F232" s="7">
        <f>((A232-A$2)/'Numbers and calcs '!D$25)</f>
        <v>2.9323287871298204E-2</v>
      </c>
      <c r="G232" s="93">
        <f t="shared" si="33"/>
        <v>2.9323287871298205</v>
      </c>
      <c r="H232" s="1">
        <f t="shared" si="34"/>
        <v>323.5</v>
      </c>
      <c r="I232" s="3">
        <f>'Numbers and calcs '!C$25/(1-F232)</f>
        <v>1951.9630083218087</v>
      </c>
      <c r="J232" s="1">
        <f t="shared" si="35"/>
        <v>323.5</v>
      </c>
      <c r="K232" s="3">
        <f t="shared" si="36"/>
        <v>165.73059971978037</v>
      </c>
      <c r="L232" s="3">
        <f>K232+'Numbers and calcs '!B$19</f>
        <v>905.73059971978034</v>
      </c>
      <c r="M232" s="3">
        <f>'Numbers and calcs '!B$19-'Shear '!C232</f>
        <v>51</v>
      </c>
      <c r="N232" s="3">
        <f t="shared" si="37"/>
        <v>216.73059971978034</v>
      </c>
      <c r="O232" s="1">
        <f t="shared" si="38"/>
        <v>133.86529985989017</v>
      </c>
      <c r="P232" s="1">
        <f t="shared" si="42"/>
        <v>82.865299859890172</v>
      </c>
      <c r="Q232" s="1">
        <f t="shared" si="43"/>
        <v>82.865299859890186</v>
      </c>
      <c r="R232">
        <f t="shared" si="39"/>
        <v>4.2496196023486341</v>
      </c>
      <c r="S232">
        <f t="shared" si="40"/>
        <v>48.399999999999977</v>
      </c>
      <c r="T232">
        <f t="shared" si="41"/>
        <v>55</v>
      </c>
    </row>
    <row r="233" spans="1:20" x14ac:dyDescent="0.2">
      <c r="A233" s="86">
        <v>2.8363</v>
      </c>
      <c r="B233" s="86">
        <v>0.24690000000000001</v>
      </c>
      <c r="C233" s="86">
        <v>688.7</v>
      </c>
      <c r="D233" s="86">
        <v>695</v>
      </c>
      <c r="F233" s="7">
        <f>((A233-A$2)/'Numbers and calcs '!D$25)</f>
        <v>2.9448929437602283E-2</v>
      </c>
      <c r="G233" s="93">
        <f t="shared" si="33"/>
        <v>2.9448929437602285</v>
      </c>
      <c r="H233" s="1">
        <f t="shared" si="34"/>
        <v>323.79999999999995</v>
      </c>
      <c r="I233" s="3">
        <f>'Numbers and calcs '!C$25/(1-F233)</f>
        <v>1952.2156974354182</v>
      </c>
      <c r="J233" s="1">
        <f t="shared" si="35"/>
        <v>323.79999999999995</v>
      </c>
      <c r="K233" s="3">
        <f t="shared" si="36"/>
        <v>165.86281957745177</v>
      </c>
      <c r="L233" s="3">
        <f>K233+'Numbers and calcs '!B$19</f>
        <v>905.86281957745177</v>
      </c>
      <c r="M233" s="3">
        <f>'Numbers and calcs '!B$19-'Shear '!C233</f>
        <v>51.299999999999955</v>
      </c>
      <c r="N233" s="3">
        <f t="shared" si="37"/>
        <v>217.16281957745173</v>
      </c>
      <c r="O233" s="1">
        <f t="shared" si="38"/>
        <v>134.23140978872584</v>
      </c>
      <c r="P233" s="1">
        <f t="shared" si="42"/>
        <v>82.931409788725887</v>
      </c>
      <c r="Q233" s="1">
        <f t="shared" si="43"/>
        <v>82.931409788725887</v>
      </c>
      <c r="R233">
        <f t="shared" si="39"/>
        <v>4.2331933640828838</v>
      </c>
      <c r="S233">
        <f t="shared" si="40"/>
        <v>48.100000000000023</v>
      </c>
      <c r="T233">
        <f t="shared" si="41"/>
        <v>55</v>
      </c>
    </row>
    <row r="234" spans="1:20" x14ac:dyDescent="0.2">
      <c r="A234" s="86">
        <v>2.8487</v>
      </c>
      <c r="B234" s="86">
        <v>0.2477</v>
      </c>
      <c r="C234" s="86">
        <v>688.6</v>
      </c>
      <c r="D234" s="86">
        <v>695</v>
      </c>
      <c r="F234" s="7">
        <f>((A234-A$2)/'Numbers and calcs '!D$25)</f>
        <v>2.9577686084062655E-2</v>
      </c>
      <c r="G234" s="93">
        <f t="shared" si="33"/>
        <v>2.9577686084062655</v>
      </c>
      <c r="H234" s="1">
        <f t="shared" si="34"/>
        <v>324.60000000000002</v>
      </c>
      <c r="I234" s="3">
        <f>'Numbers and calcs '!C$25/(1-F234)</f>
        <v>1952.474719453734</v>
      </c>
      <c r="J234" s="1">
        <f t="shared" si="35"/>
        <v>324.60000000000002</v>
      </c>
      <c r="K234" s="3">
        <f t="shared" si="36"/>
        <v>166.25055206390434</v>
      </c>
      <c r="L234" s="3">
        <f>K234+'Numbers and calcs '!B$19</f>
        <v>906.25055206390437</v>
      </c>
      <c r="M234" s="3">
        <f>'Numbers and calcs '!B$19-'Shear '!C234</f>
        <v>51.399999999999977</v>
      </c>
      <c r="N234" s="3">
        <f t="shared" si="37"/>
        <v>217.65055206390434</v>
      </c>
      <c r="O234" s="1">
        <f t="shared" si="38"/>
        <v>134.52527603195216</v>
      </c>
      <c r="P234" s="1">
        <f t="shared" si="42"/>
        <v>83.125276031952183</v>
      </c>
      <c r="Q234" s="1">
        <f t="shared" si="43"/>
        <v>83.125276031952168</v>
      </c>
      <c r="R234">
        <f t="shared" si="39"/>
        <v>4.2344465382082577</v>
      </c>
      <c r="S234">
        <f t="shared" si="40"/>
        <v>48</v>
      </c>
      <c r="T234">
        <f t="shared" si="41"/>
        <v>55</v>
      </c>
    </row>
    <row r="235" spans="1:20" x14ac:dyDescent="0.2">
      <c r="A235" s="86">
        <v>2.8610000000000002</v>
      </c>
      <c r="B235" s="86">
        <v>0.2485</v>
      </c>
      <c r="C235" s="86">
        <v>688.5</v>
      </c>
      <c r="D235" s="86">
        <v>695</v>
      </c>
      <c r="F235" s="7">
        <f>((A235-A$2)/'Numbers and calcs '!D$25)</f>
        <v>2.9705404370470933E-2</v>
      </c>
      <c r="G235" s="93">
        <f t="shared" si="33"/>
        <v>2.9705404370470934</v>
      </c>
      <c r="H235" s="1">
        <f t="shared" si="34"/>
        <v>325.40000000000003</v>
      </c>
      <c r="I235" s="3">
        <f>'Numbers and calcs '!C$25/(1-F235)</f>
        <v>1952.7317204991355</v>
      </c>
      <c r="J235" s="1">
        <f t="shared" si="35"/>
        <v>325.40000000000003</v>
      </c>
      <c r="K235" s="3">
        <f t="shared" si="36"/>
        <v>166.63835414975742</v>
      </c>
      <c r="L235" s="3">
        <f>K235+'Numbers and calcs '!B$19</f>
        <v>906.63835414975745</v>
      </c>
      <c r="M235" s="3">
        <f>'Numbers and calcs '!B$19-'Shear '!C235</f>
        <v>51.5</v>
      </c>
      <c r="N235" s="3">
        <f t="shared" si="37"/>
        <v>218.13835414975745</v>
      </c>
      <c r="O235" s="1">
        <f t="shared" si="38"/>
        <v>134.81917707487872</v>
      </c>
      <c r="P235" s="1">
        <f t="shared" si="42"/>
        <v>83.319177074878723</v>
      </c>
      <c r="Q235" s="1">
        <f t="shared" si="43"/>
        <v>83.319177074878709</v>
      </c>
      <c r="R235">
        <f t="shared" si="39"/>
        <v>4.2356961970826692</v>
      </c>
      <c r="S235">
        <f t="shared" si="40"/>
        <v>47.899999999999977</v>
      </c>
      <c r="T235">
        <f t="shared" si="41"/>
        <v>55</v>
      </c>
    </row>
    <row r="236" spans="1:20" x14ac:dyDescent="0.2">
      <c r="A236" s="86">
        <v>2.8733</v>
      </c>
      <c r="B236" s="86">
        <v>0.24890000000000001</v>
      </c>
      <c r="C236" s="86">
        <v>688.3</v>
      </c>
      <c r="D236" s="86">
        <v>694</v>
      </c>
      <c r="F236" s="7">
        <f>((A236-A$2)/'Numbers and calcs '!D$25)</f>
        <v>2.9833122656879204E-2</v>
      </c>
      <c r="G236" s="93">
        <f t="shared" si="33"/>
        <v>2.9833122656879203</v>
      </c>
      <c r="H236" s="1">
        <f t="shared" si="34"/>
        <v>325.79999999999995</v>
      </c>
      <c r="I236" s="3">
        <f>'Numbers and calcs '!C$25/(1-F236)</f>
        <v>1952.9887892106958</v>
      </c>
      <c r="J236" s="1">
        <f t="shared" si="35"/>
        <v>325.79999999999995</v>
      </c>
      <c r="K236" s="3">
        <f t="shared" si="36"/>
        <v>166.82123410020836</v>
      </c>
      <c r="L236" s="3">
        <f>K236+'Numbers and calcs '!B$19</f>
        <v>906.82123410020836</v>
      </c>
      <c r="M236" s="3">
        <f>'Numbers and calcs '!B$19-'Shear '!C236</f>
        <v>51.700000000000045</v>
      </c>
      <c r="N236" s="3">
        <f t="shared" si="37"/>
        <v>218.5212341002084</v>
      </c>
      <c r="O236" s="1">
        <f t="shared" si="38"/>
        <v>135.11061705010422</v>
      </c>
      <c r="P236" s="1">
        <f t="shared" si="42"/>
        <v>83.410617050104179</v>
      </c>
      <c r="Q236" s="1">
        <f t="shared" si="43"/>
        <v>83.410617050104179</v>
      </c>
      <c r="R236">
        <f t="shared" si="39"/>
        <v>4.2267163268899077</v>
      </c>
      <c r="S236">
        <f t="shared" si="40"/>
        <v>47.699999999999932</v>
      </c>
      <c r="T236">
        <f t="shared" si="41"/>
        <v>54</v>
      </c>
    </row>
    <row r="237" spans="1:20" x14ac:dyDescent="0.2">
      <c r="A237" s="86">
        <v>2.8854000000000002</v>
      </c>
      <c r="B237" s="86">
        <v>0.24970000000000001</v>
      </c>
      <c r="C237" s="86">
        <v>688.1</v>
      </c>
      <c r="D237" s="86">
        <v>695</v>
      </c>
      <c r="F237" s="7">
        <f>((A237-A$2)/'Numbers and calcs '!D$25)</f>
        <v>2.9958764223183283E-2</v>
      </c>
      <c r="G237" s="93">
        <f t="shared" si="33"/>
        <v>2.9958764223183283</v>
      </c>
      <c r="H237" s="1">
        <f t="shared" si="34"/>
        <v>326.60000000000002</v>
      </c>
      <c r="I237" s="3">
        <f>'Numbers and calcs '!C$25/(1-F237)</f>
        <v>1953.2417439938545</v>
      </c>
      <c r="J237" s="1">
        <f t="shared" si="35"/>
        <v>326.60000000000002</v>
      </c>
      <c r="K237" s="3">
        <f t="shared" si="36"/>
        <v>167.20920541672982</v>
      </c>
      <c r="L237" s="3">
        <f>K237+'Numbers and calcs '!B$19</f>
        <v>907.20920541672979</v>
      </c>
      <c r="M237" s="3">
        <f>'Numbers and calcs '!B$19-'Shear '!C237</f>
        <v>51.899999999999977</v>
      </c>
      <c r="N237" s="3">
        <f t="shared" si="37"/>
        <v>219.10920541672976</v>
      </c>
      <c r="O237" s="1">
        <f t="shared" si="38"/>
        <v>135.50460270836487</v>
      </c>
      <c r="P237" s="1">
        <f t="shared" si="42"/>
        <v>83.604602708364894</v>
      </c>
      <c r="Q237" s="1">
        <f t="shared" si="43"/>
        <v>83.604602708364908</v>
      </c>
      <c r="R237">
        <f t="shared" si="39"/>
        <v>4.2217573298021165</v>
      </c>
      <c r="S237">
        <f t="shared" si="40"/>
        <v>47.5</v>
      </c>
      <c r="T237">
        <f t="shared" si="41"/>
        <v>55</v>
      </c>
    </row>
    <row r="238" spans="1:20" x14ac:dyDescent="0.2">
      <c r="A238" s="86">
        <v>2.8978999999999999</v>
      </c>
      <c r="B238" s="86">
        <v>0.25040000000000001</v>
      </c>
      <c r="C238" s="86">
        <v>688.1</v>
      </c>
      <c r="D238" s="86">
        <v>694</v>
      </c>
      <c r="F238" s="7">
        <f>((A238-A$2)/'Numbers and calcs '!D$25)</f>
        <v>3.0088559229695753E-2</v>
      </c>
      <c r="G238" s="93">
        <f t="shared" si="33"/>
        <v>3.0088559229695755</v>
      </c>
      <c r="H238" s="1">
        <f t="shared" si="34"/>
        <v>327.3</v>
      </c>
      <c r="I238" s="3">
        <f>'Numbers and calcs '!C$25/(1-F238)</f>
        <v>1953.5031297392177</v>
      </c>
      <c r="J238" s="1">
        <f t="shared" si="35"/>
        <v>327.3</v>
      </c>
      <c r="K238" s="3">
        <f t="shared" si="36"/>
        <v>167.54516284992738</v>
      </c>
      <c r="L238" s="3">
        <f>K238+'Numbers and calcs '!B$19</f>
        <v>907.54516284992735</v>
      </c>
      <c r="M238" s="3">
        <f>'Numbers and calcs '!B$19-'Shear '!C238</f>
        <v>51.899999999999977</v>
      </c>
      <c r="N238" s="3">
        <f t="shared" si="37"/>
        <v>219.44516284992733</v>
      </c>
      <c r="O238" s="1">
        <f t="shared" si="38"/>
        <v>135.67258142496365</v>
      </c>
      <c r="P238" s="1">
        <f t="shared" si="42"/>
        <v>83.772581424963676</v>
      </c>
      <c r="Q238" s="1">
        <f t="shared" si="43"/>
        <v>83.77258142496369</v>
      </c>
      <c r="R238">
        <f t="shared" si="39"/>
        <v>4.2282304980718193</v>
      </c>
      <c r="S238">
        <f t="shared" si="40"/>
        <v>47.5</v>
      </c>
      <c r="T238">
        <f t="shared" si="41"/>
        <v>54</v>
      </c>
    </row>
    <row r="239" spans="1:20" x14ac:dyDescent="0.2">
      <c r="A239" s="86">
        <v>2.91</v>
      </c>
      <c r="B239" s="86">
        <v>0.25119999999999998</v>
      </c>
      <c r="C239" s="86">
        <v>688.1</v>
      </c>
      <c r="D239" s="86">
        <v>695</v>
      </c>
      <c r="F239" s="7">
        <f>((A239-A$2)/'Numbers and calcs '!D$25)</f>
        <v>3.0214200795999832E-2</v>
      </c>
      <c r="G239" s="93">
        <f t="shared" si="33"/>
        <v>3.021420079599983</v>
      </c>
      <c r="H239" s="1">
        <f t="shared" si="34"/>
        <v>328.09999999999997</v>
      </c>
      <c r="I239" s="3">
        <f>'Numbers and calcs '!C$25/(1-F239)</f>
        <v>1953.7562177852601</v>
      </c>
      <c r="J239" s="1">
        <f t="shared" si="35"/>
        <v>328.09999999999997</v>
      </c>
      <c r="K239" s="3">
        <f t="shared" si="36"/>
        <v>167.9329268479195</v>
      </c>
      <c r="L239" s="3">
        <f>K239+'Numbers and calcs '!B$19</f>
        <v>907.93292684791948</v>
      </c>
      <c r="M239" s="3">
        <f>'Numbers and calcs '!B$19-'Shear '!C239</f>
        <v>51.899999999999977</v>
      </c>
      <c r="N239" s="3">
        <f t="shared" si="37"/>
        <v>219.83292684791945</v>
      </c>
      <c r="O239" s="1">
        <f t="shared" si="38"/>
        <v>135.86646342395971</v>
      </c>
      <c r="P239" s="1">
        <f t="shared" si="42"/>
        <v>83.966463423959738</v>
      </c>
      <c r="Q239" s="1">
        <f t="shared" si="43"/>
        <v>83.966463423959752</v>
      </c>
      <c r="R239">
        <f t="shared" si="39"/>
        <v>4.2357018660485464</v>
      </c>
      <c r="S239">
        <f t="shared" si="40"/>
        <v>47.5</v>
      </c>
      <c r="T239">
        <f t="shared" si="41"/>
        <v>55</v>
      </c>
    </row>
    <row r="240" spans="1:20" x14ac:dyDescent="0.2">
      <c r="A240" s="86">
        <v>2.9224999999999999</v>
      </c>
      <c r="B240" s="86">
        <v>0.25180000000000002</v>
      </c>
      <c r="C240" s="86">
        <v>687.8</v>
      </c>
      <c r="D240" s="86">
        <v>694</v>
      </c>
      <c r="F240" s="7">
        <f>((A240-A$2)/'Numbers and calcs '!D$25)</f>
        <v>3.0343995802512302E-2</v>
      </c>
      <c r="G240" s="93">
        <f t="shared" si="33"/>
        <v>3.0343995802512302</v>
      </c>
      <c r="H240" s="1">
        <f t="shared" si="34"/>
        <v>328.7</v>
      </c>
      <c r="I240" s="3">
        <f>'Numbers and calcs '!C$25/(1-F240)</f>
        <v>1954.0177412532876</v>
      </c>
      <c r="J240" s="1">
        <f t="shared" si="35"/>
        <v>328.7</v>
      </c>
      <c r="K240" s="3">
        <f t="shared" si="36"/>
        <v>168.21751054786998</v>
      </c>
      <c r="L240" s="3">
        <f>K240+'Numbers and calcs '!B$19</f>
        <v>908.21751054787001</v>
      </c>
      <c r="M240" s="3">
        <f>'Numbers and calcs '!B$19-'Shear '!C240</f>
        <v>52.200000000000045</v>
      </c>
      <c r="N240" s="3">
        <f t="shared" si="37"/>
        <v>220.41751054787005</v>
      </c>
      <c r="O240" s="1">
        <f t="shared" si="38"/>
        <v>136.30875527393505</v>
      </c>
      <c r="P240" s="1">
        <f t="shared" si="42"/>
        <v>84.108755273935003</v>
      </c>
      <c r="Q240" s="1">
        <f t="shared" si="43"/>
        <v>84.108755273934989</v>
      </c>
      <c r="R240">
        <f t="shared" si="39"/>
        <v>4.2225576733308401</v>
      </c>
      <c r="S240">
        <f t="shared" si="40"/>
        <v>47.199999999999932</v>
      </c>
      <c r="T240">
        <f t="shared" si="41"/>
        <v>54</v>
      </c>
    </row>
    <row r="241" spans="1:20" x14ac:dyDescent="0.2">
      <c r="A241" s="86">
        <v>2.9348000000000001</v>
      </c>
      <c r="B241" s="86">
        <v>0.25190000000000001</v>
      </c>
      <c r="C241" s="86">
        <v>688.1</v>
      </c>
      <c r="D241" s="86">
        <v>694</v>
      </c>
      <c r="F241" s="7">
        <f>((A241-A$2)/'Numbers and calcs '!D$25)</f>
        <v>3.047171408892058E-2</v>
      </c>
      <c r="G241" s="93">
        <f t="shared" si="33"/>
        <v>3.0471714088920581</v>
      </c>
      <c r="H241" s="1">
        <f t="shared" si="34"/>
        <v>328.79999999999995</v>
      </c>
      <c r="I241" s="3">
        <f>'Numbers and calcs '!C$25/(1-F241)</f>
        <v>1954.2751486968359</v>
      </c>
      <c r="J241" s="1">
        <f t="shared" si="35"/>
        <v>328.79999999999995</v>
      </c>
      <c r="K241" s="3">
        <f t="shared" si="36"/>
        <v>168.24652363780646</v>
      </c>
      <c r="L241" s="3">
        <f>K241+'Numbers and calcs '!B$19</f>
        <v>908.24652363780649</v>
      </c>
      <c r="M241" s="3">
        <f>'Numbers and calcs '!B$19-'Shear '!C241</f>
        <v>51.899999999999977</v>
      </c>
      <c r="N241" s="3">
        <f t="shared" si="37"/>
        <v>220.14652363780647</v>
      </c>
      <c r="O241" s="1">
        <f t="shared" si="38"/>
        <v>136.02326181890322</v>
      </c>
      <c r="P241" s="1">
        <f t="shared" si="42"/>
        <v>84.123261818903245</v>
      </c>
      <c r="Q241" s="1">
        <f t="shared" si="43"/>
        <v>84.123261818903231</v>
      </c>
      <c r="R241">
        <f t="shared" si="39"/>
        <v>4.241744193406678</v>
      </c>
      <c r="S241">
        <f t="shared" si="40"/>
        <v>47.5</v>
      </c>
      <c r="T241">
        <f t="shared" si="41"/>
        <v>54</v>
      </c>
    </row>
    <row r="242" spans="1:20" x14ac:dyDescent="0.2">
      <c r="A242" s="86">
        <v>2.9470999999999998</v>
      </c>
      <c r="B242" s="86">
        <v>0.25230000000000002</v>
      </c>
      <c r="C242" s="86">
        <v>687.9</v>
      </c>
      <c r="D242" s="86">
        <v>694</v>
      </c>
      <c r="F242" s="7">
        <f>((A242-A$2)/'Numbers and calcs '!D$25)</f>
        <v>3.0599432375328851E-2</v>
      </c>
      <c r="G242" s="93">
        <f t="shared" si="33"/>
        <v>3.059943237532885</v>
      </c>
      <c r="H242" s="1">
        <f t="shared" si="34"/>
        <v>329.20000000000005</v>
      </c>
      <c r="I242" s="3">
        <f>'Numbers and calcs '!C$25/(1-F242)</f>
        <v>1954.532623967119</v>
      </c>
      <c r="J242" s="1">
        <f t="shared" si="35"/>
        <v>329.20000000000005</v>
      </c>
      <c r="K242" s="3">
        <f t="shared" si="36"/>
        <v>168.42901262595561</v>
      </c>
      <c r="L242" s="3">
        <f>K242+'Numbers and calcs '!B$19</f>
        <v>908.42901262595558</v>
      </c>
      <c r="M242" s="3">
        <f>'Numbers and calcs '!B$19-'Shear '!C242</f>
        <v>52.100000000000023</v>
      </c>
      <c r="N242" s="3">
        <f t="shared" si="37"/>
        <v>220.5290126259556</v>
      </c>
      <c r="O242" s="1">
        <f t="shared" si="38"/>
        <v>136.31450631297781</v>
      </c>
      <c r="P242" s="1">
        <f t="shared" si="42"/>
        <v>84.21450631297779</v>
      </c>
      <c r="Q242" s="1">
        <f t="shared" si="43"/>
        <v>84.214506312977804</v>
      </c>
      <c r="R242">
        <f t="shared" si="39"/>
        <v>4.2328025456037528</v>
      </c>
      <c r="S242">
        <f t="shared" si="40"/>
        <v>47.299999999999955</v>
      </c>
      <c r="T242">
        <f t="shared" si="41"/>
        <v>54</v>
      </c>
    </row>
    <row r="243" spans="1:20" x14ac:dyDescent="0.2">
      <c r="A243" s="86">
        <v>2.9592000000000001</v>
      </c>
      <c r="B243" s="86">
        <v>0.25390000000000001</v>
      </c>
      <c r="C243" s="86">
        <v>688</v>
      </c>
      <c r="D243" s="86">
        <v>694</v>
      </c>
      <c r="F243" s="7">
        <f>((A243-A$2)/'Numbers and calcs '!D$25)</f>
        <v>3.072507394163293E-2</v>
      </c>
      <c r="G243" s="93">
        <f t="shared" si="33"/>
        <v>3.072507394163293</v>
      </c>
      <c r="H243" s="1">
        <f t="shared" si="34"/>
        <v>330.79999999999995</v>
      </c>
      <c r="I243" s="3">
        <f>'Numbers and calcs '!C$25/(1-F243)</f>
        <v>1954.7859788550518</v>
      </c>
      <c r="J243" s="1">
        <f t="shared" si="35"/>
        <v>330.79999999999995</v>
      </c>
      <c r="K243" s="3">
        <f t="shared" si="36"/>
        <v>169.22568689271782</v>
      </c>
      <c r="L243" s="3">
        <f>K243+'Numbers and calcs '!B$19</f>
        <v>909.22568689271782</v>
      </c>
      <c r="M243" s="3">
        <f>'Numbers and calcs '!B$19-'Shear '!C243</f>
        <v>52</v>
      </c>
      <c r="N243" s="3">
        <f t="shared" si="37"/>
        <v>221.22568689271782</v>
      </c>
      <c r="O243" s="1">
        <f t="shared" si="38"/>
        <v>136.61284344635891</v>
      </c>
      <c r="P243" s="1">
        <f t="shared" si="42"/>
        <v>84.612843446358909</v>
      </c>
      <c r="Q243" s="1">
        <f t="shared" si="43"/>
        <v>84.612843446358909</v>
      </c>
      <c r="R243">
        <f t="shared" si="39"/>
        <v>4.2543401325522661</v>
      </c>
      <c r="S243">
        <f t="shared" si="40"/>
        <v>47.399999999999977</v>
      </c>
      <c r="T243">
        <f t="shared" si="41"/>
        <v>54</v>
      </c>
    </row>
    <row r="244" spans="1:20" x14ac:dyDescent="0.2">
      <c r="A244" s="86">
        <v>2.9716999999999998</v>
      </c>
      <c r="B244" s="86">
        <v>0.25359999999999999</v>
      </c>
      <c r="C244" s="86">
        <v>687.9</v>
      </c>
      <c r="D244" s="86">
        <v>694</v>
      </c>
      <c r="F244" s="7">
        <f>((A244-A$2)/'Numbers and calcs '!D$25)</f>
        <v>3.08548689481454E-2</v>
      </c>
      <c r="G244" s="93">
        <f t="shared" si="33"/>
        <v>3.0854868948145397</v>
      </c>
      <c r="H244" s="1">
        <f t="shared" si="34"/>
        <v>330.5</v>
      </c>
      <c r="I244" s="3">
        <f>'Numbers and calcs '!C$25/(1-F244)</f>
        <v>1955.0477780951519</v>
      </c>
      <c r="J244" s="1">
        <f t="shared" si="35"/>
        <v>330.5</v>
      </c>
      <c r="K244" s="3">
        <f t="shared" si="36"/>
        <v>169.0495770502416</v>
      </c>
      <c r="L244" s="3">
        <f>K244+'Numbers and calcs '!B$19</f>
        <v>909.04957705024162</v>
      </c>
      <c r="M244" s="3">
        <f>'Numbers and calcs '!B$19-'Shear '!C244</f>
        <v>52.100000000000023</v>
      </c>
      <c r="N244" s="3">
        <f t="shared" si="37"/>
        <v>221.14957705024165</v>
      </c>
      <c r="O244" s="1">
        <f t="shared" si="38"/>
        <v>136.62478852512083</v>
      </c>
      <c r="P244" s="1">
        <f t="shared" si="42"/>
        <v>84.524788525120812</v>
      </c>
      <c r="Q244" s="1">
        <f t="shared" si="43"/>
        <v>84.524788525120798</v>
      </c>
      <c r="R244">
        <f t="shared" si="39"/>
        <v>4.2447135710219106</v>
      </c>
      <c r="S244">
        <f t="shared" si="40"/>
        <v>47.299999999999955</v>
      </c>
      <c r="T244">
        <f t="shared" si="41"/>
        <v>54</v>
      </c>
    </row>
    <row r="245" spans="1:20" x14ac:dyDescent="0.2">
      <c r="A245" s="86">
        <v>2.9838</v>
      </c>
      <c r="B245" s="86">
        <v>0.25369999999999998</v>
      </c>
      <c r="C245" s="86">
        <v>688.1</v>
      </c>
      <c r="D245" s="86">
        <v>694</v>
      </c>
      <c r="F245" s="7">
        <f>((A245-A$2)/'Numbers and calcs '!D$25)</f>
        <v>3.0980510514449479E-2</v>
      </c>
      <c r="G245" s="93">
        <f t="shared" si="33"/>
        <v>3.0980510514449477</v>
      </c>
      <c r="H245" s="1">
        <f t="shared" si="34"/>
        <v>330.6</v>
      </c>
      <c r="I245" s="3">
        <f>'Numbers and calcs '!C$25/(1-F245)</f>
        <v>1955.3012665623132</v>
      </c>
      <c r="J245" s="1">
        <f t="shared" si="35"/>
        <v>330.6</v>
      </c>
      <c r="K245" s="3">
        <f t="shared" si="36"/>
        <v>169.07880419943675</v>
      </c>
      <c r="L245" s="3">
        <f>K245+'Numbers and calcs '!B$19</f>
        <v>909.07880419943672</v>
      </c>
      <c r="M245" s="3">
        <f>'Numbers and calcs '!B$19-'Shear '!C245</f>
        <v>51.899999999999977</v>
      </c>
      <c r="N245" s="3">
        <f t="shared" si="37"/>
        <v>220.97880419943669</v>
      </c>
      <c r="O245" s="1">
        <f t="shared" si="38"/>
        <v>136.43940209971834</v>
      </c>
      <c r="P245" s="1">
        <f t="shared" si="42"/>
        <v>84.539402099718359</v>
      </c>
      <c r="Q245" s="1">
        <f t="shared" si="43"/>
        <v>84.539402099718373</v>
      </c>
      <c r="R245">
        <f t="shared" si="39"/>
        <v>4.2577804277348132</v>
      </c>
      <c r="S245">
        <f t="shared" si="40"/>
        <v>47.5</v>
      </c>
      <c r="T245">
        <f t="shared" si="41"/>
        <v>54</v>
      </c>
    </row>
    <row r="246" spans="1:20" x14ac:dyDescent="0.2">
      <c r="A246" s="86">
        <v>2.9962</v>
      </c>
      <c r="B246" s="86">
        <v>0.2545</v>
      </c>
      <c r="C246" s="86">
        <v>687.6</v>
      </c>
      <c r="D246" s="86">
        <v>694</v>
      </c>
      <c r="F246" s="7">
        <f>((A246-A$2)/'Numbers and calcs '!D$25)</f>
        <v>3.1109267160909854E-2</v>
      </c>
      <c r="G246" s="93">
        <f t="shared" si="33"/>
        <v>3.1109267160909853</v>
      </c>
      <c r="H246" s="1">
        <f t="shared" si="34"/>
        <v>331.40000000000003</v>
      </c>
      <c r="I246" s="3">
        <f>'Numbers and calcs '!C$25/(1-F246)</f>
        <v>1955.5611080752615</v>
      </c>
      <c r="J246" s="1">
        <f t="shared" si="35"/>
        <v>331.40000000000003</v>
      </c>
      <c r="K246" s="3">
        <f t="shared" si="36"/>
        <v>169.4654279181164</v>
      </c>
      <c r="L246" s="3">
        <f>K246+'Numbers and calcs '!B$19</f>
        <v>909.46542791811635</v>
      </c>
      <c r="M246" s="3">
        <f>'Numbers and calcs '!B$19-'Shear '!C246</f>
        <v>52.399999999999977</v>
      </c>
      <c r="N246" s="3">
        <f t="shared" si="37"/>
        <v>221.86542791811632</v>
      </c>
      <c r="O246" s="1">
        <f t="shared" si="38"/>
        <v>137.13271395905815</v>
      </c>
      <c r="P246" s="1">
        <f t="shared" si="42"/>
        <v>84.732713959058174</v>
      </c>
      <c r="Q246" s="1">
        <f t="shared" si="43"/>
        <v>84.732713959058202</v>
      </c>
      <c r="R246">
        <f t="shared" si="39"/>
        <v>4.2340730518724508</v>
      </c>
      <c r="S246">
        <f t="shared" si="40"/>
        <v>47</v>
      </c>
      <c r="T246">
        <f t="shared" si="41"/>
        <v>54</v>
      </c>
    </row>
    <row r="247" spans="1:20" x14ac:dyDescent="0.2">
      <c r="A247" s="86">
        <v>3.0085000000000002</v>
      </c>
      <c r="B247" s="86">
        <v>0.25519999999999998</v>
      </c>
      <c r="C247" s="86">
        <v>687.3</v>
      </c>
      <c r="D247" s="86">
        <v>693</v>
      </c>
      <c r="F247" s="7">
        <f>((A247-A$2)/'Numbers and calcs '!D$25)</f>
        <v>3.1236985447318129E-2</v>
      </c>
      <c r="G247" s="93">
        <f t="shared" si="33"/>
        <v>3.1236985447318131</v>
      </c>
      <c r="H247" s="1">
        <f t="shared" si="34"/>
        <v>332.09999999999997</v>
      </c>
      <c r="I247" s="3">
        <f>'Numbers and calcs '!C$25/(1-F247)</f>
        <v>1955.8189223290449</v>
      </c>
      <c r="J247" s="1">
        <f t="shared" si="35"/>
        <v>332.09999999999997</v>
      </c>
      <c r="K247" s="3">
        <f t="shared" si="36"/>
        <v>169.80099548506558</v>
      </c>
      <c r="L247" s="3">
        <f>K247+'Numbers and calcs '!B$19</f>
        <v>909.80099548506564</v>
      </c>
      <c r="M247" s="3">
        <f>'Numbers and calcs '!B$19-'Shear '!C247</f>
        <v>52.700000000000045</v>
      </c>
      <c r="N247" s="3">
        <f t="shared" si="37"/>
        <v>222.50099548506569</v>
      </c>
      <c r="O247" s="1">
        <f t="shared" si="38"/>
        <v>137.60049774253287</v>
      </c>
      <c r="P247" s="1">
        <f t="shared" si="42"/>
        <v>84.900497742532821</v>
      </c>
      <c r="Q247" s="1">
        <f t="shared" si="43"/>
        <v>84.900497742532792</v>
      </c>
      <c r="R247">
        <f t="shared" si="39"/>
        <v>4.2220302748589278</v>
      </c>
      <c r="S247">
        <f t="shared" si="40"/>
        <v>46.699999999999932</v>
      </c>
      <c r="T247">
        <f t="shared" si="41"/>
        <v>53</v>
      </c>
    </row>
    <row r="248" spans="1:20" x14ac:dyDescent="0.2">
      <c r="A248" s="86">
        <v>3.0209000000000001</v>
      </c>
      <c r="B248" s="86">
        <v>0.25600000000000001</v>
      </c>
      <c r="C248" s="86">
        <v>687.2</v>
      </c>
      <c r="D248" s="86">
        <v>693</v>
      </c>
      <c r="F248" s="7">
        <f>((A248-A$2)/'Numbers and calcs '!D$25)</f>
        <v>3.1365742093778501E-2</v>
      </c>
      <c r="G248" s="93">
        <f t="shared" si="33"/>
        <v>3.1365742093778501</v>
      </c>
      <c r="H248" s="1">
        <f t="shared" si="34"/>
        <v>332.9</v>
      </c>
      <c r="I248" s="3">
        <f>'Numbers and calcs '!C$25/(1-F248)</f>
        <v>1956.0789014527104</v>
      </c>
      <c r="J248" s="1">
        <f t="shared" si="35"/>
        <v>332.9</v>
      </c>
      <c r="K248" s="3">
        <f t="shared" si="36"/>
        <v>170.18740898067404</v>
      </c>
      <c r="L248" s="3">
        <f>K248+'Numbers and calcs '!B$19</f>
        <v>910.18740898067404</v>
      </c>
      <c r="M248" s="3">
        <f>'Numbers and calcs '!B$19-'Shear '!C248</f>
        <v>52.799999999999955</v>
      </c>
      <c r="N248" s="3">
        <f t="shared" si="37"/>
        <v>222.98740898067399</v>
      </c>
      <c r="O248" s="1">
        <f t="shared" si="38"/>
        <v>137.89370449033697</v>
      </c>
      <c r="P248" s="1">
        <f t="shared" si="42"/>
        <v>85.093704490337018</v>
      </c>
      <c r="Q248" s="1">
        <f t="shared" si="43"/>
        <v>85.093704490337018</v>
      </c>
      <c r="R248">
        <f t="shared" si="39"/>
        <v>4.2232463822097381</v>
      </c>
      <c r="S248">
        <f t="shared" si="40"/>
        <v>46.600000000000023</v>
      </c>
      <c r="T248">
        <f t="shared" si="41"/>
        <v>53</v>
      </c>
    </row>
    <row r="249" spans="1:20" x14ac:dyDescent="0.2">
      <c r="A249" s="86">
        <v>3.0333000000000001</v>
      </c>
      <c r="B249" s="86">
        <v>0.25619999999999998</v>
      </c>
      <c r="C249" s="86">
        <v>687.2</v>
      </c>
      <c r="D249" s="86">
        <v>693</v>
      </c>
      <c r="F249" s="7">
        <f>((A249-A$2)/'Numbers and calcs '!D$25)</f>
        <v>3.149449874023888E-2</v>
      </c>
      <c r="G249" s="93">
        <f t="shared" si="33"/>
        <v>3.1494498740238881</v>
      </c>
      <c r="H249" s="1">
        <f t="shared" si="34"/>
        <v>333.09999999999997</v>
      </c>
      <c r="I249" s="3">
        <f>'Numbers and calcs '!C$25/(1-F249)</f>
        <v>1956.3389497015178</v>
      </c>
      <c r="J249" s="1">
        <f t="shared" si="35"/>
        <v>333.09999999999997</v>
      </c>
      <c r="K249" s="3">
        <f t="shared" si="36"/>
        <v>170.26701842787602</v>
      </c>
      <c r="L249" s="3">
        <f>K249+'Numbers and calcs '!B$19</f>
        <v>910.267018427876</v>
      </c>
      <c r="M249" s="3">
        <f>'Numbers and calcs '!B$19-'Shear '!C249</f>
        <v>52.799999999999955</v>
      </c>
      <c r="N249" s="3">
        <f t="shared" si="37"/>
        <v>223.06701842787595</v>
      </c>
      <c r="O249" s="1">
        <f t="shared" si="38"/>
        <v>137.93350921393795</v>
      </c>
      <c r="P249" s="1">
        <f t="shared" si="42"/>
        <v>85.133509213937998</v>
      </c>
      <c r="Q249" s="1">
        <f t="shared" si="43"/>
        <v>85.133509213938012</v>
      </c>
      <c r="R249">
        <f t="shared" si="39"/>
        <v>4.224754136891594</v>
      </c>
      <c r="S249">
        <f t="shared" si="40"/>
        <v>46.600000000000023</v>
      </c>
      <c r="T249">
        <f t="shared" si="41"/>
        <v>53</v>
      </c>
    </row>
    <row r="250" spans="1:20" x14ac:dyDescent="0.2">
      <c r="A250" s="86">
        <v>3.0453999999999999</v>
      </c>
      <c r="B250" s="86">
        <v>0.25700000000000001</v>
      </c>
      <c r="C250" s="86">
        <v>687.2</v>
      </c>
      <c r="D250" s="86">
        <v>693</v>
      </c>
      <c r="F250" s="7">
        <f>((A250-A$2)/'Numbers and calcs '!D$25)</f>
        <v>3.1620140306542949E-2</v>
      </c>
      <c r="G250" s="93">
        <f t="shared" si="33"/>
        <v>3.1620140306542948</v>
      </c>
      <c r="H250" s="1">
        <f t="shared" si="34"/>
        <v>333.9</v>
      </c>
      <c r="I250" s="3">
        <f>'Numbers and calcs '!C$25/(1-F250)</f>
        <v>1956.5927731235993</v>
      </c>
      <c r="J250" s="1">
        <f t="shared" si="35"/>
        <v>333.9</v>
      </c>
      <c r="K250" s="3">
        <f t="shared" si="36"/>
        <v>170.65380419807329</v>
      </c>
      <c r="L250" s="3">
        <f>K250+'Numbers and calcs '!B$19</f>
        <v>910.65380419807332</v>
      </c>
      <c r="M250" s="3">
        <f>'Numbers and calcs '!B$19-'Shear '!C250</f>
        <v>52.799999999999955</v>
      </c>
      <c r="N250" s="3">
        <f t="shared" si="37"/>
        <v>223.45380419807327</v>
      </c>
      <c r="O250" s="1">
        <f t="shared" si="38"/>
        <v>138.12690209903661</v>
      </c>
      <c r="P250" s="1">
        <f t="shared" si="42"/>
        <v>85.326902099036658</v>
      </c>
      <c r="Q250" s="1">
        <f t="shared" si="43"/>
        <v>85.326902099036644</v>
      </c>
      <c r="R250">
        <f t="shared" si="39"/>
        <v>4.2320796249635126</v>
      </c>
      <c r="S250">
        <f t="shared" si="40"/>
        <v>46.600000000000023</v>
      </c>
      <c r="T250">
        <f t="shared" si="41"/>
        <v>53</v>
      </c>
    </row>
    <row r="251" spans="1:20" x14ac:dyDescent="0.2">
      <c r="A251" s="86">
        <v>3.0577000000000001</v>
      </c>
      <c r="B251" s="86">
        <v>0.25729999999999997</v>
      </c>
      <c r="C251" s="86">
        <v>687.1</v>
      </c>
      <c r="D251" s="86">
        <v>693</v>
      </c>
      <c r="F251" s="7">
        <f>((A251-A$2)/'Numbers and calcs '!D$25)</f>
        <v>3.1747858592951227E-2</v>
      </c>
      <c r="G251" s="93">
        <f t="shared" si="33"/>
        <v>3.1747858592951226</v>
      </c>
      <c r="H251" s="1">
        <f t="shared" si="34"/>
        <v>334.19999999999993</v>
      </c>
      <c r="I251" s="3">
        <f>'Numbers and calcs '!C$25/(1-F251)</f>
        <v>1956.8508594892221</v>
      </c>
      <c r="J251" s="1">
        <f t="shared" si="35"/>
        <v>334.19999999999993</v>
      </c>
      <c r="K251" s="3">
        <f t="shared" si="36"/>
        <v>170.78460444718456</v>
      </c>
      <c r="L251" s="3">
        <f>K251+'Numbers and calcs '!B$19</f>
        <v>910.78460444718462</v>
      </c>
      <c r="M251" s="3">
        <f>'Numbers and calcs '!B$19-'Shear '!C251</f>
        <v>52.899999999999977</v>
      </c>
      <c r="N251" s="3">
        <f t="shared" si="37"/>
        <v>223.6846044471846</v>
      </c>
      <c r="O251" s="1">
        <f t="shared" si="38"/>
        <v>138.29230222359229</v>
      </c>
      <c r="P251" s="1">
        <f t="shared" si="42"/>
        <v>85.39230222359231</v>
      </c>
      <c r="Q251" s="1">
        <f t="shared" si="43"/>
        <v>85.392302223592282</v>
      </c>
      <c r="R251">
        <f t="shared" si="39"/>
        <v>4.2284424281131319</v>
      </c>
      <c r="S251">
        <f t="shared" si="40"/>
        <v>46.5</v>
      </c>
      <c r="T251">
        <f t="shared" si="41"/>
        <v>53</v>
      </c>
    </row>
    <row r="252" spans="1:20" x14ac:dyDescent="0.2">
      <c r="A252" s="86">
        <v>3.07</v>
      </c>
      <c r="B252" s="86">
        <v>0.2581</v>
      </c>
      <c r="C252" s="86">
        <v>687.2</v>
      </c>
      <c r="D252" s="86">
        <v>693</v>
      </c>
      <c r="F252" s="7">
        <f>((A252-A$2)/'Numbers and calcs '!D$25)</f>
        <v>3.1875576879359498E-2</v>
      </c>
      <c r="G252" s="93">
        <f t="shared" si="33"/>
        <v>3.18755768793595</v>
      </c>
      <c r="H252" s="1">
        <f t="shared" si="34"/>
        <v>334.99999999999994</v>
      </c>
      <c r="I252" s="3">
        <f>'Numbers and calcs '!C$25/(1-F252)</f>
        <v>1957.1090139501175</v>
      </c>
      <c r="J252" s="1">
        <f t="shared" si="35"/>
        <v>334.99999999999994</v>
      </c>
      <c r="K252" s="3">
        <f t="shared" si="36"/>
        <v>171.17084312225154</v>
      </c>
      <c r="L252" s="3">
        <f>K252+'Numbers and calcs '!B$19</f>
        <v>911.17084312225154</v>
      </c>
      <c r="M252" s="3">
        <f>'Numbers and calcs '!B$19-'Shear '!C252</f>
        <v>52.799999999999955</v>
      </c>
      <c r="N252" s="3">
        <f t="shared" si="37"/>
        <v>223.97084312225149</v>
      </c>
      <c r="O252" s="1">
        <f t="shared" si="38"/>
        <v>138.38542156112572</v>
      </c>
      <c r="P252" s="1">
        <f t="shared" si="42"/>
        <v>85.58542156112577</v>
      </c>
      <c r="Q252" s="1">
        <f t="shared" si="43"/>
        <v>85.58542156112577</v>
      </c>
      <c r="R252">
        <f t="shared" si="39"/>
        <v>4.2418720288305245</v>
      </c>
      <c r="S252">
        <f t="shared" si="40"/>
        <v>46.600000000000023</v>
      </c>
      <c r="T252">
        <f t="shared" si="41"/>
        <v>53</v>
      </c>
    </row>
    <row r="253" spans="1:20" x14ac:dyDescent="0.2">
      <c r="A253" s="86">
        <v>3.0823</v>
      </c>
      <c r="B253" s="86">
        <v>0.25850000000000001</v>
      </c>
      <c r="C253" s="86">
        <v>686.8</v>
      </c>
      <c r="D253" s="86">
        <v>693</v>
      </c>
      <c r="F253" s="7">
        <f>((A253-A$2)/'Numbers and calcs '!D$25)</f>
        <v>3.2003295165767776E-2</v>
      </c>
      <c r="G253" s="93">
        <f t="shared" si="33"/>
        <v>3.2003295165767778</v>
      </c>
      <c r="H253" s="1">
        <f t="shared" si="34"/>
        <v>335.40000000000003</v>
      </c>
      <c r="I253" s="3">
        <f>'Numbers and calcs '!C$25/(1-F253)</f>
        <v>1957.3672365332397</v>
      </c>
      <c r="J253" s="1">
        <f t="shared" si="35"/>
        <v>335.40000000000003</v>
      </c>
      <c r="K253" s="3">
        <f t="shared" si="36"/>
        <v>171.35261781230102</v>
      </c>
      <c r="L253" s="3">
        <f>K253+'Numbers and calcs '!B$19</f>
        <v>911.35261781230099</v>
      </c>
      <c r="M253" s="3">
        <f>'Numbers and calcs '!B$19-'Shear '!C253</f>
        <v>53.200000000000045</v>
      </c>
      <c r="N253" s="3">
        <f t="shared" si="37"/>
        <v>224.55261781230104</v>
      </c>
      <c r="O253" s="1">
        <f t="shared" si="38"/>
        <v>138.87630890615054</v>
      </c>
      <c r="P253" s="1">
        <f t="shared" si="42"/>
        <v>85.676308906150496</v>
      </c>
      <c r="Q253" s="1">
        <f t="shared" si="43"/>
        <v>85.67630890615051</v>
      </c>
      <c r="R253">
        <f t="shared" si="39"/>
        <v>4.2209138686522714</v>
      </c>
      <c r="S253">
        <f t="shared" si="40"/>
        <v>46.199999999999932</v>
      </c>
      <c r="T253">
        <f t="shared" si="41"/>
        <v>53</v>
      </c>
    </row>
    <row r="254" spans="1:20" x14ac:dyDescent="0.2">
      <c r="A254" s="86">
        <v>3.0943999999999998</v>
      </c>
      <c r="B254" s="86">
        <v>0.25890000000000002</v>
      </c>
      <c r="C254" s="86">
        <v>687</v>
      </c>
      <c r="D254" s="86">
        <v>693</v>
      </c>
      <c r="F254" s="7">
        <f>((A254-A$2)/'Numbers and calcs '!D$25)</f>
        <v>3.2128936732071851E-2</v>
      </c>
      <c r="G254" s="93">
        <f t="shared" si="33"/>
        <v>3.2128936732071853</v>
      </c>
      <c r="H254" s="1">
        <f t="shared" si="34"/>
        <v>335.8</v>
      </c>
      <c r="I254" s="3">
        <f>'Numbers and calcs '!C$25/(1-F254)</f>
        <v>1957.6213268710578</v>
      </c>
      <c r="J254" s="1">
        <f t="shared" si="35"/>
        <v>335.8</v>
      </c>
      <c r="K254" s="3">
        <f t="shared" si="36"/>
        <v>171.53470663129841</v>
      </c>
      <c r="L254" s="3">
        <f>K254+'Numbers and calcs '!B$19</f>
        <v>911.53470663129838</v>
      </c>
      <c r="M254" s="3">
        <f>'Numbers and calcs '!B$19-'Shear '!C254</f>
        <v>53</v>
      </c>
      <c r="N254" s="3">
        <f t="shared" si="37"/>
        <v>224.53470663129838</v>
      </c>
      <c r="O254" s="1">
        <f t="shared" si="38"/>
        <v>138.76735331564919</v>
      </c>
      <c r="P254" s="1">
        <f t="shared" si="42"/>
        <v>85.767353315649189</v>
      </c>
      <c r="Q254" s="1">
        <f t="shared" si="43"/>
        <v>85.767353315649203</v>
      </c>
      <c r="R254">
        <f t="shared" si="39"/>
        <v>4.2365038987037433</v>
      </c>
      <c r="S254">
        <f t="shared" si="40"/>
        <v>46.399999999999977</v>
      </c>
      <c r="T254">
        <f t="shared" si="41"/>
        <v>53</v>
      </c>
    </row>
    <row r="255" spans="1:20" x14ac:dyDescent="0.2">
      <c r="A255" s="86">
        <v>3.1069</v>
      </c>
      <c r="B255" s="86">
        <v>0.25969999999999999</v>
      </c>
      <c r="C255" s="86">
        <v>686.8</v>
      </c>
      <c r="D255" s="86">
        <v>692</v>
      </c>
      <c r="F255" s="7">
        <f>((A255-A$2)/'Numbers and calcs '!D$25)</f>
        <v>3.2258731738584324E-2</v>
      </c>
      <c r="G255" s="93">
        <f t="shared" si="33"/>
        <v>3.2258731738584325</v>
      </c>
      <c r="H255" s="1">
        <f t="shared" si="34"/>
        <v>336.6</v>
      </c>
      <c r="I255" s="3">
        <f>'Numbers and calcs '!C$25/(1-F255)</f>
        <v>1957.8838861740487</v>
      </c>
      <c r="J255" s="1">
        <f t="shared" si="35"/>
        <v>336.6</v>
      </c>
      <c r="K255" s="3">
        <f t="shared" si="36"/>
        <v>171.92030762240898</v>
      </c>
      <c r="L255" s="3">
        <f>K255+'Numbers and calcs '!B$19</f>
        <v>911.92030762240893</v>
      </c>
      <c r="M255" s="3">
        <f>'Numbers and calcs '!B$19-'Shear '!C255</f>
        <v>53.200000000000045</v>
      </c>
      <c r="N255" s="3">
        <f t="shared" si="37"/>
        <v>225.12030762240897</v>
      </c>
      <c r="O255" s="1">
        <f t="shared" si="38"/>
        <v>139.16015381120451</v>
      </c>
      <c r="P255" s="1">
        <f t="shared" si="42"/>
        <v>85.960153811204464</v>
      </c>
      <c r="Q255" s="1">
        <f t="shared" si="43"/>
        <v>85.960153811204492</v>
      </c>
      <c r="R255">
        <f t="shared" si="39"/>
        <v>4.2315847297445259</v>
      </c>
      <c r="S255">
        <f t="shared" si="40"/>
        <v>46.199999999999932</v>
      </c>
      <c r="T255">
        <f t="shared" si="41"/>
        <v>52</v>
      </c>
    </row>
    <row r="256" spans="1:20" x14ac:dyDescent="0.2">
      <c r="A256" s="86">
        <v>3.1187999999999998</v>
      </c>
      <c r="B256" s="86">
        <v>0.25950000000000001</v>
      </c>
      <c r="C256" s="86">
        <v>686.3</v>
      </c>
      <c r="D256" s="86">
        <v>692</v>
      </c>
      <c r="F256" s="7">
        <f>((A256-A$2)/'Numbers and calcs '!D$25)</f>
        <v>3.2382296584784198E-2</v>
      </c>
      <c r="G256" s="93">
        <f t="shared" si="33"/>
        <v>3.2382296584784198</v>
      </c>
      <c r="H256" s="1">
        <f t="shared" si="34"/>
        <v>336.40000000000003</v>
      </c>
      <c r="I256" s="3">
        <f>'Numbers and calcs '!C$25/(1-F256)</f>
        <v>1958.1339080787932</v>
      </c>
      <c r="J256" s="1">
        <f t="shared" si="35"/>
        <v>336.40000000000003</v>
      </c>
      <c r="K256" s="3">
        <f t="shared" si="36"/>
        <v>171.7962181299726</v>
      </c>
      <c r="L256" s="3">
        <f>K256+'Numbers and calcs '!B$19</f>
        <v>911.79621812997266</v>
      </c>
      <c r="M256" s="3">
        <f>'Numbers and calcs '!B$19-'Shear '!C256</f>
        <v>53.700000000000045</v>
      </c>
      <c r="N256" s="3">
        <f t="shared" si="37"/>
        <v>225.4962181299727</v>
      </c>
      <c r="O256" s="1">
        <f t="shared" si="38"/>
        <v>139.59810906498637</v>
      </c>
      <c r="P256" s="1">
        <f t="shared" si="42"/>
        <v>85.898109064986329</v>
      </c>
      <c r="Q256" s="1">
        <f t="shared" si="43"/>
        <v>85.898109064986301</v>
      </c>
      <c r="R256">
        <f t="shared" si="39"/>
        <v>4.1991846951577747</v>
      </c>
      <c r="S256">
        <f t="shared" si="40"/>
        <v>45.699999999999932</v>
      </c>
      <c r="T256">
        <f t="shared" si="41"/>
        <v>52</v>
      </c>
    </row>
    <row r="257" spans="1:20" x14ac:dyDescent="0.2">
      <c r="A257" s="86">
        <v>3.1312000000000002</v>
      </c>
      <c r="B257" s="86">
        <v>0.2596</v>
      </c>
      <c r="C257" s="86">
        <v>686.4</v>
      </c>
      <c r="D257" s="86">
        <v>692</v>
      </c>
      <c r="F257" s="7">
        <f>((A257-A$2)/'Numbers and calcs '!D$25)</f>
        <v>3.2511053231244577E-2</v>
      </c>
      <c r="G257" s="93">
        <f t="shared" si="33"/>
        <v>3.2511053231244578</v>
      </c>
      <c r="H257" s="1">
        <f t="shared" si="34"/>
        <v>336.5</v>
      </c>
      <c r="I257" s="3">
        <f>'Numbers and calcs '!C$25/(1-F257)</f>
        <v>1958.3945030511354</v>
      </c>
      <c r="J257" s="1">
        <f t="shared" si="35"/>
        <v>336.5</v>
      </c>
      <c r="K257" s="3">
        <f t="shared" si="36"/>
        <v>171.82442019508349</v>
      </c>
      <c r="L257" s="3">
        <f>K257+'Numbers and calcs '!B$19</f>
        <v>911.82442019508346</v>
      </c>
      <c r="M257" s="3">
        <f>'Numbers and calcs '!B$19-'Shear '!C257</f>
        <v>53.600000000000023</v>
      </c>
      <c r="N257" s="3">
        <f t="shared" si="37"/>
        <v>225.42442019508348</v>
      </c>
      <c r="O257" s="1">
        <f t="shared" si="38"/>
        <v>139.51221009754175</v>
      </c>
      <c r="P257" s="1">
        <f t="shared" si="42"/>
        <v>85.912210097541731</v>
      </c>
      <c r="Q257" s="1">
        <f t="shared" si="43"/>
        <v>85.912210097541745</v>
      </c>
      <c r="R257">
        <f t="shared" si="39"/>
        <v>4.2056794812515559</v>
      </c>
      <c r="S257">
        <f t="shared" si="40"/>
        <v>45.799999999999955</v>
      </c>
      <c r="T257">
        <f t="shared" si="41"/>
        <v>52</v>
      </c>
    </row>
    <row r="258" spans="1:20" x14ac:dyDescent="0.2">
      <c r="A258" s="86">
        <v>3.1434000000000002</v>
      </c>
      <c r="B258" s="86">
        <v>0.26029999999999998</v>
      </c>
      <c r="C258" s="86">
        <v>686.2</v>
      </c>
      <c r="D258" s="86">
        <v>692</v>
      </c>
      <c r="F258" s="7">
        <f>((A258-A$2)/'Numbers and calcs '!D$25)</f>
        <v>3.2637733157600754E-2</v>
      </c>
      <c r="G258" s="93">
        <f t="shared" ref="G258:G321" si="44">F258*100</f>
        <v>3.2637733157600755</v>
      </c>
      <c r="H258" s="1">
        <f t="shared" ref="H258:H321" si="45">(B258-B$2)*1000</f>
        <v>337.19999999999993</v>
      </c>
      <c r="I258" s="3">
        <f>'Numbers and calcs '!C$25/(1-F258)</f>
        <v>1958.6509625802346</v>
      </c>
      <c r="J258" s="1">
        <f t="shared" ref="J258:J321" si="46">H258</f>
        <v>337.19999999999993</v>
      </c>
      <c r="K258" s="3">
        <f t="shared" ref="K258:K321" si="47">(J258/I258)*1000</f>
        <v>172.15931089416185</v>
      </c>
      <c r="L258" s="3">
        <f>K258+'Numbers and calcs '!B$19</f>
        <v>912.15931089416188</v>
      </c>
      <c r="M258" s="3">
        <f>'Numbers and calcs '!B$19-'Shear '!C258</f>
        <v>53.799999999999955</v>
      </c>
      <c r="N258" s="3">
        <f t="shared" ref="N258:N321" si="48">L258-C258</f>
        <v>225.95931089416183</v>
      </c>
      <c r="O258" s="1">
        <f t="shared" ref="O258:O321" si="49">0.5*(N258+M258)</f>
        <v>139.87965544708089</v>
      </c>
      <c r="P258" s="1">
        <f t="shared" si="42"/>
        <v>86.079655447080938</v>
      </c>
      <c r="Q258" s="1">
        <f t="shared" si="43"/>
        <v>86.079655447080924</v>
      </c>
      <c r="R258">
        <f t="shared" ref="R258:R321" si="50">N258/M258</f>
        <v>4.1999871913413012</v>
      </c>
      <c r="S258">
        <f t="shared" ref="S258:S321" si="51">C258-$C$2</f>
        <v>45.600000000000023</v>
      </c>
      <c r="T258">
        <f t="shared" ref="T258:T321" si="52">D258-$D$2</f>
        <v>52</v>
      </c>
    </row>
    <row r="259" spans="1:20" x14ac:dyDescent="0.2">
      <c r="A259" s="86">
        <v>3.1556000000000002</v>
      </c>
      <c r="B259" s="86">
        <v>0.26129999999999998</v>
      </c>
      <c r="C259" s="86">
        <v>686.4</v>
      </c>
      <c r="D259" s="86">
        <v>692</v>
      </c>
      <c r="F259" s="7">
        <f>((A259-A$2)/'Numbers and calcs '!D$25)</f>
        <v>3.2764413083956931E-2</v>
      </c>
      <c r="G259" s="93">
        <f t="shared" si="44"/>
        <v>3.2764413083956931</v>
      </c>
      <c r="H259" s="1">
        <f t="shared" si="45"/>
        <v>338.19999999999993</v>
      </c>
      <c r="I259" s="3">
        <f>'Numbers and calcs '!C$25/(1-F259)</f>
        <v>1958.9074892869166</v>
      </c>
      <c r="J259" s="1">
        <f t="shared" si="46"/>
        <v>338.19999999999993</v>
      </c>
      <c r="K259" s="3">
        <f t="shared" si="47"/>
        <v>172.64725457918988</v>
      </c>
      <c r="L259" s="3">
        <f>K259+'Numbers and calcs '!B$19</f>
        <v>912.64725457918985</v>
      </c>
      <c r="M259" s="3">
        <f>'Numbers and calcs '!B$19-'Shear '!C259</f>
        <v>53.600000000000023</v>
      </c>
      <c r="N259" s="3">
        <f t="shared" si="48"/>
        <v>226.24725457918987</v>
      </c>
      <c r="O259" s="1">
        <f t="shared" si="49"/>
        <v>139.92362728959495</v>
      </c>
      <c r="P259" s="1">
        <f t="shared" ref="P259:P322" si="53">0.5*(N259-M259)</f>
        <v>86.323627289594924</v>
      </c>
      <c r="Q259" s="1">
        <f t="shared" ref="Q259:Q322" si="54">0.5*K259</f>
        <v>86.323627289594938</v>
      </c>
      <c r="R259">
        <f t="shared" si="50"/>
        <v>4.2210308690147347</v>
      </c>
      <c r="S259">
        <f t="shared" si="51"/>
        <v>45.799999999999955</v>
      </c>
      <c r="T259">
        <f t="shared" si="52"/>
        <v>52</v>
      </c>
    </row>
    <row r="260" spans="1:20" x14ac:dyDescent="0.2">
      <c r="A260" s="86">
        <v>3.1680999999999999</v>
      </c>
      <c r="B260" s="86">
        <v>0.26150000000000001</v>
      </c>
      <c r="C260" s="86">
        <v>686.1</v>
      </c>
      <c r="D260" s="86">
        <v>692</v>
      </c>
      <c r="F260" s="7">
        <f>((A260-A$2)/'Numbers and calcs '!D$25)</f>
        <v>3.2894208090469397E-2</v>
      </c>
      <c r="G260" s="93">
        <f t="shared" si="44"/>
        <v>3.2894208090469399</v>
      </c>
      <c r="H260" s="1">
        <f t="shared" si="45"/>
        <v>338.40000000000003</v>
      </c>
      <c r="I260" s="3">
        <f>'Numbers and calcs '!C$25/(1-F260)</f>
        <v>1959.1703937307286</v>
      </c>
      <c r="J260" s="1">
        <f t="shared" si="46"/>
        <v>338.40000000000003</v>
      </c>
      <c r="K260" s="3">
        <f t="shared" si="47"/>
        <v>172.72617077252048</v>
      </c>
      <c r="L260" s="3">
        <f>K260+'Numbers and calcs '!B$19</f>
        <v>912.7261707725205</v>
      </c>
      <c r="M260" s="3">
        <f>'Numbers and calcs '!B$19-'Shear '!C260</f>
        <v>53.899999999999977</v>
      </c>
      <c r="N260" s="3">
        <f t="shared" si="48"/>
        <v>226.62617077252048</v>
      </c>
      <c r="O260" s="1">
        <f t="shared" si="49"/>
        <v>140.26308538626023</v>
      </c>
      <c r="P260" s="1">
        <f t="shared" si="53"/>
        <v>86.363085386260252</v>
      </c>
      <c r="Q260" s="1">
        <f t="shared" si="54"/>
        <v>86.363085386260238</v>
      </c>
      <c r="R260">
        <f t="shared" si="50"/>
        <v>4.2045671757424969</v>
      </c>
      <c r="S260">
        <f t="shared" si="51"/>
        <v>45.5</v>
      </c>
      <c r="T260">
        <f t="shared" si="52"/>
        <v>52</v>
      </c>
    </row>
    <row r="261" spans="1:20" x14ac:dyDescent="0.2">
      <c r="A261" s="86">
        <v>3.1804999999999999</v>
      </c>
      <c r="B261" s="86">
        <v>0.26190000000000002</v>
      </c>
      <c r="C261" s="86">
        <v>685.8</v>
      </c>
      <c r="D261" s="86">
        <v>691</v>
      </c>
      <c r="F261" s="7">
        <f>((A261-A$2)/'Numbers and calcs '!D$25)</f>
        <v>3.3022964736929776E-2</v>
      </c>
      <c r="G261" s="93">
        <f t="shared" si="44"/>
        <v>3.3022964736929774</v>
      </c>
      <c r="H261" s="1">
        <f t="shared" si="45"/>
        <v>338.8</v>
      </c>
      <c r="I261" s="3">
        <f>'Numbers and calcs '!C$25/(1-F261)</f>
        <v>1959.4312646723768</v>
      </c>
      <c r="J261" s="1">
        <f t="shared" si="46"/>
        <v>338.8</v>
      </c>
      <c r="K261" s="3">
        <f t="shared" si="47"/>
        <v>172.90731556059379</v>
      </c>
      <c r="L261" s="3">
        <f>K261+'Numbers and calcs '!B$19</f>
        <v>912.90731556059382</v>
      </c>
      <c r="M261" s="3">
        <f>'Numbers and calcs '!B$19-'Shear '!C261</f>
        <v>54.200000000000045</v>
      </c>
      <c r="N261" s="3">
        <f t="shared" si="48"/>
        <v>227.10731556059386</v>
      </c>
      <c r="O261" s="1">
        <f t="shared" si="49"/>
        <v>140.65365778029695</v>
      </c>
      <c r="P261" s="1">
        <f t="shared" si="53"/>
        <v>86.453657780296908</v>
      </c>
      <c r="Q261" s="1">
        <f t="shared" si="54"/>
        <v>86.453657780296894</v>
      </c>
      <c r="R261">
        <f t="shared" si="50"/>
        <v>4.1901718738116918</v>
      </c>
      <c r="S261">
        <f t="shared" si="51"/>
        <v>45.199999999999932</v>
      </c>
      <c r="T261">
        <f t="shared" si="52"/>
        <v>51</v>
      </c>
    </row>
    <row r="262" spans="1:20" x14ac:dyDescent="0.2">
      <c r="A262" s="86">
        <v>3.1928999999999998</v>
      </c>
      <c r="B262" s="86">
        <v>0.26240000000000002</v>
      </c>
      <c r="C262" s="86">
        <v>685.5</v>
      </c>
      <c r="D262" s="86">
        <v>691</v>
      </c>
      <c r="F262" s="7">
        <f>((A262-A$2)/'Numbers and calcs '!D$25)</f>
        <v>3.3151721383390148E-2</v>
      </c>
      <c r="G262" s="93">
        <f t="shared" si="44"/>
        <v>3.3151721383390149</v>
      </c>
      <c r="H262" s="1">
        <f t="shared" si="45"/>
        <v>339.30000000000007</v>
      </c>
      <c r="I262" s="3">
        <f>'Numbers and calcs '!C$25/(1-F262)</f>
        <v>1959.69220509518</v>
      </c>
      <c r="J262" s="1">
        <f t="shared" si="46"/>
        <v>339.30000000000007</v>
      </c>
      <c r="K262" s="3">
        <f t="shared" si="47"/>
        <v>173.13943440598655</v>
      </c>
      <c r="L262" s="3">
        <f>K262+'Numbers and calcs '!B$19</f>
        <v>913.13943440598655</v>
      </c>
      <c r="M262" s="3">
        <f>'Numbers and calcs '!B$19-'Shear '!C262</f>
        <v>54.5</v>
      </c>
      <c r="N262" s="3">
        <f t="shared" si="48"/>
        <v>227.63943440598655</v>
      </c>
      <c r="O262" s="1">
        <f t="shared" si="49"/>
        <v>141.06971720299327</v>
      </c>
      <c r="P262" s="1">
        <f t="shared" si="53"/>
        <v>86.569717202993274</v>
      </c>
      <c r="Q262" s="1">
        <f t="shared" si="54"/>
        <v>86.569717202993274</v>
      </c>
      <c r="R262">
        <f t="shared" si="50"/>
        <v>4.1768703560731479</v>
      </c>
      <c r="S262">
        <f t="shared" si="51"/>
        <v>44.899999999999977</v>
      </c>
      <c r="T262">
        <f t="shared" si="52"/>
        <v>51</v>
      </c>
    </row>
    <row r="263" spans="1:20" x14ac:dyDescent="0.2">
      <c r="A263" s="86">
        <v>3.2052</v>
      </c>
      <c r="B263" s="86">
        <v>0.26340000000000002</v>
      </c>
      <c r="C263" s="86">
        <v>685.6</v>
      </c>
      <c r="D263" s="86">
        <v>691</v>
      </c>
      <c r="F263" s="7">
        <f>((A263-A$2)/'Numbers and calcs '!D$25)</f>
        <v>3.3279439669798426E-2</v>
      </c>
      <c r="G263" s="93">
        <f t="shared" si="44"/>
        <v>3.3279439669798427</v>
      </c>
      <c r="H263" s="1">
        <f t="shared" si="45"/>
        <v>340.30000000000007</v>
      </c>
      <c r="I263" s="3">
        <f>'Numbers and calcs '!C$25/(1-F263)</f>
        <v>1959.9511098300052</v>
      </c>
      <c r="J263" s="1">
        <f t="shared" si="46"/>
        <v>340.30000000000007</v>
      </c>
      <c r="K263" s="3">
        <f t="shared" si="47"/>
        <v>173.62677991978879</v>
      </c>
      <c r="L263" s="3">
        <f>K263+'Numbers and calcs '!B$19</f>
        <v>913.62677991978876</v>
      </c>
      <c r="M263" s="3">
        <f>'Numbers and calcs '!B$19-'Shear '!C263</f>
        <v>54.399999999999977</v>
      </c>
      <c r="N263" s="3">
        <f t="shared" si="48"/>
        <v>228.02677991978874</v>
      </c>
      <c r="O263" s="1">
        <f t="shared" si="49"/>
        <v>141.21338995989436</v>
      </c>
      <c r="P263" s="1">
        <f t="shared" si="53"/>
        <v>86.81338995989438</v>
      </c>
      <c r="Q263" s="1">
        <f t="shared" si="54"/>
        <v>86.813389959894394</v>
      </c>
      <c r="R263">
        <f t="shared" si="50"/>
        <v>4.1916687485255304</v>
      </c>
      <c r="S263">
        <f t="shared" si="51"/>
        <v>45</v>
      </c>
      <c r="T263">
        <f t="shared" si="52"/>
        <v>51</v>
      </c>
    </row>
    <row r="264" spans="1:20" x14ac:dyDescent="0.2">
      <c r="A264" s="86">
        <v>3.2170999999999998</v>
      </c>
      <c r="B264" s="86">
        <v>0.26369999999999999</v>
      </c>
      <c r="C264" s="86">
        <v>685.4</v>
      </c>
      <c r="D264" s="86">
        <v>691</v>
      </c>
      <c r="F264" s="7">
        <f>((A264-A$2)/'Numbers and calcs '!D$25)</f>
        <v>3.34030045159983E-2</v>
      </c>
      <c r="G264" s="93">
        <f t="shared" si="44"/>
        <v>3.34030045159983</v>
      </c>
      <c r="H264" s="1">
        <f t="shared" si="45"/>
        <v>340.6</v>
      </c>
      <c r="I264" s="3">
        <f>'Numbers and calcs '!C$25/(1-F264)</f>
        <v>1960.2016600164604</v>
      </c>
      <c r="J264" s="1">
        <f t="shared" si="46"/>
        <v>340.6</v>
      </c>
      <c r="K264" s="3">
        <f t="shared" si="47"/>
        <v>173.75763266986516</v>
      </c>
      <c r="L264" s="3">
        <f>K264+'Numbers and calcs '!B$19</f>
        <v>913.75763266986519</v>
      </c>
      <c r="M264" s="3">
        <f>'Numbers and calcs '!B$19-'Shear '!C264</f>
        <v>54.600000000000023</v>
      </c>
      <c r="N264" s="3">
        <f t="shared" si="48"/>
        <v>228.35763266986521</v>
      </c>
      <c r="O264" s="1">
        <f t="shared" si="49"/>
        <v>141.47881633493262</v>
      </c>
      <c r="P264" s="1">
        <f t="shared" si="53"/>
        <v>86.878816334932594</v>
      </c>
      <c r="Q264" s="1">
        <f t="shared" si="54"/>
        <v>86.87881633493258</v>
      </c>
      <c r="R264">
        <f t="shared" si="50"/>
        <v>4.1823742247228042</v>
      </c>
      <c r="S264">
        <f t="shared" si="51"/>
        <v>44.799999999999955</v>
      </c>
      <c r="T264">
        <f t="shared" si="52"/>
        <v>51</v>
      </c>
    </row>
    <row r="265" spans="1:20" x14ac:dyDescent="0.2">
      <c r="A265" s="86">
        <v>3.2296</v>
      </c>
      <c r="B265" s="86">
        <v>0.26419999999999999</v>
      </c>
      <c r="C265" s="86">
        <v>685.3</v>
      </c>
      <c r="D265" s="86">
        <v>691</v>
      </c>
      <c r="F265" s="7">
        <f>((A265-A$2)/'Numbers and calcs '!D$25)</f>
        <v>3.3532799522510773E-2</v>
      </c>
      <c r="G265" s="93">
        <f t="shared" si="44"/>
        <v>3.3532799522510772</v>
      </c>
      <c r="H265" s="1">
        <f t="shared" si="45"/>
        <v>341.09999999999997</v>
      </c>
      <c r="I265" s="3">
        <f>'Numbers and calcs '!C$25/(1-F265)</f>
        <v>1960.4649119789706</v>
      </c>
      <c r="J265" s="1">
        <f t="shared" si="46"/>
        <v>341.09999999999997</v>
      </c>
      <c r="K265" s="3">
        <f t="shared" si="47"/>
        <v>173.98934197484832</v>
      </c>
      <c r="L265" s="3">
        <f>K265+'Numbers and calcs '!B$19</f>
        <v>913.98934197484834</v>
      </c>
      <c r="M265" s="3">
        <f>'Numbers and calcs '!B$19-'Shear '!C265</f>
        <v>54.700000000000045</v>
      </c>
      <c r="N265" s="3">
        <f t="shared" si="48"/>
        <v>228.68934197484839</v>
      </c>
      <c r="O265" s="1">
        <f t="shared" si="49"/>
        <v>141.69467098742422</v>
      </c>
      <c r="P265" s="1">
        <f t="shared" si="53"/>
        <v>86.994670987424172</v>
      </c>
      <c r="Q265" s="1">
        <f t="shared" si="54"/>
        <v>86.994670987424158</v>
      </c>
      <c r="R265">
        <f t="shared" si="50"/>
        <v>4.1807923578582855</v>
      </c>
      <c r="S265">
        <f t="shared" si="51"/>
        <v>44.699999999999932</v>
      </c>
      <c r="T265">
        <f t="shared" si="52"/>
        <v>51</v>
      </c>
    </row>
    <row r="266" spans="1:20" x14ac:dyDescent="0.2">
      <c r="A266" s="86">
        <v>3.2418999999999998</v>
      </c>
      <c r="B266" s="86">
        <v>0.26500000000000001</v>
      </c>
      <c r="C266" s="86">
        <v>685.2</v>
      </c>
      <c r="D266" s="86">
        <v>691</v>
      </c>
      <c r="F266" s="7">
        <f>((A266-A$2)/'Numbers and calcs '!D$25)</f>
        <v>3.3660517808919044E-2</v>
      </c>
      <c r="G266" s="93">
        <f t="shared" si="44"/>
        <v>3.3660517808919046</v>
      </c>
      <c r="H266" s="1">
        <f t="shared" si="45"/>
        <v>341.9</v>
      </c>
      <c r="I266" s="3">
        <f>'Numbers and calcs '!C$25/(1-F266)</f>
        <v>1960.7240209398856</v>
      </c>
      <c r="J266" s="1">
        <f t="shared" si="46"/>
        <v>341.9</v>
      </c>
      <c r="K266" s="3">
        <f t="shared" si="47"/>
        <v>174.37436189316844</v>
      </c>
      <c r="L266" s="3">
        <f>K266+'Numbers and calcs '!B$19</f>
        <v>914.3743618931685</v>
      </c>
      <c r="M266" s="3">
        <f>'Numbers and calcs '!B$19-'Shear '!C266</f>
        <v>54.799999999999955</v>
      </c>
      <c r="N266" s="3">
        <f t="shared" si="48"/>
        <v>229.17436189316845</v>
      </c>
      <c r="O266" s="1">
        <f t="shared" si="49"/>
        <v>141.9871809465842</v>
      </c>
      <c r="P266" s="1">
        <f t="shared" si="53"/>
        <v>87.187180946584249</v>
      </c>
      <c r="Q266" s="1">
        <f t="shared" si="54"/>
        <v>87.18718094658422</v>
      </c>
      <c r="R266">
        <f t="shared" si="50"/>
        <v>4.1820139031600121</v>
      </c>
      <c r="S266">
        <f t="shared" si="51"/>
        <v>44.600000000000023</v>
      </c>
      <c r="T266">
        <f t="shared" si="52"/>
        <v>51</v>
      </c>
    </row>
    <row r="267" spans="1:20" x14ac:dyDescent="0.2">
      <c r="A267" s="86">
        <v>3.2542</v>
      </c>
      <c r="B267" s="86">
        <v>0.2656</v>
      </c>
      <c r="C267" s="86">
        <v>685</v>
      </c>
      <c r="D267" s="86">
        <v>691</v>
      </c>
      <c r="F267" s="7">
        <f>((A267-A$2)/'Numbers and calcs '!D$25)</f>
        <v>3.3788236095327322E-2</v>
      </c>
      <c r="G267" s="93">
        <f t="shared" si="44"/>
        <v>3.378823609532732</v>
      </c>
      <c r="H267" s="1">
        <f t="shared" si="45"/>
        <v>342.5</v>
      </c>
      <c r="I267" s="3">
        <f>'Numbers and calcs '!C$25/(1-F267)</f>
        <v>1960.9831984012135</v>
      </c>
      <c r="J267" s="1">
        <f t="shared" si="46"/>
        <v>342.5</v>
      </c>
      <c r="K267" s="3">
        <f t="shared" si="47"/>
        <v>174.65728430475068</v>
      </c>
      <c r="L267" s="3">
        <f>K267+'Numbers and calcs '!B$19</f>
        <v>914.65728430475065</v>
      </c>
      <c r="M267" s="3">
        <f>'Numbers and calcs '!B$19-'Shear '!C267</f>
        <v>55</v>
      </c>
      <c r="N267" s="3">
        <f t="shared" si="48"/>
        <v>229.65728430475065</v>
      </c>
      <c r="O267" s="1">
        <f t="shared" si="49"/>
        <v>142.32864215237532</v>
      </c>
      <c r="P267" s="1">
        <f t="shared" si="53"/>
        <v>87.328642152375323</v>
      </c>
      <c r="Q267" s="1">
        <f t="shared" si="54"/>
        <v>87.328642152375338</v>
      </c>
      <c r="R267">
        <f t="shared" si="50"/>
        <v>4.1755869873591029</v>
      </c>
      <c r="S267">
        <f t="shared" si="51"/>
        <v>44.399999999999977</v>
      </c>
      <c r="T267">
        <f t="shared" si="52"/>
        <v>51</v>
      </c>
    </row>
    <row r="268" spans="1:20" x14ac:dyDescent="0.2">
      <c r="A268" s="86">
        <v>3.2665000000000002</v>
      </c>
      <c r="B268" s="86">
        <v>0.26590000000000003</v>
      </c>
      <c r="C268" s="86">
        <v>685.2</v>
      </c>
      <c r="D268" s="86">
        <v>691</v>
      </c>
      <c r="F268" s="7">
        <f>((A268-A$2)/'Numbers and calcs '!D$25)</f>
        <v>3.39159543817356E-2</v>
      </c>
      <c r="G268" s="93">
        <f t="shared" si="44"/>
        <v>3.3915954381735598</v>
      </c>
      <c r="H268" s="1">
        <f t="shared" si="45"/>
        <v>342.8</v>
      </c>
      <c r="I268" s="3">
        <f>'Numbers and calcs '!C$25/(1-F268)</f>
        <v>1961.242444390122</v>
      </c>
      <c r="J268" s="1">
        <f t="shared" si="46"/>
        <v>342.8</v>
      </c>
      <c r="K268" s="3">
        <f t="shared" si="47"/>
        <v>174.78716156716609</v>
      </c>
      <c r="L268" s="3">
        <f>K268+'Numbers and calcs '!B$19</f>
        <v>914.78716156716609</v>
      </c>
      <c r="M268" s="3">
        <f>'Numbers and calcs '!B$19-'Shear '!C268</f>
        <v>54.799999999999955</v>
      </c>
      <c r="N268" s="3">
        <f t="shared" si="48"/>
        <v>229.58716156716605</v>
      </c>
      <c r="O268" s="1">
        <f t="shared" si="49"/>
        <v>142.193580783583</v>
      </c>
      <c r="P268" s="1">
        <f t="shared" si="53"/>
        <v>87.393580783583047</v>
      </c>
      <c r="Q268" s="1">
        <f t="shared" si="54"/>
        <v>87.393580783583047</v>
      </c>
      <c r="R268">
        <f t="shared" si="50"/>
        <v>4.1895467439263916</v>
      </c>
      <c r="S268">
        <f t="shared" si="51"/>
        <v>44.600000000000023</v>
      </c>
      <c r="T268">
        <f t="shared" si="52"/>
        <v>51</v>
      </c>
    </row>
    <row r="269" spans="1:20" x14ac:dyDescent="0.2">
      <c r="A269" s="86">
        <v>3.2787000000000002</v>
      </c>
      <c r="B269" s="86">
        <v>0.26619999999999999</v>
      </c>
      <c r="C269" s="86">
        <v>684.9</v>
      </c>
      <c r="D269" s="86">
        <v>691</v>
      </c>
      <c r="F269" s="7">
        <f>((A269-A$2)/'Numbers and calcs '!D$25)</f>
        <v>3.4042634308091776E-2</v>
      </c>
      <c r="G269" s="93">
        <f t="shared" si="44"/>
        <v>3.4042634308091775</v>
      </c>
      <c r="H269" s="1">
        <f t="shared" si="45"/>
        <v>343.09999999999997</v>
      </c>
      <c r="I269" s="3">
        <f>'Numbers and calcs '!C$25/(1-F269)</f>
        <v>1961.4996504089861</v>
      </c>
      <c r="J269" s="1">
        <f t="shared" si="46"/>
        <v>343.09999999999997</v>
      </c>
      <c r="K269" s="3">
        <f t="shared" si="47"/>
        <v>174.91718641319221</v>
      </c>
      <c r="L269" s="3">
        <f>K269+'Numbers and calcs '!B$19</f>
        <v>914.91718641319221</v>
      </c>
      <c r="M269" s="3">
        <f>'Numbers and calcs '!B$19-'Shear '!C269</f>
        <v>55.100000000000023</v>
      </c>
      <c r="N269" s="3">
        <f t="shared" si="48"/>
        <v>230.01718641319223</v>
      </c>
      <c r="O269" s="1">
        <f t="shared" si="49"/>
        <v>142.55859320659613</v>
      </c>
      <c r="P269" s="1">
        <f t="shared" si="53"/>
        <v>87.458593206596106</v>
      </c>
      <c r="Q269" s="1">
        <f t="shared" si="54"/>
        <v>87.458593206596106</v>
      </c>
      <c r="R269">
        <f t="shared" si="50"/>
        <v>4.1745405882612001</v>
      </c>
      <c r="S269">
        <f t="shared" si="51"/>
        <v>44.299999999999955</v>
      </c>
      <c r="T269">
        <f t="shared" si="52"/>
        <v>51</v>
      </c>
    </row>
    <row r="270" spans="1:20" x14ac:dyDescent="0.2">
      <c r="A270" s="86">
        <v>3.2909000000000002</v>
      </c>
      <c r="B270" s="86">
        <v>0.26640000000000003</v>
      </c>
      <c r="C270" s="86">
        <v>684.8</v>
      </c>
      <c r="D270" s="86">
        <v>691</v>
      </c>
      <c r="F270" s="7">
        <f>((A270-A$2)/'Numbers and calcs '!D$25)</f>
        <v>3.4169314234447953E-2</v>
      </c>
      <c r="G270" s="93">
        <f t="shared" si="44"/>
        <v>3.4169314234447952</v>
      </c>
      <c r="H270" s="1">
        <f t="shared" si="45"/>
        <v>343.30000000000007</v>
      </c>
      <c r="I270" s="3">
        <f>'Numbers and calcs '!C$25/(1-F270)</f>
        <v>1961.7569238989711</v>
      </c>
      <c r="J270" s="1">
        <f t="shared" si="46"/>
        <v>343.30000000000007</v>
      </c>
      <c r="K270" s="3">
        <f t="shared" si="47"/>
        <v>174.99619642870687</v>
      </c>
      <c r="L270" s="3">
        <f>K270+'Numbers and calcs '!B$19</f>
        <v>914.99619642870687</v>
      </c>
      <c r="M270" s="3">
        <f>'Numbers and calcs '!B$19-'Shear '!C270</f>
        <v>55.200000000000045</v>
      </c>
      <c r="N270" s="3">
        <f t="shared" si="48"/>
        <v>230.19619642870691</v>
      </c>
      <c r="O270" s="1">
        <f t="shared" si="49"/>
        <v>142.69809821435348</v>
      </c>
      <c r="P270" s="1">
        <f t="shared" si="53"/>
        <v>87.498098214353433</v>
      </c>
      <c r="Q270" s="1">
        <f t="shared" si="54"/>
        <v>87.498098214353433</v>
      </c>
      <c r="R270">
        <f t="shared" si="50"/>
        <v>4.1702209497954117</v>
      </c>
      <c r="S270">
        <f t="shared" si="51"/>
        <v>44.199999999999932</v>
      </c>
      <c r="T270">
        <f t="shared" si="52"/>
        <v>51</v>
      </c>
    </row>
    <row r="271" spans="1:20" x14ac:dyDescent="0.2">
      <c r="A271" s="86">
        <v>3.3033000000000001</v>
      </c>
      <c r="B271" s="86">
        <v>0.2666</v>
      </c>
      <c r="C271" s="86">
        <v>684.9</v>
      </c>
      <c r="D271" s="86">
        <v>691</v>
      </c>
      <c r="F271" s="7">
        <f>((A271-A$2)/'Numbers and calcs '!D$25)</f>
        <v>3.4298070880908325E-2</v>
      </c>
      <c r="G271" s="93">
        <f t="shared" si="44"/>
        <v>3.4298070880908327</v>
      </c>
      <c r="H271" s="1">
        <f t="shared" si="45"/>
        <v>343.5</v>
      </c>
      <c r="I271" s="3">
        <f>'Numbers and calcs '!C$25/(1-F271)</f>
        <v>1962.0184841538232</v>
      </c>
      <c r="J271" s="1">
        <f t="shared" si="46"/>
        <v>343.5</v>
      </c>
      <c r="K271" s="3">
        <f t="shared" si="47"/>
        <v>175.07480320611975</v>
      </c>
      <c r="L271" s="3">
        <f>K271+'Numbers and calcs '!B$19</f>
        <v>915.07480320611978</v>
      </c>
      <c r="M271" s="3">
        <f>'Numbers and calcs '!B$19-'Shear '!C271</f>
        <v>55.100000000000023</v>
      </c>
      <c r="N271" s="3">
        <f t="shared" si="48"/>
        <v>230.1748032061198</v>
      </c>
      <c r="O271" s="1">
        <f t="shared" si="49"/>
        <v>142.63740160305991</v>
      </c>
      <c r="P271" s="1">
        <f t="shared" si="53"/>
        <v>87.537401603059891</v>
      </c>
      <c r="Q271" s="1">
        <f t="shared" si="54"/>
        <v>87.537401603059877</v>
      </c>
      <c r="R271">
        <f t="shared" si="50"/>
        <v>4.1774011471165098</v>
      </c>
      <c r="S271">
        <f t="shared" si="51"/>
        <v>44.299999999999955</v>
      </c>
      <c r="T271">
        <f t="shared" si="52"/>
        <v>51</v>
      </c>
    </row>
    <row r="272" spans="1:20" x14ac:dyDescent="0.2">
      <c r="A272" s="86">
        <v>3.3155999999999999</v>
      </c>
      <c r="B272" s="86">
        <v>0.2676</v>
      </c>
      <c r="C272" s="86">
        <v>684.9</v>
      </c>
      <c r="D272" s="86">
        <v>690</v>
      </c>
      <c r="F272" s="7">
        <f>((A272-A$2)/'Numbers and calcs '!D$25)</f>
        <v>3.4425789167316596E-2</v>
      </c>
      <c r="G272" s="93">
        <f t="shared" si="44"/>
        <v>3.4425789167316596</v>
      </c>
      <c r="H272" s="1">
        <f t="shared" si="45"/>
        <v>344.5</v>
      </c>
      <c r="I272" s="3">
        <f>'Numbers and calcs '!C$25/(1-F272)</f>
        <v>1962.2780039668903</v>
      </c>
      <c r="J272" s="1">
        <f t="shared" si="46"/>
        <v>344.5</v>
      </c>
      <c r="K272" s="3">
        <f t="shared" si="47"/>
        <v>175.56126058772904</v>
      </c>
      <c r="L272" s="3">
        <f>K272+'Numbers and calcs '!B$19</f>
        <v>915.56126058772907</v>
      </c>
      <c r="M272" s="3">
        <f>'Numbers and calcs '!B$19-'Shear '!C272</f>
        <v>55.100000000000023</v>
      </c>
      <c r="N272" s="3">
        <f t="shared" si="48"/>
        <v>230.66126058772909</v>
      </c>
      <c r="O272" s="1">
        <f t="shared" si="49"/>
        <v>142.88063029386456</v>
      </c>
      <c r="P272" s="1">
        <f t="shared" si="53"/>
        <v>87.780630293864533</v>
      </c>
      <c r="Q272" s="1">
        <f t="shared" si="54"/>
        <v>87.780630293864519</v>
      </c>
      <c r="R272">
        <f t="shared" si="50"/>
        <v>4.1862297747319239</v>
      </c>
      <c r="S272">
        <f t="shared" si="51"/>
        <v>44.299999999999955</v>
      </c>
      <c r="T272">
        <f t="shared" si="52"/>
        <v>50</v>
      </c>
    </row>
    <row r="273" spans="1:20" x14ac:dyDescent="0.2">
      <c r="A273" s="86">
        <v>3.3279000000000001</v>
      </c>
      <c r="B273" s="86">
        <v>0.26719999999999999</v>
      </c>
      <c r="C273" s="86">
        <v>684.7</v>
      </c>
      <c r="D273" s="86">
        <v>690</v>
      </c>
      <c r="F273" s="7">
        <f>((A273-A$2)/'Numbers and calcs '!D$25)</f>
        <v>3.4553507453724874E-2</v>
      </c>
      <c r="G273" s="93">
        <f t="shared" si="44"/>
        <v>3.4553507453724874</v>
      </c>
      <c r="H273" s="1">
        <f t="shared" si="45"/>
        <v>344.09999999999997</v>
      </c>
      <c r="I273" s="3">
        <f>'Numbers and calcs '!C$25/(1-F273)</f>
        <v>1962.5375924433704</v>
      </c>
      <c r="J273" s="1">
        <f t="shared" si="46"/>
        <v>344.09999999999997</v>
      </c>
      <c r="K273" s="3">
        <f t="shared" si="47"/>
        <v>175.33422102329948</v>
      </c>
      <c r="L273" s="3">
        <f>K273+'Numbers and calcs '!B$19</f>
        <v>915.33422102329951</v>
      </c>
      <c r="M273" s="3">
        <f>'Numbers and calcs '!B$19-'Shear '!C273</f>
        <v>55.299999999999955</v>
      </c>
      <c r="N273" s="3">
        <f t="shared" si="48"/>
        <v>230.63422102329946</v>
      </c>
      <c r="O273" s="1">
        <f t="shared" si="49"/>
        <v>142.96711051164971</v>
      </c>
      <c r="P273" s="1">
        <f t="shared" si="53"/>
        <v>87.667110511649753</v>
      </c>
      <c r="Q273" s="1">
        <f t="shared" si="54"/>
        <v>87.667110511649739</v>
      </c>
      <c r="R273">
        <f t="shared" si="50"/>
        <v>4.1706007418318203</v>
      </c>
      <c r="S273">
        <f t="shared" si="51"/>
        <v>44.100000000000023</v>
      </c>
      <c r="T273">
        <f t="shared" si="52"/>
        <v>50</v>
      </c>
    </row>
    <row r="274" spans="1:20" x14ac:dyDescent="0.2">
      <c r="A274" s="86">
        <v>3.3403</v>
      </c>
      <c r="B274" s="86">
        <v>0.26829999999999998</v>
      </c>
      <c r="C274" s="86">
        <v>684.5</v>
      </c>
      <c r="D274" s="86">
        <v>690</v>
      </c>
      <c r="F274" s="7">
        <f>((A274-A$2)/'Numbers and calcs '!D$25)</f>
        <v>3.4682264100185246E-2</v>
      </c>
      <c r="G274" s="93">
        <f t="shared" si="44"/>
        <v>3.4682264100185245</v>
      </c>
      <c r="H274" s="1">
        <f t="shared" si="45"/>
        <v>345.19999999999993</v>
      </c>
      <c r="I274" s="3">
        <f>'Numbers and calcs '!C$25/(1-F274)</f>
        <v>1962.7993609259725</v>
      </c>
      <c r="J274" s="1">
        <f t="shared" si="46"/>
        <v>345.19999999999993</v>
      </c>
      <c r="K274" s="3">
        <f t="shared" si="47"/>
        <v>175.87126166433433</v>
      </c>
      <c r="L274" s="3">
        <f>K274+'Numbers and calcs '!B$19</f>
        <v>915.87126166433427</v>
      </c>
      <c r="M274" s="3">
        <f>'Numbers and calcs '!B$19-'Shear '!C274</f>
        <v>55.5</v>
      </c>
      <c r="N274" s="3">
        <f t="shared" si="48"/>
        <v>231.37126166433427</v>
      </c>
      <c r="O274" s="1">
        <f t="shared" si="49"/>
        <v>143.43563083216713</v>
      </c>
      <c r="P274" s="1">
        <f t="shared" si="53"/>
        <v>87.935630832167135</v>
      </c>
      <c r="Q274" s="1">
        <f t="shared" si="54"/>
        <v>87.935630832167163</v>
      </c>
      <c r="R274">
        <f t="shared" si="50"/>
        <v>4.1688515615195367</v>
      </c>
      <c r="S274">
        <f t="shared" si="51"/>
        <v>43.899999999999977</v>
      </c>
      <c r="T274">
        <f t="shared" si="52"/>
        <v>50</v>
      </c>
    </row>
    <row r="275" spans="1:20" x14ac:dyDescent="0.2">
      <c r="A275" s="86">
        <v>3.3525</v>
      </c>
      <c r="B275" s="86">
        <v>0.26950000000000002</v>
      </c>
      <c r="C275" s="86">
        <v>684.1</v>
      </c>
      <c r="D275" s="86">
        <v>690</v>
      </c>
      <c r="F275" s="7">
        <f>((A275-A$2)/'Numbers and calcs '!D$25)</f>
        <v>3.4808944026541423E-2</v>
      </c>
      <c r="G275" s="93">
        <f t="shared" si="44"/>
        <v>3.4808944026541422</v>
      </c>
      <c r="H275" s="1">
        <f t="shared" si="45"/>
        <v>346.40000000000003</v>
      </c>
      <c r="I275" s="3">
        <f>'Numbers and calcs '!C$25/(1-F275)</f>
        <v>1963.0569754956011</v>
      </c>
      <c r="J275" s="1">
        <f t="shared" si="46"/>
        <v>346.40000000000003</v>
      </c>
      <c r="K275" s="3">
        <f t="shared" si="47"/>
        <v>176.45947332351193</v>
      </c>
      <c r="L275" s="3">
        <f>K275+'Numbers and calcs '!B$19</f>
        <v>916.45947332351193</v>
      </c>
      <c r="M275" s="3">
        <f>'Numbers and calcs '!B$19-'Shear '!C275</f>
        <v>55.899999999999977</v>
      </c>
      <c r="N275" s="3">
        <f t="shared" si="48"/>
        <v>232.35947332351191</v>
      </c>
      <c r="O275" s="1">
        <f t="shared" si="49"/>
        <v>144.12973666175594</v>
      </c>
      <c r="P275" s="1">
        <f t="shared" si="53"/>
        <v>88.229736661755965</v>
      </c>
      <c r="Q275" s="1">
        <f t="shared" si="54"/>
        <v>88.229736661755965</v>
      </c>
      <c r="R275">
        <f t="shared" si="50"/>
        <v>4.1566989861093377</v>
      </c>
      <c r="S275">
        <f t="shared" si="51"/>
        <v>43.5</v>
      </c>
      <c r="T275">
        <f t="shared" si="52"/>
        <v>50</v>
      </c>
    </row>
    <row r="276" spans="1:20" x14ac:dyDescent="0.2">
      <c r="A276" s="86">
        <v>3.3647999999999998</v>
      </c>
      <c r="B276" s="86">
        <v>0.26950000000000002</v>
      </c>
      <c r="C276" s="86">
        <v>683.9</v>
      </c>
      <c r="D276" s="86">
        <v>690</v>
      </c>
      <c r="F276" s="7">
        <f>((A276-A$2)/'Numbers and calcs '!D$25)</f>
        <v>3.4936662312949694E-2</v>
      </c>
      <c r="G276" s="93">
        <f t="shared" si="44"/>
        <v>3.4936662312949696</v>
      </c>
      <c r="H276" s="1">
        <f t="shared" si="45"/>
        <v>346.40000000000003</v>
      </c>
      <c r="I276" s="3">
        <f>'Numbers and calcs '!C$25/(1-F276)</f>
        <v>1963.3167701259028</v>
      </c>
      <c r="J276" s="1">
        <f t="shared" si="46"/>
        <v>346.40000000000003</v>
      </c>
      <c r="K276" s="3">
        <f t="shared" si="47"/>
        <v>176.43612343706829</v>
      </c>
      <c r="L276" s="3">
        <f>K276+'Numbers and calcs '!B$19</f>
        <v>916.43612343706832</v>
      </c>
      <c r="M276" s="3">
        <f>'Numbers and calcs '!B$19-'Shear '!C276</f>
        <v>56.100000000000023</v>
      </c>
      <c r="N276" s="3">
        <f t="shared" si="48"/>
        <v>232.53612343706834</v>
      </c>
      <c r="O276" s="1">
        <f t="shared" si="49"/>
        <v>144.31806171853418</v>
      </c>
      <c r="P276" s="1">
        <f t="shared" si="53"/>
        <v>88.218061718534159</v>
      </c>
      <c r="Q276" s="1">
        <f t="shared" si="54"/>
        <v>88.218061718534145</v>
      </c>
      <c r="R276">
        <f t="shared" si="50"/>
        <v>4.1450289382721612</v>
      </c>
      <c r="S276">
        <f t="shared" si="51"/>
        <v>43.299999999999955</v>
      </c>
      <c r="T276">
        <f t="shared" si="52"/>
        <v>50</v>
      </c>
    </row>
    <row r="277" spans="1:20" x14ac:dyDescent="0.2">
      <c r="A277" s="86">
        <v>3.3771</v>
      </c>
      <c r="B277" s="86">
        <v>0.26960000000000001</v>
      </c>
      <c r="C277" s="86">
        <v>683.9</v>
      </c>
      <c r="D277" s="86">
        <v>690</v>
      </c>
      <c r="F277" s="7">
        <f>((A277-A$2)/'Numbers and calcs '!D$25)</f>
        <v>3.5064380599357972E-2</v>
      </c>
      <c r="G277" s="93">
        <f t="shared" si="44"/>
        <v>3.5064380599357974</v>
      </c>
      <c r="H277" s="1">
        <f t="shared" si="45"/>
        <v>346.50000000000006</v>
      </c>
      <c r="I277" s="3">
        <f>'Numbers and calcs '!C$25/(1-F277)</f>
        <v>1963.5766335287203</v>
      </c>
      <c r="J277" s="1">
        <f t="shared" si="46"/>
        <v>346.50000000000006</v>
      </c>
      <c r="K277" s="3">
        <f t="shared" si="47"/>
        <v>176.46370102566817</v>
      </c>
      <c r="L277" s="3">
        <f>K277+'Numbers and calcs '!B$19</f>
        <v>916.46370102566812</v>
      </c>
      <c r="M277" s="3">
        <f>'Numbers and calcs '!B$19-'Shear '!C277</f>
        <v>56.100000000000023</v>
      </c>
      <c r="N277" s="3">
        <f t="shared" si="48"/>
        <v>232.56370102566814</v>
      </c>
      <c r="O277" s="1">
        <f t="shared" si="49"/>
        <v>144.33185051283408</v>
      </c>
      <c r="P277" s="1">
        <f t="shared" si="53"/>
        <v>88.231850512834058</v>
      </c>
      <c r="Q277" s="1">
        <f t="shared" si="54"/>
        <v>88.231850512834086</v>
      </c>
      <c r="R277">
        <f t="shared" si="50"/>
        <v>4.1455205173915877</v>
      </c>
      <c r="S277">
        <f t="shared" si="51"/>
        <v>43.299999999999955</v>
      </c>
      <c r="T277">
        <f t="shared" si="52"/>
        <v>50</v>
      </c>
    </row>
    <row r="278" spans="1:20" x14ac:dyDescent="0.2">
      <c r="A278" s="86">
        <v>3.3892000000000002</v>
      </c>
      <c r="B278" s="86">
        <v>0.27029999999999998</v>
      </c>
      <c r="C278" s="86">
        <v>683.8</v>
      </c>
      <c r="D278" s="86">
        <v>690</v>
      </c>
      <c r="F278" s="7">
        <f>((A278-A$2)/'Numbers and calcs '!D$25)</f>
        <v>3.5190022165662048E-2</v>
      </c>
      <c r="G278" s="93">
        <f t="shared" si="44"/>
        <v>3.5190022165662049</v>
      </c>
      <c r="H278" s="1">
        <f t="shared" si="45"/>
        <v>347.19999999999993</v>
      </c>
      <c r="I278" s="3">
        <f>'Numbers and calcs '!C$25/(1-F278)</f>
        <v>1963.8323386410868</v>
      </c>
      <c r="J278" s="1">
        <f t="shared" si="46"/>
        <v>347.19999999999993</v>
      </c>
      <c r="K278" s="3">
        <f t="shared" si="47"/>
        <v>176.79717008848723</v>
      </c>
      <c r="L278" s="3">
        <f>K278+'Numbers and calcs '!B$19</f>
        <v>916.79717008848729</v>
      </c>
      <c r="M278" s="3">
        <f>'Numbers and calcs '!B$19-'Shear '!C278</f>
        <v>56.200000000000045</v>
      </c>
      <c r="N278" s="3">
        <f t="shared" si="48"/>
        <v>232.99717008848734</v>
      </c>
      <c r="O278" s="1">
        <f t="shared" si="49"/>
        <v>144.59858504424369</v>
      </c>
      <c r="P278" s="1">
        <f t="shared" si="53"/>
        <v>88.398585044243646</v>
      </c>
      <c r="Q278" s="1">
        <f t="shared" si="54"/>
        <v>88.398585044243617</v>
      </c>
      <c r="R278">
        <f t="shared" si="50"/>
        <v>4.1458571190122271</v>
      </c>
      <c r="S278">
        <f t="shared" si="51"/>
        <v>43.199999999999932</v>
      </c>
      <c r="T278">
        <f t="shared" si="52"/>
        <v>50</v>
      </c>
    </row>
    <row r="279" spans="1:20" x14ac:dyDescent="0.2">
      <c r="A279" s="86">
        <v>3.4016999999999999</v>
      </c>
      <c r="B279" s="86">
        <v>0.27079999999999999</v>
      </c>
      <c r="C279" s="86">
        <v>683.8</v>
      </c>
      <c r="D279" s="86">
        <v>690</v>
      </c>
      <c r="F279" s="7">
        <f>((A279-A$2)/'Numbers and calcs '!D$25)</f>
        <v>3.5319817172174521E-2</v>
      </c>
      <c r="G279" s="93">
        <f t="shared" si="44"/>
        <v>3.5319817172174521</v>
      </c>
      <c r="H279" s="1">
        <f t="shared" si="45"/>
        <v>347.7</v>
      </c>
      <c r="I279" s="3">
        <f>'Numbers and calcs '!C$25/(1-F279)</f>
        <v>1964.0965667611629</v>
      </c>
      <c r="J279" s="1">
        <f t="shared" si="46"/>
        <v>347.7</v>
      </c>
      <c r="K279" s="3">
        <f t="shared" si="47"/>
        <v>177.02795569433977</v>
      </c>
      <c r="L279" s="3">
        <f>K279+'Numbers and calcs '!B$19</f>
        <v>917.02795569433977</v>
      </c>
      <c r="M279" s="3">
        <f>'Numbers and calcs '!B$19-'Shear '!C279</f>
        <v>56.200000000000045</v>
      </c>
      <c r="N279" s="3">
        <f t="shared" si="48"/>
        <v>233.22795569433981</v>
      </c>
      <c r="O279" s="1">
        <f t="shared" si="49"/>
        <v>144.71397784716993</v>
      </c>
      <c r="P279" s="1">
        <f t="shared" si="53"/>
        <v>88.513977847169883</v>
      </c>
      <c r="Q279" s="1">
        <f t="shared" si="54"/>
        <v>88.513977847169883</v>
      </c>
      <c r="R279">
        <f t="shared" si="50"/>
        <v>4.1499636244544416</v>
      </c>
      <c r="S279">
        <f t="shared" si="51"/>
        <v>43.199999999999932</v>
      </c>
      <c r="T279">
        <f t="shared" si="52"/>
        <v>50</v>
      </c>
    </row>
    <row r="280" spans="1:20" x14ac:dyDescent="0.2">
      <c r="A280" s="86">
        <v>3.4137</v>
      </c>
      <c r="B280" s="86">
        <v>0.2712</v>
      </c>
      <c r="C280" s="86">
        <v>684</v>
      </c>
      <c r="D280" s="86">
        <v>690</v>
      </c>
      <c r="F280" s="7">
        <f>((A280-A$2)/'Numbers and calcs '!D$25)</f>
        <v>3.5444420378426496E-2</v>
      </c>
      <c r="G280" s="93">
        <f t="shared" si="44"/>
        <v>3.5444420378426496</v>
      </c>
      <c r="H280" s="1">
        <f t="shared" si="45"/>
        <v>348.09999999999997</v>
      </c>
      <c r="I280" s="3">
        <f>'Numbers and calcs '!C$25/(1-F280)</f>
        <v>1964.3502926581227</v>
      </c>
      <c r="J280" s="1">
        <f t="shared" si="46"/>
        <v>348.09999999999997</v>
      </c>
      <c r="K280" s="3">
        <f t="shared" si="47"/>
        <v>177.20871949419848</v>
      </c>
      <c r="L280" s="3">
        <f>K280+'Numbers and calcs '!B$19</f>
        <v>917.20871949419848</v>
      </c>
      <c r="M280" s="3">
        <f>'Numbers and calcs '!B$19-'Shear '!C280</f>
        <v>56</v>
      </c>
      <c r="N280" s="3">
        <f t="shared" si="48"/>
        <v>233.20871949419848</v>
      </c>
      <c r="O280" s="1">
        <f t="shared" si="49"/>
        <v>144.60435974709924</v>
      </c>
      <c r="P280" s="1">
        <f t="shared" si="53"/>
        <v>88.604359747099238</v>
      </c>
      <c r="Q280" s="1">
        <f t="shared" si="54"/>
        <v>88.604359747099238</v>
      </c>
      <c r="R280">
        <f t="shared" si="50"/>
        <v>4.1644414195392585</v>
      </c>
      <c r="S280">
        <f t="shared" si="51"/>
        <v>43.399999999999977</v>
      </c>
      <c r="T280">
        <f t="shared" si="52"/>
        <v>50</v>
      </c>
    </row>
    <row r="281" spans="1:20" x14ac:dyDescent="0.2">
      <c r="A281" s="86">
        <v>3.4260000000000002</v>
      </c>
      <c r="B281" s="86">
        <v>0.27100000000000002</v>
      </c>
      <c r="C281" s="86">
        <v>683.7</v>
      </c>
      <c r="D281" s="86">
        <v>689</v>
      </c>
      <c r="F281" s="7">
        <f>((A281-A$2)/'Numbers and calcs '!D$25)</f>
        <v>3.5572138664834774E-2</v>
      </c>
      <c r="G281" s="93">
        <f t="shared" si="44"/>
        <v>3.5572138664834774</v>
      </c>
      <c r="H281" s="1">
        <f t="shared" si="45"/>
        <v>347.9</v>
      </c>
      <c r="I281" s="3">
        <f>'Numbers and calcs '!C$25/(1-F281)</f>
        <v>1964.6104297438935</v>
      </c>
      <c r="J281" s="1">
        <f t="shared" si="46"/>
        <v>347.9</v>
      </c>
      <c r="K281" s="3">
        <f t="shared" si="47"/>
        <v>177.08345366228775</v>
      </c>
      <c r="L281" s="3">
        <f>K281+'Numbers and calcs '!B$19</f>
        <v>917.08345366228775</v>
      </c>
      <c r="M281" s="3">
        <f>'Numbers and calcs '!B$19-'Shear '!C281</f>
        <v>56.299999999999955</v>
      </c>
      <c r="N281" s="3">
        <f t="shared" si="48"/>
        <v>233.38345366228771</v>
      </c>
      <c r="O281" s="1">
        <f t="shared" si="49"/>
        <v>144.84172683114383</v>
      </c>
      <c r="P281" s="1">
        <f t="shared" si="53"/>
        <v>88.541726831143876</v>
      </c>
      <c r="Q281" s="1">
        <f t="shared" si="54"/>
        <v>88.541726831143876</v>
      </c>
      <c r="R281">
        <f t="shared" si="50"/>
        <v>4.1453544167369074</v>
      </c>
      <c r="S281">
        <f t="shared" si="51"/>
        <v>43.100000000000023</v>
      </c>
      <c r="T281">
        <f t="shared" si="52"/>
        <v>49</v>
      </c>
    </row>
    <row r="282" spans="1:20" x14ac:dyDescent="0.2">
      <c r="A282" s="86">
        <v>3.4382000000000001</v>
      </c>
      <c r="B282" s="86">
        <v>0.27210000000000001</v>
      </c>
      <c r="C282" s="86">
        <v>683.7</v>
      </c>
      <c r="D282" s="86">
        <v>689</v>
      </c>
      <c r="F282" s="7">
        <f>((A282-A$2)/'Numbers and calcs '!D$25)</f>
        <v>3.5698818591190951E-2</v>
      </c>
      <c r="G282" s="93">
        <f t="shared" si="44"/>
        <v>3.5698818591190951</v>
      </c>
      <c r="H282" s="1">
        <f t="shared" si="45"/>
        <v>349</v>
      </c>
      <c r="I282" s="3">
        <f>'Numbers and calcs '!C$25/(1-F282)</f>
        <v>1964.8685199644146</v>
      </c>
      <c r="J282" s="1">
        <f t="shared" si="46"/>
        <v>349</v>
      </c>
      <c r="K282" s="3">
        <f t="shared" si="47"/>
        <v>177.62002722010155</v>
      </c>
      <c r="L282" s="3">
        <f>K282+'Numbers and calcs '!B$19</f>
        <v>917.62002722010152</v>
      </c>
      <c r="M282" s="3">
        <f>'Numbers and calcs '!B$19-'Shear '!C282</f>
        <v>56.299999999999955</v>
      </c>
      <c r="N282" s="3">
        <f t="shared" si="48"/>
        <v>233.92002722010147</v>
      </c>
      <c r="O282" s="1">
        <f t="shared" si="49"/>
        <v>145.11001361005071</v>
      </c>
      <c r="P282" s="1">
        <f t="shared" si="53"/>
        <v>88.81001361005076</v>
      </c>
      <c r="Q282" s="1">
        <f t="shared" si="54"/>
        <v>88.810013610050774</v>
      </c>
      <c r="R282">
        <f t="shared" si="50"/>
        <v>4.1548850305524274</v>
      </c>
      <c r="S282">
        <f t="shared" si="51"/>
        <v>43.100000000000023</v>
      </c>
      <c r="T282">
        <f t="shared" si="52"/>
        <v>49</v>
      </c>
    </row>
    <row r="283" spans="1:20" x14ac:dyDescent="0.2">
      <c r="A283" s="86">
        <v>3.4506000000000001</v>
      </c>
      <c r="B283" s="86">
        <v>0.27189999999999998</v>
      </c>
      <c r="C283" s="86">
        <v>683.5</v>
      </c>
      <c r="D283" s="86">
        <v>689</v>
      </c>
      <c r="F283" s="7">
        <f>((A283-A$2)/'Numbers and calcs '!D$25)</f>
        <v>3.5827575237651323E-2</v>
      </c>
      <c r="G283" s="93">
        <f t="shared" si="44"/>
        <v>3.5827575237651321</v>
      </c>
      <c r="H283" s="1">
        <f t="shared" si="45"/>
        <v>348.8</v>
      </c>
      <c r="I283" s="3">
        <f>'Numbers and calcs '!C$25/(1-F283)</f>
        <v>1965.1309106684721</v>
      </c>
      <c r="J283" s="1">
        <f t="shared" si="46"/>
        <v>348.8</v>
      </c>
      <c r="K283" s="3">
        <f t="shared" si="47"/>
        <v>177.49453642319935</v>
      </c>
      <c r="L283" s="3">
        <f>K283+'Numbers and calcs '!B$19</f>
        <v>917.49453642319941</v>
      </c>
      <c r="M283" s="3">
        <f>'Numbers and calcs '!B$19-'Shear '!C283</f>
        <v>56.5</v>
      </c>
      <c r="N283" s="3">
        <f t="shared" si="48"/>
        <v>233.99453642319941</v>
      </c>
      <c r="O283" s="1">
        <f t="shared" si="49"/>
        <v>145.2472682115997</v>
      </c>
      <c r="P283" s="1">
        <f t="shared" si="53"/>
        <v>88.747268211599703</v>
      </c>
      <c r="Q283" s="1">
        <f t="shared" si="54"/>
        <v>88.747268211599675</v>
      </c>
      <c r="R283">
        <f t="shared" si="50"/>
        <v>4.1414962198796355</v>
      </c>
      <c r="S283">
        <f t="shared" si="51"/>
        <v>42.899999999999977</v>
      </c>
      <c r="T283">
        <f t="shared" si="52"/>
        <v>49</v>
      </c>
    </row>
    <row r="284" spans="1:20" x14ac:dyDescent="0.2">
      <c r="A284" s="86">
        <v>3.4628999999999999</v>
      </c>
      <c r="B284" s="86">
        <v>0.27300000000000002</v>
      </c>
      <c r="C284" s="86">
        <v>683.5</v>
      </c>
      <c r="D284" s="86">
        <v>689</v>
      </c>
      <c r="F284" s="7">
        <f>((A284-A$2)/'Numbers and calcs '!D$25)</f>
        <v>3.5955293524059594E-2</v>
      </c>
      <c r="G284" s="93">
        <f t="shared" si="44"/>
        <v>3.5955293524059595</v>
      </c>
      <c r="H284" s="1">
        <f t="shared" si="45"/>
        <v>349.9</v>
      </c>
      <c r="I284" s="3">
        <f>'Numbers and calcs '!C$25/(1-F284)</f>
        <v>1965.3912545620617</v>
      </c>
      <c r="J284" s="1">
        <f t="shared" si="46"/>
        <v>349.9</v>
      </c>
      <c r="K284" s="3">
        <f t="shared" si="47"/>
        <v>178.03070975705876</v>
      </c>
      <c r="L284" s="3">
        <f>K284+'Numbers and calcs '!B$19</f>
        <v>918.03070975705873</v>
      </c>
      <c r="M284" s="3">
        <f>'Numbers and calcs '!B$19-'Shear '!C284</f>
        <v>56.5</v>
      </c>
      <c r="N284" s="3">
        <f t="shared" si="48"/>
        <v>234.53070975705873</v>
      </c>
      <c r="O284" s="1">
        <f t="shared" si="49"/>
        <v>145.51535487852937</v>
      </c>
      <c r="P284" s="1">
        <f t="shared" si="53"/>
        <v>89.015354878529365</v>
      </c>
      <c r="Q284" s="1">
        <f t="shared" si="54"/>
        <v>89.015354878529379</v>
      </c>
      <c r="R284">
        <f t="shared" si="50"/>
        <v>4.1509860133992698</v>
      </c>
      <c r="S284">
        <f t="shared" si="51"/>
        <v>42.899999999999977</v>
      </c>
      <c r="T284">
        <f t="shared" si="52"/>
        <v>49</v>
      </c>
    </row>
    <row r="285" spans="1:20" x14ac:dyDescent="0.2">
      <c r="A285" s="86">
        <v>3.4750000000000001</v>
      </c>
      <c r="B285" s="86">
        <v>0.27310000000000001</v>
      </c>
      <c r="C285" s="86">
        <v>683.5</v>
      </c>
      <c r="D285" s="86">
        <v>689</v>
      </c>
      <c r="F285" s="7">
        <f>((A285-A$2)/'Numbers and calcs '!D$25)</f>
        <v>3.6080935090363669E-2</v>
      </c>
      <c r="G285" s="93">
        <f t="shared" si="44"/>
        <v>3.6080935090363671</v>
      </c>
      <c r="H285" s="1">
        <f t="shared" si="45"/>
        <v>350</v>
      </c>
      <c r="I285" s="3">
        <f>'Numbers and calcs '!C$25/(1-F285)</f>
        <v>1965.6474325386293</v>
      </c>
      <c r="J285" s="1">
        <f t="shared" si="46"/>
        <v>350</v>
      </c>
      <c r="K285" s="3">
        <f t="shared" si="47"/>
        <v>178.05838127744801</v>
      </c>
      <c r="L285" s="3">
        <f>K285+'Numbers and calcs '!B$19</f>
        <v>918.05838127744801</v>
      </c>
      <c r="M285" s="3">
        <f>'Numbers and calcs '!B$19-'Shear '!C285</f>
        <v>56.5</v>
      </c>
      <c r="N285" s="3">
        <f t="shared" si="48"/>
        <v>234.55838127744801</v>
      </c>
      <c r="O285" s="1">
        <f t="shared" si="49"/>
        <v>145.529190638724</v>
      </c>
      <c r="P285" s="1">
        <f t="shared" si="53"/>
        <v>89.029190638724003</v>
      </c>
      <c r="Q285" s="1">
        <f t="shared" si="54"/>
        <v>89.029190638724003</v>
      </c>
      <c r="R285">
        <f t="shared" si="50"/>
        <v>4.1514757748220887</v>
      </c>
      <c r="S285">
        <f t="shared" si="51"/>
        <v>42.899999999999977</v>
      </c>
      <c r="T285">
        <f t="shared" si="52"/>
        <v>49</v>
      </c>
    </row>
    <row r="286" spans="1:20" x14ac:dyDescent="0.2">
      <c r="A286" s="86">
        <v>3.4874000000000001</v>
      </c>
      <c r="B286" s="86">
        <v>0.27410000000000001</v>
      </c>
      <c r="C286" s="86">
        <v>683.3</v>
      </c>
      <c r="D286" s="86">
        <v>689</v>
      </c>
      <c r="F286" s="7">
        <f>((A286-A$2)/'Numbers and calcs '!D$25)</f>
        <v>3.6209691736824048E-2</v>
      </c>
      <c r="G286" s="93">
        <f t="shared" si="44"/>
        <v>3.620969173682405</v>
      </c>
      <c r="H286" s="1">
        <f t="shared" si="45"/>
        <v>351</v>
      </c>
      <c r="I286" s="3">
        <f>'Numbers and calcs '!C$25/(1-F286)</f>
        <v>1965.9100313315071</v>
      </c>
      <c r="J286" s="1">
        <f t="shared" si="46"/>
        <v>351</v>
      </c>
      <c r="K286" s="3">
        <f t="shared" si="47"/>
        <v>178.54326719227757</v>
      </c>
      <c r="L286" s="3">
        <f>K286+'Numbers and calcs '!B$19</f>
        <v>918.54326719227754</v>
      </c>
      <c r="M286" s="3">
        <f>'Numbers and calcs '!B$19-'Shear '!C286</f>
        <v>56.700000000000045</v>
      </c>
      <c r="N286" s="3">
        <f t="shared" si="48"/>
        <v>235.24326719227759</v>
      </c>
      <c r="O286" s="1">
        <f t="shared" si="49"/>
        <v>145.97163359613882</v>
      </c>
      <c r="P286" s="1">
        <f t="shared" si="53"/>
        <v>89.27163359613877</v>
      </c>
      <c r="Q286" s="1">
        <f t="shared" si="54"/>
        <v>89.271633596138784</v>
      </c>
      <c r="R286">
        <f t="shared" si="50"/>
        <v>4.1489112379590374</v>
      </c>
      <c r="S286">
        <f t="shared" si="51"/>
        <v>42.699999999999932</v>
      </c>
      <c r="T286">
        <f t="shared" si="52"/>
        <v>49</v>
      </c>
    </row>
    <row r="287" spans="1:20" x14ac:dyDescent="0.2">
      <c r="A287" s="86">
        <v>3.4998</v>
      </c>
      <c r="B287" s="86">
        <v>0.27410000000000001</v>
      </c>
      <c r="C287" s="86">
        <v>683</v>
      </c>
      <c r="D287" s="86">
        <v>689</v>
      </c>
      <c r="F287" s="7">
        <f>((A287-A$2)/'Numbers and calcs '!D$25)</f>
        <v>3.633844838328442E-2</v>
      </c>
      <c r="G287" s="93">
        <f t="shared" si="44"/>
        <v>3.6338448383284421</v>
      </c>
      <c r="H287" s="1">
        <f t="shared" si="45"/>
        <v>351</v>
      </c>
      <c r="I287" s="3">
        <f>'Numbers and calcs '!C$25/(1-F287)</f>
        <v>1966.1727002970297</v>
      </c>
      <c r="J287" s="1">
        <f t="shared" si="46"/>
        <v>351</v>
      </c>
      <c r="K287" s="3">
        <f t="shared" si="47"/>
        <v>178.51941487488583</v>
      </c>
      <c r="L287" s="3">
        <f>K287+'Numbers and calcs '!B$19</f>
        <v>918.5194148748858</v>
      </c>
      <c r="M287" s="3">
        <f>'Numbers and calcs '!B$19-'Shear '!C287</f>
        <v>57</v>
      </c>
      <c r="N287" s="3">
        <f t="shared" si="48"/>
        <v>235.5194148748858</v>
      </c>
      <c r="O287" s="1">
        <f t="shared" si="49"/>
        <v>146.2597074374429</v>
      </c>
      <c r="P287" s="1">
        <f t="shared" si="53"/>
        <v>89.259707437442898</v>
      </c>
      <c r="Q287" s="1">
        <f t="shared" si="54"/>
        <v>89.259707437442913</v>
      </c>
      <c r="R287">
        <f t="shared" si="50"/>
        <v>4.1319195592085229</v>
      </c>
      <c r="S287">
        <f t="shared" si="51"/>
        <v>42.399999999999977</v>
      </c>
      <c r="T287">
        <f t="shared" si="52"/>
        <v>49</v>
      </c>
    </row>
    <row r="288" spans="1:20" x14ac:dyDescent="0.2">
      <c r="A288" s="86">
        <v>3.5121000000000002</v>
      </c>
      <c r="B288" s="86">
        <v>0.27479999999999999</v>
      </c>
      <c r="C288" s="86">
        <v>682.8</v>
      </c>
      <c r="D288" s="86">
        <v>689</v>
      </c>
      <c r="F288" s="7">
        <f>((A288-A$2)/'Numbers and calcs '!D$25)</f>
        <v>3.6466166669692698E-2</v>
      </c>
      <c r="G288" s="93">
        <f t="shared" si="44"/>
        <v>3.6466166669692699</v>
      </c>
      <c r="H288" s="1">
        <f t="shared" si="45"/>
        <v>351.7</v>
      </c>
      <c r="I288" s="3">
        <f>'Numbers and calcs '!C$25/(1-F288)</f>
        <v>1966.4333203182248</v>
      </c>
      <c r="J288" s="1">
        <f t="shared" si="46"/>
        <v>351.7</v>
      </c>
      <c r="K288" s="3">
        <f t="shared" si="47"/>
        <v>178.85172935489362</v>
      </c>
      <c r="L288" s="3">
        <f>K288+'Numbers and calcs '!B$19</f>
        <v>918.85172935489368</v>
      </c>
      <c r="M288" s="3">
        <f>'Numbers and calcs '!B$19-'Shear '!C288</f>
        <v>57.200000000000045</v>
      </c>
      <c r="N288" s="3">
        <f t="shared" si="48"/>
        <v>236.05172935489372</v>
      </c>
      <c r="O288" s="1">
        <f t="shared" si="49"/>
        <v>146.62586467744688</v>
      </c>
      <c r="P288" s="1">
        <f t="shared" si="53"/>
        <v>89.425864677446839</v>
      </c>
      <c r="Q288" s="1">
        <f t="shared" si="54"/>
        <v>89.42586467744681</v>
      </c>
      <c r="R288">
        <f t="shared" si="50"/>
        <v>4.1267784852254117</v>
      </c>
      <c r="S288">
        <f t="shared" si="51"/>
        <v>42.199999999999932</v>
      </c>
      <c r="T288">
        <f t="shared" si="52"/>
        <v>49</v>
      </c>
    </row>
    <row r="289" spans="1:20" x14ac:dyDescent="0.2">
      <c r="A289" s="86">
        <v>3.5244</v>
      </c>
      <c r="B289" s="86">
        <v>0.27460000000000001</v>
      </c>
      <c r="C289" s="86">
        <v>682.8</v>
      </c>
      <c r="D289" s="86">
        <v>688</v>
      </c>
      <c r="F289" s="7">
        <f>((A289-A$2)/'Numbers and calcs '!D$25)</f>
        <v>3.6593884956100969E-2</v>
      </c>
      <c r="G289" s="93">
        <f t="shared" si="44"/>
        <v>3.6593884956100968</v>
      </c>
      <c r="H289" s="1">
        <f t="shared" si="45"/>
        <v>351.50000000000006</v>
      </c>
      <c r="I289" s="3">
        <f>'Numbers and calcs '!C$25/(1-F289)</f>
        <v>1966.694009439962</v>
      </c>
      <c r="J289" s="1">
        <f t="shared" si="46"/>
        <v>351.50000000000006</v>
      </c>
      <c r="K289" s="3">
        <f t="shared" si="47"/>
        <v>178.72632870839607</v>
      </c>
      <c r="L289" s="3">
        <f>K289+'Numbers and calcs '!B$19</f>
        <v>918.72632870839607</v>
      </c>
      <c r="M289" s="3">
        <f>'Numbers and calcs '!B$19-'Shear '!C289</f>
        <v>57.200000000000045</v>
      </c>
      <c r="N289" s="3">
        <f t="shared" si="48"/>
        <v>235.92632870839611</v>
      </c>
      <c r="O289" s="1">
        <f t="shared" si="49"/>
        <v>146.56316435419808</v>
      </c>
      <c r="P289" s="1">
        <f t="shared" si="53"/>
        <v>89.363164354198034</v>
      </c>
      <c r="Q289" s="1">
        <f t="shared" si="54"/>
        <v>89.363164354198034</v>
      </c>
      <c r="R289">
        <f t="shared" si="50"/>
        <v>4.1245861662306984</v>
      </c>
      <c r="S289">
        <f t="shared" si="51"/>
        <v>42.199999999999932</v>
      </c>
      <c r="T289">
        <f t="shared" si="52"/>
        <v>48</v>
      </c>
    </row>
    <row r="290" spans="1:20" x14ac:dyDescent="0.2">
      <c r="A290" s="86">
        <v>3.5367000000000002</v>
      </c>
      <c r="B290" s="86">
        <v>0.27539999999999998</v>
      </c>
      <c r="C290" s="86">
        <v>682.9</v>
      </c>
      <c r="D290" s="86">
        <v>688</v>
      </c>
      <c r="F290" s="7">
        <f>((A290-A$2)/'Numbers and calcs '!D$25)</f>
        <v>3.6721603242509247E-2</v>
      </c>
      <c r="G290" s="93">
        <f t="shared" si="44"/>
        <v>3.6721603242509246</v>
      </c>
      <c r="H290" s="1">
        <f t="shared" si="45"/>
        <v>352.29999999999995</v>
      </c>
      <c r="I290" s="3">
        <f>'Numbers and calcs '!C$25/(1-F290)</f>
        <v>1966.9547676897273</v>
      </c>
      <c r="J290" s="1">
        <f t="shared" si="46"/>
        <v>352.29999999999995</v>
      </c>
      <c r="K290" s="3">
        <f t="shared" si="47"/>
        <v>179.10935512451636</v>
      </c>
      <c r="L290" s="3">
        <f>K290+'Numbers and calcs '!B$19</f>
        <v>919.10935512451636</v>
      </c>
      <c r="M290" s="3">
        <f>'Numbers and calcs '!B$19-'Shear '!C290</f>
        <v>57.100000000000023</v>
      </c>
      <c r="N290" s="3">
        <f t="shared" si="48"/>
        <v>236.20935512451638</v>
      </c>
      <c r="O290" s="1">
        <f t="shared" si="49"/>
        <v>146.6546775622582</v>
      </c>
      <c r="P290" s="1">
        <f t="shared" si="53"/>
        <v>89.554677562258178</v>
      </c>
      <c r="Q290" s="1">
        <f t="shared" si="54"/>
        <v>89.554677562258178</v>
      </c>
      <c r="R290">
        <f t="shared" si="50"/>
        <v>4.1367662893960819</v>
      </c>
      <c r="S290">
        <f t="shared" si="51"/>
        <v>42.299999999999955</v>
      </c>
      <c r="T290">
        <f t="shared" si="52"/>
        <v>48</v>
      </c>
    </row>
    <row r="291" spans="1:20" x14ac:dyDescent="0.2">
      <c r="A291" s="86">
        <v>3.5489999999999999</v>
      </c>
      <c r="B291" s="86">
        <v>0.2757</v>
      </c>
      <c r="C291" s="86">
        <v>682.6</v>
      </c>
      <c r="D291" s="86">
        <v>689</v>
      </c>
      <c r="F291" s="7">
        <f>((A291-A$2)/'Numbers and calcs '!D$25)</f>
        <v>3.6849321528917518E-2</v>
      </c>
      <c r="G291" s="93">
        <f t="shared" si="44"/>
        <v>3.684932152891752</v>
      </c>
      <c r="H291" s="1">
        <f t="shared" si="45"/>
        <v>352.6</v>
      </c>
      <c r="I291" s="3">
        <f>'Numbers and calcs '!C$25/(1-F291)</f>
        <v>1967.2155950950203</v>
      </c>
      <c r="J291" s="1">
        <f t="shared" si="46"/>
        <v>352.6</v>
      </c>
      <c r="K291" s="3">
        <f t="shared" si="47"/>
        <v>179.23810734276373</v>
      </c>
      <c r="L291" s="3">
        <f>K291+'Numbers and calcs '!B$19</f>
        <v>919.23810734276367</v>
      </c>
      <c r="M291" s="3">
        <f>'Numbers and calcs '!B$19-'Shear '!C291</f>
        <v>57.399999999999977</v>
      </c>
      <c r="N291" s="3">
        <f t="shared" si="48"/>
        <v>236.63810734276365</v>
      </c>
      <c r="O291" s="1">
        <f t="shared" si="49"/>
        <v>147.01905367138181</v>
      </c>
      <c r="P291" s="1">
        <f t="shared" si="53"/>
        <v>89.619053671381835</v>
      </c>
      <c r="Q291" s="1">
        <f t="shared" si="54"/>
        <v>89.619053671381863</v>
      </c>
      <c r="R291">
        <f t="shared" si="50"/>
        <v>4.1226151105011102</v>
      </c>
      <c r="S291">
        <f t="shared" si="51"/>
        <v>42</v>
      </c>
      <c r="T291">
        <f t="shared" si="52"/>
        <v>49</v>
      </c>
    </row>
    <row r="292" spans="1:20" x14ac:dyDescent="0.2">
      <c r="A292" s="86">
        <v>3.5611999999999999</v>
      </c>
      <c r="B292" s="86">
        <v>0.27539999999999998</v>
      </c>
      <c r="C292" s="86">
        <v>682.5</v>
      </c>
      <c r="D292" s="86">
        <v>688</v>
      </c>
      <c r="F292" s="7">
        <f>((A292-A$2)/'Numbers and calcs '!D$25)</f>
        <v>3.6976001455273695E-2</v>
      </c>
      <c r="G292" s="93">
        <f t="shared" si="44"/>
        <v>3.6976001455273697</v>
      </c>
      <c r="H292" s="1">
        <f t="shared" si="45"/>
        <v>352.29999999999995</v>
      </c>
      <c r="I292" s="3">
        <f>'Numbers and calcs '!C$25/(1-F292)</f>
        <v>1967.4743702938626</v>
      </c>
      <c r="J292" s="1">
        <f t="shared" si="46"/>
        <v>352.29999999999995</v>
      </c>
      <c r="K292" s="3">
        <f t="shared" si="47"/>
        <v>179.06205301539978</v>
      </c>
      <c r="L292" s="3">
        <f>K292+'Numbers and calcs '!B$19</f>
        <v>919.06205301539978</v>
      </c>
      <c r="M292" s="3">
        <f>'Numbers and calcs '!B$19-'Shear '!C292</f>
        <v>57.5</v>
      </c>
      <c r="N292" s="3">
        <f t="shared" si="48"/>
        <v>236.56205301539978</v>
      </c>
      <c r="O292" s="1">
        <f t="shared" si="49"/>
        <v>147.03102650769989</v>
      </c>
      <c r="P292" s="1">
        <f t="shared" si="53"/>
        <v>89.531026507699892</v>
      </c>
      <c r="Q292" s="1">
        <f t="shared" si="54"/>
        <v>89.531026507699892</v>
      </c>
      <c r="R292">
        <f t="shared" si="50"/>
        <v>4.1141226611373876</v>
      </c>
      <c r="S292">
        <f t="shared" si="51"/>
        <v>41.899999999999977</v>
      </c>
      <c r="T292">
        <f t="shared" si="52"/>
        <v>48</v>
      </c>
    </row>
    <row r="293" spans="1:20" x14ac:dyDescent="0.2">
      <c r="A293" s="86">
        <v>3.5735000000000001</v>
      </c>
      <c r="B293" s="86">
        <v>0.27679999999999999</v>
      </c>
      <c r="C293" s="86">
        <v>682</v>
      </c>
      <c r="D293" s="86">
        <v>688</v>
      </c>
      <c r="F293" s="7">
        <f>((A293-A$2)/'Numbers and calcs '!D$25)</f>
        <v>3.7103719741681973E-2</v>
      </c>
      <c r="G293" s="93">
        <f t="shared" si="44"/>
        <v>3.7103719741681971</v>
      </c>
      <c r="H293" s="1">
        <f t="shared" si="45"/>
        <v>353.7</v>
      </c>
      <c r="I293" s="3">
        <f>'Numbers and calcs '!C$25/(1-F293)</f>
        <v>1967.7353355299715</v>
      </c>
      <c r="J293" s="1">
        <f t="shared" si="46"/>
        <v>353.7</v>
      </c>
      <c r="K293" s="3">
        <f t="shared" si="47"/>
        <v>179.74978322211089</v>
      </c>
      <c r="L293" s="3">
        <f>K293+'Numbers and calcs '!B$19</f>
        <v>919.74978322211086</v>
      </c>
      <c r="M293" s="3">
        <f>'Numbers and calcs '!B$19-'Shear '!C293</f>
        <v>58</v>
      </c>
      <c r="N293" s="3">
        <f t="shared" si="48"/>
        <v>237.74978322211086</v>
      </c>
      <c r="O293" s="1">
        <f t="shared" si="49"/>
        <v>147.87489161105543</v>
      </c>
      <c r="P293" s="1">
        <f t="shared" si="53"/>
        <v>89.874891611055432</v>
      </c>
      <c r="Q293" s="1">
        <f t="shared" si="54"/>
        <v>89.874891611055446</v>
      </c>
      <c r="R293">
        <f t="shared" si="50"/>
        <v>4.0991341934846703</v>
      </c>
      <c r="S293">
        <f t="shared" si="51"/>
        <v>41.399999999999977</v>
      </c>
      <c r="T293">
        <f t="shared" si="52"/>
        <v>48</v>
      </c>
    </row>
    <row r="294" spans="1:20" x14ac:dyDescent="0.2">
      <c r="A294" s="86">
        <v>3.5857000000000001</v>
      </c>
      <c r="B294" s="86">
        <v>0.2772</v>
      </c>
      <c r="C294" s="86">
        <v>682</v>
      </c>
      <c r="D294" s="86">
        <v>688</v>
      </c>
      <c r="F294" s="7">
        <f>((A294-A$2)/'Numbers and calcs '!D$25)</f>
        <v>3.7230399668038143E-2</v>
      </c>
      <c r="G294" s="93">
        <f t="shared" si="44"/>
        <v>3.7230399668038143</v>
      </c>
      <c r="H294" s="1">
        <f t="shared" si="45"/>
        <v>354.09999999999997</v>
      </c>
      <c r="I294" s="3">
        <f>'Numbers and calcs '!C$25/(1-F294)</f>
        <v>1967.9942474932361</v>
      </c>
      <c r="J294" s="1">
        <f t="shared" si="46"/>
        <v>354.09999999999997</v>
      </c>
      <c r="K294" s="3">
        <f t="shared" si="47"/>
        <v>179.929387726128</v>
      </c>
      <c r="L294" s="3">
        <f>K294+'Numbers and calcs '!B$19</f>
        <v>919.92938772612797</v>
      </c>
      <c r="M294" s="3">
        <f>'Numbers and calcs '!B$19-'Shear '!C294</f>
        <v>58</v>
      </c>
      <c r="N294" s="3">
        <f t="shared" si="48"/>
        <v>237.92938772612797</v>
      </c>
      <c r="O294" s="1">
        <f t="shared" si="49"/>
        <v>147.96469386306399</v>
      </c>
      <c r="P294" s="1">
        <f t="shared" si="53"/>
        <v>89.964693863063985</v>
      </c>
      <c r="Q294" s="1">
        <f t="shared" si="54"/>
        <v>89.964693863063999</v>
      </c>
      <c r="R294">
        <f t="shared" si="50"/>
        <v>4.102230822864275</v>
      </c>
      <c r="S294">
        <f t="shared" si="51"/>
        <v>41.399999999999977</v>
      </c>
      <c r="T294">
        <f t="shared" si="52"/>
        <v>48</v>
      </c>
    </row>
    <row r="295" spans="1:20" x14ac:dyDescent="0.2">
      <c r="A295" s="86">
        <v>3.5981000000000001</v>
      </c>
      <c r="B295" s="86">
        <v>0.2777</v>
      </c>
      <c r="C295" s="86">
        <v>682.1</v>
      </c>
      <c r="D295" s="86">
        <v>688</v>
      </c>
      <c r="F295" s="7">
        <f>((A295-A$2)/'Numbers and calcs '!D$25)</f>
        <v>3.7359156314498522E-2</v>
      </c>
      <c r="G295" s="93">
        <f t="shared" si="44"/>
        <v>3.7359156314498523</v>
      </c>
      <c r="H295" s="1">
        <f t="shared" si="45"/>
        <v>354.6</v>
      </c>
      <c r="I295" s="3">
        <f>'Numbers and calcs '!C$25/(1-F295)</f>
        <v>1968.2574737434236</v>
      </c>
      <c r="J295" s="1">
        <f t="shared" si="46"/>
        <v>354.6</v>
      </c>
      <c r="K295" s="3">
        <f t="shared" si="47"/>
        <v>180.15935655287376</v>
      </c>
      <c r="L295" s="3">
        <f>K295+'Numbers and calcs '!B$19</f>
        <v>920.15935655287376</v>
      </c>
      <c r="M295" s="3">
        <f>'Numbers and calcs '!B$19-'Shear '!C295</f>
        <v>57.899999999999977</v>
      </c>
      <c r="N295" s="3">
        <f t="shared" si="48"/>
        <v>238.05935655287374</v>
      </c>
      <c r="O295" s="1">
        <f t="shared" si="49"/>
        <v>147.97967827643686</v>
      </c>
      <c r="P295" s="1">
        <f t="shared" si="53"/>
        <v>90.07967827643688</v>
      </c>
      <c r="Q295" s="1">
        <f t="shared" si="54"/>
        <v>90.07967827643688</v>
      </c>
      <c r="R295">
        <f t="shared" si="50"/>
        <v>4.1115605622258</v>
      </c>
      <c r="S295">
        <f t="shared" si="51"/>
        <v>41.5</v>
      </c>
      <c r="T295">
        <f t="shared" si="52"/>
        <v>48</v>
      </c>
    </row>
    <row r="296" spans="1:20" x14ac:dyDescent="0.2">
      <c r="A296" s="86">
        <v>3.6103999999999998</v>
      </c>
      <c r="B296" s="86">
        <v>0.27810000000000001</v>
      </c>
      <c r="C296" s="86">
        <v>682.1</v>
      </c>
      <c r="D296" s="86">
        <v>688</v>
      </c>
      <c r="F296" s="7">
        <f>((A296-A$2)/'Numbers and calcs '!D$25)</f>
        <v>3.7486874600906793E-2</v>
      </c>
      <c r="G296" s="93">
        <f t="shared" si="44"/>
        <v>3.7486874600906792</v>
      </c>
      <c r="H296" s="1">
        <f t="shared" si="45"/>
        <v>355</v>
      </c>
      <c r="I296" s="3">
        <f>'Numbers and calcs '!C$25/(1-F296)</f>
        <v>1968.5186467758981</v>
      </c>
      <c r="J296" s="1">
        <f t="shared" si="46"/>
        <v>355</v>
      </c>
      <c r="K296" s="3">
        <f t="shared" si="47"/>
        <v>180.33865240821069</v>
      </c>
      <c r="L296" s="3">
        <f>K296+'Numbers and calcs '!B$19</f>
        <v>920.33865240821069</v>
      </c>
      <c r="M296" s="3">
        <f>'Numbers and calcs '!B$19-'Shear '!C296</f>
        <v>57.899999999999977</v>
      </c>
      <c r="N296" s="3">
        <f t="shared" si="48"/>
        <v>238.23865240821067</v>
      </c>
      <c r="O296" s="1">
        <f t="shared" si="49"/>
        <v>148.06932620410532</v>
      </c>
      <c r="P296" s="1">
        <f t="shared" si="53"/>
        <v>90.169326204105346</v>
      </c>
      <c r="Q296" s="1">
        <f t="shared" si="54"/>
        <v>90.169326204105346</v>
      </c>
      <c r="R296">
        <f t="shared" si="50"/>
        <v>4.1146572091228109</v>
      </c>
      <c r="S296">
        <f t="shared" si="51"/>
        <v>41.5</v>
      </c>
      <c r="T296">
        <f t="shared" si="52"/>
        <v>48</v>
      </c>
    </row>
    <row r="297" spans="1:20" x14ac:dyDescent="0.2">
      <c r="A297" s="86">
        <v>3.6225000000000001</v>
      </c>
      <c r="B297" s="86">
        <v>0.27779999999999999</v>
      </c>
      <c r="C297" s="86">
        <v>681.8</v>
      </c>
      <c r="D297" s="86">
        <v>688</v>
      </c>
      <c r="F297" s="7">
        <f>((A297-A$2)/'Numbers and calcs '!D$25)</f>
        <v>3.7612516167210869E-2</v>
      </c>
      <c r="G297" s="93">
        <f t="shared" si="44"/>
        <v>3.7612516167210868</v>
      </c>
      <c r="H297" s="1">
        <f t="shared" si="45"/>
        <v>354.7</v>
      </c>
      <c r="I297" s="3">
        <f>'Numbers and calcs '!C$25/(1-F297)</f>
        <v>1968.7756407312793</v>
      </c>
      <c r="J297" s="1">
        <f t="shared" si="46"/>
        <v>354.7</v>
      </c>
      <c r="K297" s="3">
        <f t="shared" si="47"/>
        <v>180.16273295023638</v>
      </c>
      <c r="L297" s="3">
        <f>K297+'Numbers and calcs '!B$19</f>
        <v>920.16273295023643</v>
      </c>
      <c r="M297" s="3">
        <f>'Numbers and calcs '!B$19-'Shear '!C297</f>
        <v>58.200000000000045</v>
      </c>
      <c r="N297" s="3">
        <f t="shared" si="48"/>
        <v>238.36273295023648</v>
      </c>
      <c r="O297" s="1">
        <f t="shared" si="49"/>
        <v>148.28136647511826</v>
      </c>
      <c r="P297" s="1">
        <f t="shared" si="53"/>
        <v>90.081366475118216</v>
      </c>
      <c r="Q297" s="1">
        <f t="shared" si="54"/>
        <v>90.081366475118188</v>
      </c>
      <c r="R297">
        <f t="shared" si="50"/>
        <v>4.09557960395595</v>
      </c>
      <c r="S297">
        <f t="shared" si="51"/>
        <v>41.199999999999932</v>
      </c>
      <c r="T297">
        <f t="shared" si="52"/>
        <v>48</v>
      </c>
    </row>
    <row r="298" spans="1:20" x14ac:dyDescent="0.2">
      <c r="A298" s="86">
        <v>3.6349</v>
      </c>
      <c r="B298" s="86">
        <v>0.27879999999999999</v>
      </c>
      <c r="C298" s="86">
        <v>681.7</v>
      </c>
      <c r="D298" s="86">
        <v>688</v>
      </c>
      <c r="F298" s="7">
        <f>((A298-A$2)/'Numbers and calcs '!D$25)</f>
        <v>3.7741272813671241E-2</v>
      </c>
      <c r="G298" s="93">
        <f t="shared" si="44"/>
        <v>3.7741272813671243</v>
      </c>
      <c r="H298" s="1">
        <f t="shared" si="45"/>
        <v>355.7</v>
      </c>
      <c r="I298" s="3">
        <f>'Numbers and calcs '!C$25/(1-F298)</f>
        <v>1969.0390760652197</v>
      </c>
      <c r="J298" s="1">
        <f t="shared" si="46"/>
        <v>355.7</v>
      </c>
      <c r="K298" s="3">
        <f t="shared" si="47"/>
        <v>180.64649113556661</v>
      </c>
      <c r="L298" s="3">
        <f>K298+'Numbers and calcs '!B$19</f>
        <v>920.64649113556663</v>
      </c>
      <c r="M298" s="3">
        <f>'Numbers and calcs '!B$19-'Shear '!C298</f>
        <v>58.299999999999955</v>
      </c>
      <c r="N298" s="3">
        <f t="shared" si="48"/>
        <v>238.94649113556659</v>
      </c>
      <c r="O298" s="1">
        <f t="shared" si="49"/>
        <v>148.62324556778327</v>
      </c>
      <c r="P298" s="1">
        <f t="shared" si="53"/>
        <v>90.323245567783317</v>
      </c>
      <c r="Q298" s="1">
        <f t="shared" si="54"/>
        <v>90.323245567783303</v>
      </c>
      <c r="R298">
        <f t="shared" si="50"/>
        <v>4.0985676009531176</v>
      </c>
      <c r="S298">
        <f t="shared" si="51"/>
        <v>41.100000000000023</v>
      </c>
      <c r="T298">
        <f t="shared" si="52"/>
        <v>48</v>
      </c>
    </row>
    <row r="299" spans="1:20" x14ac:dyDescent="0.2">
      <c r="A299" s="86">
        <v>3.6472000000000002</v>
      </c>
      <c r="B299" s="86">
        <v>0.27900000000000003</v>
      </c>
      <c r="C299" s="86">
        <v>681.6</v>
      </c>
      <c r="D299" s="86">
        <v>688</v>
      </c>
      <c r="F299" s="7">
        <f>((A299-A$2)/'Numbers and calcs '!D$25)</f>
        <v>3.7868991100079519E-2</v>
      </c>
      <c r="G299" s="93">
        <f t="shared" si="44"/>
        <v>3.7868991100079521</v>
      </c>
      <c r="H299" s="1">
        <f t="shared" si="45"/>
        <v>355.9</v>
      </c>
      <c r="I299" s="3">
        <f>'Numbers and calcs '!C$25/(1-F299)</f>
        <v>1969.3004565782057</v>
      </c>
      <c r="J299" s="1">
        <f t="shared" si="46"/>
        <v>355.9</v>
      </c>
      <c r="K299" s="3">
        <f t="shared" si="47"/>
        <v>180.72407326731673</v>
      </c>
      <c r="L299" s="3">
        <f>K299+'Numbers and calcs '!B$19</f>
        <v>920.72407326731673</v>
      </c>
      <c r="M299" s="3">
        <f>'Numbers and calcs '!B$19-'Shear '!C299</f>
        <v>58.399999999999977</v>
      </c>
      <c r="N299" s="3">
        <f t="shared" si="48"/>
        <v>239.1240732673167</v>
      </c>
      <c r="O299" s="1">
        <f t="shared" si="49"/>
        <v>148.76203663365834</v>
      </c>
      <c r="P299" s="1">
        <f t="shared" si="53"/>
        <v>90.362036633658363</v>
      </c>
      <c r="Q299" s="1">
        <f t="shared" si="54"/>
        <v>90.362036633658363</v>
      </c>
      <c r="R299">
        <f t="shared" si="50"/>
        <v>4.0945902956732327</v>
      </c>
      <c r="S299">
        <f t="shared" si="51"/>
        <v>41</v>
      </c>
      <c r="T299">
        <f t="shared" si="52"/>
        <v>48</v>
      </c>
    </row>
    <row r="300" spans="1:20" x14ac:dyDescent="0.2">
      <c r="A300" s="86">
        <v>3.6596000000000002</v>
      </c>
      <c r="B300" s="86">
        <v>0.27950000000000003</v>
      </c>
      <c r="C300" s="86">
        <v>681.3</v>
      </c>
      <c r="D300" s="86">
        <v>687</v>
      </c>
      <c r="F300" s="7">
        <f>((A300-A$2)/'Numbers and calcs '!D$25)</f>
        <v>3.7997747746539891E-2</v>
      </c>
      <c r="G300" s="93">
        <f t="shared" si="44"/>
        <v>3.7997747746539892</v>
      </c>
      <c r="H300" s="1">
        <f t="shared" si="45"/>
        <v>356.40000000000003</v>
      </c>
      <c r="I300" s="3">
        <f>'Numbers and calcs '!C$25/(1-F300)</f>
        <v>1969.5640323880002</v>
      </c>
      <c r="J300" s="1">
        <f t="shared" si="46"/>
        <v>356.40000000000003</v>
      </c>
      <c r="K300" s="3">
        <f t="shared" si="47"/>
        <v>180.95375125625259</v>
      </c>
      <c r="L300" s="3">
        <f>K300+'Numbers and calcs '!B$19</f>
        <v>920.95375125625264</v>
      </c>
      <c r="M300" s="3">
        <f>'Numbers and calcs '!B$19-'Shear '!C300</f>
        <v>58.700000000000045</v>
      </c>
      <c r="N300" s="3">
        <f t="shared" si="48"/>
        <v>239.65375125625269</v>
      </c>
      <c r="O300" s="1">
        <f t="shared" si="49"/>
        <v>149.17687562812637</v>
      </c>
      <c r="P300" s="1">
        <f t="shared" si="53"/>
        <v>90.476875628126322</v>
      </c>
      <c r="Q300" s="1">
        <f t="shared" si="54"/>
        <v>90.476875628126294</v>
      </c>
      <c r="R300">
        <f t="shared" si="50"/>
        <v>4.0826874149276406</v>
      </c>
      <c r="S300">
        <f t="shared" si="51"/>
        <v>40.699999999999932</v>
      </c>
      <c r="T300">
        <f t="shared" si="52"/>
        <v>47</v>
      </c>
    </row>
    <row r="301" spans="1:20" x14ac:dyDescent="0.2">
      <c r="A301" s="86">
        <v>3.6717</v>
      </c>
      <c r="B301" s="86">
        <v>0.27960000000000002</v>
      </c>
      <c r="C301" s="86">
        <v>681.3</v>
      </c>
      <c r="D301" s="86">
        <v>687</v>
      </c>
      <c r="F301" s="7">
        <f>((A301-A$2)/'Numbers and calcs '!D$25)</f>
        <v>3.8123389312843967E-2</v>
      </c>
      <c r="G301" s="93">
        <f t="shared" si="44"/>
        <v>3.8123389312843967</v>
      </c>
      <c r="H301" s="1">
        <f t="shared" si="45"/>
        <v>356.50000000000006</v>
      </c>
      <c r="I301" s="3">
        <f>'Numbers and calcs '!C$25/(1-F301)</f>
        <v>1969.8212993879627</v>
      </c>
      <c r="J301" s="1">
        <f t="shared" si="46"/>
        <v>356.50000000000006</v>
      </c>
      <c r="K301" s="3">
        <f t="shared" si="47"/>
        <v>180.98088395671581</v>
      </c>
      <c r="L301" s="3">
        <f>K301+'Numbers and calcs '!B$19</f>
        <v>920.98088395671584</v>
      </c>
      <c r="M301" s="3">
        <f>'Numbers and calcs '!B$19-'Shear '!C301</f>
        <v>58.700000000000045</v>
      </c>
      <c r="N301" s="3">
        <f t="shared" si="48"/>
        <v>239.68088395671589</v>
      </c>
      <c r="O301" s="1">
        <f t="shared" si="49"/>
        <v>149.19044197835797</v>
      </c>
      <c r="P301" s="1">
        <f t="shared" si="53"/>
        <v>90.490441978357921</v>
      </c>
      <c r="Q301" s="1">
        <f t="shared" si="54"/>
        <v>90.490441978357907</v>
      </c>
      <c r="R301">
        <f t="shared" si="50"/>
        <v>4.0831496415113406</v>
      </c>
      <c r="S301">
        <f t="shared" si="51"/>
        <v>40.699999999999932</v>
      </c>
      <c r="T301">
        <f t="shared" si="52"/>
        <v>47</v>
      </c>
    </row>
    <row r="302" spans="1:20" x14ac:dyDescent="0.2">
      <c r="A302" s="86">
        <v>3.6842999999999999</v>
      </c>
      <c r="B302" s="86">
        <v>0.28039999999999998</v>
      </c>
      <c r="C302" s="86">
        <v>680.9</v>
      </c>
      <c r="D302" s="86">
        <v>687</v>
      </c>
      <c r="F302" s="7">
        <f>((A302-A$2)/'Numbers and calcs '!D$25)</f>
        <v>3.8254222679408541E-2</v>
      </c>
      <c r="G302" s="93">
        <f t="shared" si="44"/>
        <v>3.825422267940854</v>
      </c>
      <c r="H302" s="1">
        <f t="shared" si="45"/>
        <v>357.29999999999995</v>
      </c>
      <c r="I302" s="3">
        <f>'Numbers and calcs '!C$25/(1-F302)</f>
        <v>1970.0892686977397</v>
      </c>
      <c r="J302" s="1">
        <f t="shared" si="46"/>
        <v>357.29999999999995</v>
      </c>
      <c r="K302" s="3">
        <f t="shared" si="47"/>
        <v>181.36234011171533</v>
      </c>
      <c r="L302" s="3">
        <f>K302+'Numbers and calcs '!B$19</f>
        <v>921.3623401117153</v>
      </c>
      <c r="M302" s="3">
        <f>'Numbers and calcs '!B$19-'Shear '!C302</f>
        <v>59.100000000000023</v>
      </c>
      <c r="N302" s="3">
        <f t="shared" si="48"/>
        <v>240.46234011171532</v>
      </c>
      <c r="O302" s="1">
        <f t="shared" si="49"/>
        <v>149.78117005585767</v>
      </c>
      <c r="P302" s="1">
        <f t="shared" si="53"/>
        <v>90.681170055857649</v>
      </c>
      <c r="Q302" s="1">
        <f t="shared" si="54"/>
        <v>90.681170055857663</v>
      </c>
      <c r="R302">
        <f t="shared" si="50"/>
        <v>4.0687367193183626</v>
      </c>
      <c r="S302">
        <f t="shared" si="51"/>
        <v>40.299999999999955</v>
      </c>
      <c r="T302">
        <f t="shared" si="52"/>
        <v>47</v>
      </c>
    </row>
    <row r="303" spans="1:20" x14ac:dyDescent="0.2">
      <c r="A303" s="86">
        <v>3.6964999999999999</v>
      </c>
      <c r="B303" s="86">
        <v>0.28039999999999998</v>
      </c>
      <c r="C303" s="86">
        <v>680.6</v>
      </c>
      <c r="D303" s="86">
        <v>687</v>
      </c>
      <c r="F303" s="7">
        <f>((A303-A$2)/'Numbers and calcs '!D$25)</f>
        <v>3.8380902605764718E-2</v>
      </c>
      <c r="G303" s="93">
        <f t="shared" si="44"/>
        <v>3.8380902605764717</v>
      </c>
      <c r="H303" s="1">
        <f t="shared" si="45"/>
        <v>357.29999999999995</v>
      </c>
      <c r="I303" s="3">
        <f>'Numbers and calcs '!C$25/(1-F303)</f>
        <v>1970.3488005270783</v>
      </c>
      <c r="J303" s="1">
        <f t="shared" si="46"/>
        <v>357.29999999999995</v>
      </c>
      <c r="K303" s="3">
        <f t="shared" si="47"/>
        <v>181.33845129574033</v>
      </c>
      <c r="L303" s="3">
        <f>K303+'Numbers and calcs '!B$19</f>
        <v>921.33845129574036</v>
      </c>
      <c r="M303" s="3">
        <f>'Numbers and calcs '!B$19-'Shear '!C303</f>
        <v>59.399999999999977</v>
      </c>
      <c r="N303" s="3">
        <f t="shared" si="48"/>
        <v>240.73845129574033</v>
      </c>
      <c r="O303" s="1">
        <f t="shared" si="49"/>
        <v>150.06922564787016</v>
      </c>
      <c r="P303" s="1">
        <f t="shared" si="53"/>
        <v>90.669225647870178</v>
      </c>
      <c r="Q303" s="1">
        <f t="shared" si="54"/>
        <v>90.669225647870164</v>
      </c>
      <c r="R303">
        <f t="shared" si="50"/>
        <v>4.0528358803996705</v>
      </c>
      <c r="S303">
        <f t="shared" si="51"/>
        <v>40</v>
      </c>
      <c r="T303">
        <f t="shared" si="52"/>
        <v>47</v>
      </c>
    </row>
    <row r="304" spans="1:20" x14ac:dyDescent="0.2">
      <c r="A304" s="86">
        <v>3.7084999999999999</v>
      </c>
      <c r="B304" s="86">
        <v>0.28149999999999997</v>
      </c>
      <c r="C304" s="86">
        <v>680.6</v>
      </c>
      <c r="D304" s="86">
        <v>687</v>
      </c>
      <c r="F304" s="7">
        <f>((A304-A$2)/'Numbers and calcs '!D$25)</f>
        <v>3.8505505812016692E-2</v>
      </c>
      <c r="G304" s="93">
        <f t="shared" si="44"/>
        <v>3.8505505812016692</v>
      </c>
      <c r="H304" s="1">
        <f t="shared" si="45"/>
        <v>358.39999999999992</v>
      </c>
      <c r="I304" s="3">
        <f>'Numbers and calcs '!C$25/(1-F304)</f>
        <v>1970.6041444520456</v>
      </c>
      <c r="J304" s="1">
        <f t="shared" si="46"/>
        <v>358.39999999999992</v>
      </c>
      <c r="K304" s="3">
        <f t="shared" si="47"/>
        <v>181.87315854836899</v>
      </c>
      <c r="L304" s="3">
        <f>K304+'Numbers and calcs '!B$19</f>
        <v>921.87315854836902</v>
      </c>
      <c r="M304" s="3">
        <f>'Numbers and calcs '!B$19-'Shear '!C304</f>
        <v>59.399999999999977</v>
      </c>
      <c r="N304" s="3">
        <f t="shared" si="48"/>
        <v>241.273158548369</v>
      </c>
      <c r="O304" s="1">
        <f t="shared" si="49"/>
        <v>150.33657927418449</v>
      </c>
      <c r="P304" s="1">
        <f t="shared" si="53"/>
        <v>90.93657927418451</v>
      </c>
      <c r="Q304" s="1">
        <f t="shared" si="54"/>
        <v>90.936579274184496</v>
      </c>
      <c r="R304">
        <f t="shared" si="50"/>
        <v>4.06183768599948</v>
      </c>
      <c r="S304">
        <f t="shared" si="51"/>
        <v>40</v>
      </c>
      <c r="T304">
        <f t="shared" si="52"/>
        <v>47</v>
      </c>
    </row>
    <row r="305" spans="1:20" x14ac:dyDescent="0.2">
      <c r="A305" s="86">
        <v>3.7208000000000001</v>
      </c>
      <c r="B305" s="86">
        <v>0.28089999999999998</v>
      </c>
      <c r="C305" s="86">
        <v>680.4</v>
      </c>
      <c r="D305" s="86">
        <v>686</v>
      </c>
      <c r="F305" s="7">
        <f>((A305-A$2)/'Numbers and calcs '!D$25)</f>
        <v>3.863322409842497E-2</v>
      </c>
      <c r="G305" s="93">
        <f t="shared" si="44"/>
        <v>3.863322409842497</v>
      </c>
      <c r="H305" s="1">
        <f t="shared" si="45"/>
        <v>357.8</v>
      </c>
      <c r="I305" s="3">
        <f>'Numbers and calcs '!C$25/(1-F305)</f>
        <v>1970.8659406684608</v>
      </c>
      <c r="J305" s="1">
        <f t="shared" si="46"/>
        <v>357.8</v>
      </c>
      <c r="K305" s="3">
        <f t="shared" si="47"/>
        <v>181.54456506496052</v>
      </c>
      <c r="L305" s="3">
        <f>K305+'Numbers and calcs '!B$19</f>
        <v>921.54456506496058</v>
      </c>
      <c r="M305" s="3">
        <f>'Numbers and calcs '!B$19-'Shear '!C305</f>
        <v>59.600000000000023</v>
      </c>
      <c r="N305" s="3">
        <f t="shared" si="48"/>
        <v>241.1445650649606</v>
      </c>
      <c r="O305" s="1">
        <f t="shared" si="49"/>
        <v>150.37228253248031</v>
      </c>
      <c r="P305" s="1">
        <f t="shared" si="53"/>
        <v>90.77228253248029</v>
      </c>
      <c r="Q305" s="1">
        <f t="shared" si="54"/>
        <v>90.772282532480261</v>
      </c>
      <c r="R305">
        <f t="shared" si="50"/>
        <v>4.0460497494120888</v>
      </c>
      <c r="S305">
        <f t="shared" si="51"/>
        <v>39.799999999999955</v>
      </c>
      <c r="T305">
        <f t="shared" si="52"/>
        <v>46</v>
      </c>
    </row>
    <row r="306" spans="1:20" x14ac:dyDescent="0.2">
      <c r="A306" s="86">
        <v>3.7330999999999999</v>
      </c>
      <c r="B306" s="86">
        <v>0.28170000000000001</v>
      </c>
      <c r="C306" s="86">
        <v>680.5</v>
      </c>
      <c r="D306" s="86">
        <v>686</v>
      </c>
      <c r="F306" s="7">
        <f>((A306-A$2)/'Numbers and calcs '!D$25)</f>
        <v>3.8760942384833241E-2</v>
      </c>
      <c r="G306" s="93">
        <f t="shared" si="44"/>
        <v>3.8760942384833239</v>
      </c>
      <c r="H306" s="1">
        <f t="shared" si="45"/>
        <v>358.6</v>
      </c>
      <c r="I306" s="3">
        <f>'Numbers and calcs '!C$25/(1-F306)</f>
        <v>1971.1278064537598</v>
      </c>
      <c r="J306" s="1">
        <f t="shared" si="46"/>
        <v>358.6</v>
      </c>
      <c r="K306" s="3">
        <f t="shared" si="47"/>
        <v>181.9263057554621</v>
      </c>
      <c r="L306" s="3">
        <f>K306+'Numbers and calcs '!B$19</f>
        <v>921.92630575546207</v>
      </c>
      <c r="M306" s="3">
        <f>'Numbers and calcs '!B$19-'Shear '!C306</f>
        <v>59.5</v>
      </c>
      <c r="N306" s="3">
        <f t="shared" si="48"/>
        <v>241.42630575546207</v>
      </c>
      <c r="O306" s="1">
        <f t="shared" si="49"/>
        <v>150.46315287773103</v>
      </c>
      <c r="P306" s="1">
        <f t="shared" si="53"/>
        <v>90.963152877731034</v>
      </c>
      <c r="Q306" s="1">
        <f t="shared" si="54"/>
        <v>90.963152877731048</v>
      </c>
      <c r="R306">
        <f t="shared" si="50"/>
        <v>4.0575849706800344</v>
      </c>
      <c r="S306">
        <f t="shared" si="51"/>
        <v>39.899999999999977</v>
      </c>
      <c r="T306">
        <f t="shared" si="52"/>
        <v>46</v>
      </c>
    </row>
    <row r="307" spans="1:20" x14ac:dyDescent="0.2">
      <c r="A307" s="86">
        <v>3.7454000000000001</v>
      </c>
      <c r="B307" s="86">
        <v>0.28220000000000001</v>
      </c>
      <c r="C307" s="86">
        <v>680.3</v>
      </c>
      <c r="D307" s="86">
        <v>686</v>
      </c>
      <c r="F307" s="7">
        <f>((A307-A$2)/'Numbers and calcs '!D$25)</f>
        <v>3.8888660671241519E-2</v>
      </c>
      <c r="G307" s="93">
        <f t="shared" si="44"/>
        <v>3.8888660671241517</v>
      </c>
      <c r="H307" s="1">
        <f t="shared" si="45"/>
        <v>359.09999999999997</v>
      </c>
      <c r="I307" s="3">
        <f>'Numbers and calcs '!C$25/(1-F307)</f>
        <v>1971.3897418356771</v>
      </c>
      <c r="J307" s="1">
        <f t="shared" si="46"/>
        <v>359.09999999999997</v>
      </c>
      <c r="K307" s="3">
        <f t="shared" si="47"/>
        <v>182.15576168394833</v>
      </c>
      <c r="L307" s="3">
        <f>K307+'Numbers and calcs '!B$19</f>
        <v>922.1557616839483</v>
      </c>
      <c r="M307" s="3">
        <f>'Numbers and calcs '!B$19-'Shear '!C307</f>
        <v>59.700000000000045</v>
      </c>
      <c r="N307" s="3">
        <f t="shared" si="48"/>
        <v>241.85576168394834</v>
      </c>
      <c r="O307" s="1">
        <f t="shared" si="49"/>
        <v>150.77788084197419</v>
      </c>
      <c r="P307" s="1">
        <f t="shared" si="53"/>
        <v>91.077880841974149</v>
      </c>
      <c r="Q307" s="1">
        <f t="shared" si="54"/>
        <v>91.077880841974164</v>
      </c>
      <c r="R307">
        <f t="shared" si="50"/>
        <v>4.0511852878383277</v>
      </c>
      <c r="S307">
        <f t="shared" si="51"/>
        <v>39.699999999999932</v>
      </c>
      <c r="T307">
        <f t="shared" si="52"/>
        <v>46</v>
      </c>
    </row>
    <row r="308" spans="1:20" x14ac:dyDescent="0.2">
      <c r="A308" s="86">
        <v>3.7576999999999998</v>
      </c>
      <c r="B308" s="86">
        <v>0.28210000000000002</v>
      </c>
      <c r="C308" s="86">
        <v>680.4</v>
      </c>
      <c r="D308" s="86">
        <v>686</v>
      </c>
      <c r="F308" s="7">
        <f>((A308-A$2)/'Numbers and calcs '!D$25)</f>
        <v>3.901637895764979E-2</v>
      </c>
      <c r="G308" s="93">
        <f t="shared" si="44"/>
        <v>3.9016378957649791</v>
      </c>
      <c r="H308" s="1">
        <f t="shared" si="45"/>
        <v>359</v>
      </c>
      <c r="I308" s="3">
        <f>'Numbers and calcs '!C$25/(1-F308)</f>
        <v>1971.6517468419611</v>
      </c>
      <c r="J308" s="1">
        <f t="shared" si="46"/>
        <v>359</v>
      </c>
      <c r="K308" s="3">
        <f t="shared" si="47"/>
        <v>182.08083682882557</v>
      </c>
      <c r="L308" s="3">
        <f>K308+'Numbers and calcs '!B$19</f>
        <v>922.08083682882557</v>
      </c>
      <c r="M308" s="3">
        <f>'Numbers and calcs '!B$19-'Shear '!C308</f>
        <v>59.600000000000023</v>
      </c>
      <c r="N308" s="3">
        <f t="shared" si="48"/>
        <v>241.68083682882559</v>
      </c>
      <c r="O308" s="1">
        <f t="shared" si="49"/>
        <v>150.64041841441281</v>
      </c>
      <c r="P308" s="1">
        <f t="shared" si="53"/>
        <v>91.040418414412784</v>
      </c>
      <c r="Q308" s="1">
        <f t="shared" si="54"/>
        <v>91.040418414412784</v>
      </c>
      <c r="R308">
        <f t="shared" si="50"/>
        <v>4.0550475977990859</v>
      </c>
      <c r="S308">
        <f t="shared" si="51"/>
        <v>39.799999999999955</v>
      </c>
      <c r="T308">
        <f t="shared" si="52"/>
        <v>46</v>
      </c>
    </row>
    <row r="309" spans="1:20" x14ac:dyDescent="0.2">
      <c r="A309" s="86">
        <v>3.7700999999999998</v>
      </c>
      <c r="B309" s="86">
        <v>0.28289999999999998</v>
      </c>
      <c r="C309" s="86">
        <v>680.3</v>
      </c>
      <c r="D309" s="86">
        <v>686</v>
      </c>
      <c r="F309" s="7">
        <f>((A309-A$2)/'Numbers and calcs '!D$25)</f>
        <v>3.9145135604110162E-2</v>
      </c>
      <c r="G309" s="93">
        <f t="shared" si="44"/>
        <v>3.9145135604110162</v>
      </c>
      <c r="H309" s="1">
        <f t="shared" si="45"/>
        <v>359.8</v>
      </c>
      <c r="I309" s="3">
        <f>'Numbers and calcs '!C$25/(1-F309)</f>
        <v>1971.9159524741726</v>
      </c>
      <c r="J309" s="1">
        <f t="shared" si="46"/>
        <v>359.8</v>
      </c>
      <c r="K309" s="3">
        <f t="shared" si="47"/>
        <v>182.46213767303681</v>
      </c>
      <c r="L309" s="3">
        <f>K309+'Numbers and calcs '!B$19</f>
        <v>922.46213767303675</v>
      </c>
      <c r="M309" s="3">
        <f>'Numbers and calcs '!B$19-'Shear '!C309</f>
        <v>59.700000000000045</v>
      </c>
      <c r="N309" s="3">
        <f t="shared" si="48"/>
        <v>242.1621376730368</v>
      </c>
      <c r="O309" s="1">
        <f t="shared" si="49"/>
        <v>150.93106883651842</v>
      </c>
      <c r="P309" s="1">
        <f t="shared" si="53"/>
        <v>91.231068836518375</v>
      </c>
      <c r="Q309" s="1">
        <f t="shared" si="54"/>
        <v>91.231068836518403</v>
      </c>
      <c r="R309">
        <f t="shared" si="50"/>
        <v>4.0563172139537125</v>
      </c>
      <c r="S309">
        <f t="shared" si="51"/>
        <v>39.699999999999932</v>
      </c>
      <c r="T309">
        <f t="shared" si="52"/>
        <v>46</v>
      </c>
    </row>
    <row r="310" spans="1:20" x14ac:dyDescent="0.2">
      <c r="A310" s="86">
        <v>3.7823000000000002</v>
      </c>
      <c r="B310" s="86">
        <v>0.2833</v>
      </c>
      <c r="C310" s="86">
        <v>680.1</v>
      </c>
      <c r="D310" s="86">
        <v>686</v>
      </c>
      <c r="F310" s="7">
        <f>((A310-A$2)/'Numbers and calcs '!D$25)</f>
        <v>3.9271815530466339E-2</v>
      </c>
      <c r="G310" s="93">
        <f t="shared" si="44"/>
        <v>3.9271815530466339</v>
      </c>
      <c r="H310" s="1">
        <f t="shared" si="45"/>
        <v>360.2</v>
      </c>
      <c r="I310" s="3">
        <f>'Numbers and calcs '!C$25/(1-F310)</f>
        <v>1972.1759658386998</v>
      </c>
      <c r="J310" s="1">
        <f t="shared" si="46"/>
        <v>360.2</v>
      </c>
      <c r="K310" s="3">
        <f t="shared" si="47"/>
        <v>182.64090336727085</v>
      </c>
      <c r="L310" s="3">
        <f>K310+'Numbers and calcs '!B$19</f>
        <v>922.64090336727088</v>
      </c>
      <c r="M310" s="3">
        <f>'Numbers and calcs '!B$19-'Shear '!C310</f>
        <v>59.899999999999977</v>
      </c>
      <c r="N310" s="3">
        <f t="shared" si="48"/>
        <v>242.54090336727086</v>
      </c>
      <c r="O310" s="1">
        <f t="shared" si="49"/>
        <v>151.22045168363542</v>
      </c>
      <c r="P310" s="1">
        <f t="shared" si="53"/>
        <v>91.32045168363544</v>
      </c>
      <c r="Q310" s="1">
        <f t="shared" si="54"/>
        <v>91.320451683635426</v>
      </c>
      <c r="R310">
        <f t="shared" si="50"/>
        <v>4.0490968842616182</v>
      </c>
      <c r="S310">
        <f t="shared" si="51"/>
        <v>39.5</v>
      </c>
      <c r="T310">
        <f t="shared" si="52"/>
        <v>46</v>
      </c>
    </row>
    <row r="311" spans="1:20" x14ac:dyDescent="0.2">
      <c r="A311" s="86">
        <v>3.7946</v>
      </c>
      <c r="B311" s="86">
        <v>0.2838</v>
      </c>
      <c r="C311" s="86">
        <v>679.9</v>
      </c>
      <c r="D311" s="86">
        <v>686</v>
      </c>
      <c r="F311" s="7">
        <f>((A311-A$2)/'Numbers and calcs '!D$25)</f>
        <v>3.9399533816874617E-2</v>
      </c>
      <c r="G311" s="93">
        <f t="shared" si="44"/>
        <v>3.9399533816874617</v>
      </c>
      <c r="H311" s="1">
        <f t="shared" si="45"/>
        <v>360.70000000000005</v>
      </c>
      <c r="I311" s="3">
        <f>'Numbers and calcs '!C$25/(1-F311)</f>
        <v>1972.4381798847262</v>
      </c>
      <c r="J311" s="1">
        <f t="shared" si="46"/>
        <v>360.70000000000005</v>
      </c>
      <c r="K311" s="3">
        <f t="shared" si="47"/>
        <v>182.87011662950076</v>
      </c>
      <c r="L311" s="3">
        <f>K311+'Numbers and calcs '!B$19</f>
        <v>922.87011662950079</v>
      </c>
      <c r="M311" s="3">
        <f>'Numbers and calcs '!B$19-'Shear '!C311</f>
        <v>60.100000000000023</v>
      </c>
      <c r="N311" s="3">
        <f t="shared" si="48"/>
        <v>242.97011662950081</v>
      </c>
      <c r="O311" s="1">
        <f t="shared" si="49"/>
        <v>151.53505831475042</v>
      </c>
      <c r="P311" s="1">
        <f t="shared" si="53"/>
        <v>91.435058314750393</v>
      </c>
      <c r="Q311" s="1">
        <f t="shared" si="54"/>
        <v>91.435058314750378</v>
      </c>
      <c r="R311">
        <f t="shared" si="50"/>
        <v>4.0427640038186476</v>
      </c>
      <c r="S311">
        <f t="shared" si="51"/>
        <v>39.299999999999955</v>
      </c>
      <c r="T311">
        <f t="shared" si="52"/>
        <v>46</v>
      </c>
    </row>
    <row r="312" spans="1:20" x14ac:dyDescent="0.2">
      <c r="A312" s="86">
        <v>3.8069000000000002</v>
      </c>
      <c r="B312" s="86">
        <v>0.2843</v>
      </c>
      <c r="C312" s="86">
        <v>679.7</v>
      </c>
      <c r="D312" s="86">
        <v>686</v>
      </c>
      <c r="F312" s="7">
        <f>((A312-A$2)/'Numbers and calcs '!D$25)</f>
        <v>3.9527252103282888E-2</v>
      </c>
      <c r="G312" s="93">
        <f t="shared" si="44"/>
        <v>3.9527252103282886</v>
      </c>
      <c r="H312" s="1">
        <f t="shared" si="45"/>
        <v>361.2</v>
      </c>
      <c r="I312" s="3">
        <f>'Numbers and calcs '!C$25/(1-F312)</f>
        <v>1972.7004636662625</v>
      </c>
      <c r="J312" s="1">
        <f t="shared" si="46"/>
        <v>361.2</v>
      </c>
      <c r="K312" s="3">
        <f t="shared" si="47"/>
        <v>183.09926248443719</v>
      </c>
      <c r="L312" s="3">
        <f>K312+'Numbers and calcs '!B$19</f>
        <v>923.09926248443719</v>
      </c>
      <c r="M312" s="3">
        <f>'Numbers and calcs '!B$19-'Shear '!C312</f>
        <v>60.299999999999955</v>
      </c>
      <c r="N312" s="3">
        <f t="shared" si="48"/>
        <v>243.39926248443714</v>
      </c>
      <c r="O312" s="1">
        <f t="shared" si="49"/>
        <v>151.84963124221855</v>
      </c>
      <c r="P312" s="1">
        <f t="shared" si="53"/>
        <v>91.549631242218595</v>
      </c>
      <c r="Q312" s="1">
        <f t="shared" si="54"/>
        <v>91.549631242218595</v>
      </c>
      <c r="R312">
        <f t="shared" si="50"/>
        <v>4.0364720146672859</v>
      </c>
      <c r="S312">
        <f t="shared" si="51"/>
        <v>39.100000000000023</v>
      </c>
      <c r="T312">
        <f t="shared" si="52"/>
        <v>46</v>
      </c>
    </row>
    <row r="313" spans="1:20" x14ac:dyDescent="0.2">
      <c r="A313" s="86">
        <v>3.8191999999999999</v>
      </c>
      <c r="B313" s="86">
        <v>0.28460000000000002</v>
      </c>
      <c r="C313" s="86">
        <v>679.8</v>
      </c>
      <c r="D313" s="86">
        <v>685</v>
      </c>
      <c r="F313" s="7">
        <f>((A313-A$2)/'Numbers and calcs '!D$25)</f>
        <v>3.9654970389691166E-2</v>
      </c>
      <c r="G313" s="93">
        <f t="shared" si="44"/>
        <v>3.9654970389691164</v>
      </c>
      <c r="H313" s="1">
        <f t="shared" si="45"/>
        <v>361.50000000000006</v>
      </c>
      <c r="I313" s="3">
        <f>'Numbers and calcs '!C$25/(1-F313)</f>
        <v>1972.9628172111322</v>
      </c>
      <c r="J313" s="1">
        <f t="shared" si="46"/>
        <v>361.50000000000006</v>
      </c>
      <c r="K313" s="3">
        <f t="shared" si="47"/>
        <v>183.22697054726854</v>
      </c>
      <c r="L313" s="3">
        <f>K313+'Numbers and calcs '!B$19</f>
        <v>923.22697054726859</v>
      </c>
      <c r="M313" s="3">
        <f>'Numbers and calcs '!B$19-'Shear '!C313</f>
        <v>60.200000000000045</v>
      </c>
      <c r="N313" s="3">
        <f t="shared" si="48"/>
        <v>243.42697054726864</v>
      </c>
      <c r="O313" s="1">
        <f t="shared" si="49"/>
        <v>151.81348527363434</v>
      </c>
      <c r="P313" s="1">
        <f t="shared" si="53"/>
        <v>91.613485273634296</v>
      </c>
      <c r="Q313" s="1">
        <f t="shared" si="54"/>
        <v>91.613485273634268</v>
      </c>
      <c r="R313">
        <f t="shared" si="50"/>
        <v>4.0436373845061206</v>
      </c>
      <c r="S313">
        <f t="shared" si="51"/>
        <v>39.199999999999932</v>
      </c>
      <c r="T313">
        <f t="shared" si="52"/>
        <v>45</v>
      </c>
    </row>
    <row r="314" spans="1:20" x14ac:dyDescent="0.2">
      <c r="A314" s="86">
        <v>3.8315000000000001</v>
      </c>
      <c r="B314" s="86">
        <v>0.28470000000000001</v>
      </c>
      <c r="C314" s="86">
        <v>679.1</v>
      </c>
      <c r="D314" s="86">
        <v>685</v>
      </c>
      <c r="F314" s="7">
        <f>((A314-A$2)/'Numbers and calcs '!D$25)</f>
        <v>3.9782688676099444E-2</v>
      </c>
      <c r="G314" s="93">
        <f t="shared" si="44"/>
        <v>3.9782688676099442</v>
      </c>
      <c r="H314" s="1">
        <f t="shared" si="45"/>
        <v>361.6</v>
      </c>
      <c r="I314" s="3">
        <f>'Numbers and calcs '!C$25/(1-F314)</f>
        <v>1973.2252405471727</v>
      </c>
      <c r="J314" s="1">
        <f t="shared" si="46"/>
        <v>361.6</v>
      </c>
      <c r="K314" s="3">
        <f t="shared" si="47"/>
        <v>183.25328126237065</v>
      </c>
      <c r="L314" s="3">
        <f>K314+'Numbers and calcs '!B$19</f>
        <v>923.25328126237059</v>
      </c>
      <c r="M314" s="3">
        <f>'Numbers and calcs '!B$19-'Shear '!C314</f>
        <v>60.899999999999977</v>
      </c>
      <c r="N314" s="3">
        <f t="shared" si="48"/>
        <v>244.15328126237057</v>
      </c>
      <c r="O314" s="1">
        <f t="shared" si="49"/>
        <v>152.52664063118527</v>
      </c>
      <c r="P314" s="1">
        <f t="shared" si="53"/>
        <v>91.626640631185296</v>
      </c>
      <c r="Q314" s="1">
        <f t="shared" si="54"/>
        <v>91.626640631185325</v>
      </c>
      <c r="R314">
        <f t="shared" si="50"/>
        <v>4.0090850781998464</v>
      </c>
      <c r="S314">
        <f t="shared" si="51"/>
        <v>38.5</v>
      </c>
      <c r="T314">
        <f t="shared" si="52"/>
        <v>45</v>
      </c>
    </row>
    <row r="315" spans="1:20" x14ac:dyDescent="0.2">
      <c r="A315" s="86">
        <v>3.8439000000000001</v>
      </c>
      <c r="B315" s="86">
        <v>0.2848</v>
      </c>
      <c r="C315" s="86">
        <v>679.1</v>
      </c>
      <c r="D315" s="86">
        <v>685</v>
      </c>
      <c r="F315" s="7">
        <f>((A315-A$2)/'Numbers and calcs '!D$25)</f>
        <v>3.9911445322559816E-2</v>
      </c>
      <c r="G315" s="93">
        <f t="shared" si="44"/>
        <v>3.9911445322559818</v>
      </c>
      <c r="H315" s="1">
        <f t="shared" si="45"/>
        <v>361.70000000000005</v>
      </c>
      <c r="I315" s="3">
        <f>'Numbers and calcs '!C$25/(1-F315)</f>
        <v>1973.4898680791291</v>
      </c>
      <c r="J315" s="1">
        <f t="shared" si="46"/>
        <v>361.70000000000005</v>
      </c>
      <c r="K315" s="3">
        <f t="shared" si="47"/>
        <v>183.27938027472928</v>
      </c>
      <c r="L315" s="3">
        <f>K315+'Numbers and calcs '!B$19</f>
        <v>923.27938027472931</v>
      </c>
      <c r="M315" s="3">
        <f>'Numbers and calcs '!B$19-'Shear '!C315</f>
        <v>60.899999999999977</v>
      </c>
      <c r="N315" s="3">
        <f t="shared" si="48"/>
        <v>244.17938027472928</v>
      </c>
      <c r="O315" s="1">
        <f t="shared" si="49"/>
        <v>152.53969013736463</v>
      </c>
      <c r="P315" s="1">
        <f t="shared" si="53"/>
        <v>91.639690137364653</v>
      </c>
      <c r="Q315" s="1">
        <f t="shared" si="54"/>
        <v>91.639690137364639</v>
      </c>
      <c r="R315">
        <f t="shared" si="50"/>
        <v>4.0095136334109913</v>
      </c>
      <c r="S315">
        <f t="shared" si="51"/>
        <v>38.5</v>
      </c>
      <c r="T315">
        <f t="shared" si="52"/>
        <v>45</v>
      </c>
    </row>
    <row r="316" spans="1:20" x14ac:dyDescent="0.2">
      <c r="A316" s="86">
        <v>3.8559999999999999</v>
      </c>
      <c r="B316" s="86">
        <v>0.28560000000000002</v>
      </c>
      <c r="C316" s="86">
        <v>679.1</v>
      </c>
      <c r="D316" s="86">
        <v>685</v>
      </c>
      <c r="F316" s="7">
        <f>((A316-A$2)/'Numbers and calcs '!D$25)</f>
        <v>4.0037086888863885E-2</v>
      </c>
      <c r="G316" s="93">
        <f t="shared" si="44"/>
        <v>4.0037086888863884</v>
      </c>
      <c r="H316" s="1">
        <f t="shared" si="45"/>
        <v>362.50000000000006</v>
      </c>
      <c r="I316" s="3">
        <f>'Numbers and calcs '!C$25/(1-F316)</f>
        <v>1973.7481617639414</v>
      </c>
      <c r="J316" s="1">
        <f t="shared" si="46"/>
        <v>362.50000000000006</v>
      </c>
      <c r="K316" s="3">
        <f t="shared" si="47"/>
        <v>183.66071569943011</v>
      </c>
      <c r="L316" s="3">
        <f>K316+'Numbers and calcs '!B$19</f>
        <v>923.66071569943006</v>
      </c>
      <c r="M316" s="3">
        <f>'Numbers and calcs '!B$19-'Shear '!C316</f>
        <v>60.899999999999977</v>
      </c>
      <c r="N316" s="3">
        <f t="shared" si="48"/>
        <v>244.56071569943003</v>
      </c>
      <c r="O316" s="1">
        <f t="shared" si="49"/>
        <v>152.73035784971501</v>
      </c>
      <c r="P316" s="1">
        <f t="shared" si="53"/>
        <v>91.830357849715028</v>
      </c>
      <c r="Q316" s="1">
        <f t="shared" si="54"/>
        <v>91.830357849715057</v>
      </c>
      <c r="R316">
        <f t="shared" si="50"/>
        <v>4.0157752988412172</v>
      </c>
      <c r="S316">
        <f t="shared" si="51"/>
        <v>38.5</v>
      </c>
      <c r="T316">
        <f t="shared" si="52"/>
        <v>45</v>
      </c>
    </row>
    <row r="317" spans="1:20" x14ac:dyDescent="0.2">
      <c r="A317" s="86">
        <v>3.8681999999999999</v>
      </c>
      <c r="B317" s="86">
        <v>0.2858</v>
      </c>
      <c r="C317" s="86">
        <v>678.8</v>
      </c>
      <c r="D317" s="86">
        <v>685</v>
      </c>
      <c r="F317" s="7">
        <f>((A317-A$2)/'Numbers and calcs '!D$25)</f>
        <v>4.0163766815220062E-2</v>
      </c>
      <c r="G317" s="93">
        <f t="shared" si="44"/>
        <v>4.0163766815220061</v>
      </c>
      <c r="H317" s="1">
        <f t="shared" si="45"/>
        <v>362.70000000000005</v>
      </c>
      <c r="I317" s="3">
        <f>'Numbers and calcs '!C$25/(1-F317)</f>
        <v>1974.0086585686392</v>
      </c>
      <c r="J317" s="1">
        <f t="shared" si="46"/>
        <v>362.70000000000005</v>
      </c>
      <c r="K317" s="3">
        <f t="shared" si="47"/>
        <v>183.73779589345625</v>
      </c>
      <c r="L317" s="3">
        <f>K317+'Numbers and calcs '!B$19</f>
        <v>923.73779589345622</v>
      </c>
      <c r="M317" s="3">
        <f>'Numbers and calcs '!B$19-'Shear '!C317</f>
        <v>61.200000000000045</v>
      </c>
      <c r="N317" s="3">
        <f t="shared" si="48"/>
        <v>244.93779589345627</v>
      </c>
      <c r="O317" s="1">
        <f t="shared" si="49"/>
        <v>153.06889794672816</v>
      </c>
      <c r="P317" s="1">
        <f t="shared" si="53"/>
        <v>91.868897946728111</v>
      </c>
      <c r="Q317" s="1">
        <f t="shared" si="54"/>
        <v>91.868897946728126</v>
      </c>
      <c r="R317">
        <f t="shared" si="50"/>
        <v>4.002251566886537</v>
      </c>
      <c r="S317">
        <f t="shared" si="51"/>
        <v>38.199999999999932</v>
      </c>
      <c r="T317">
        <f t="shared" si="52"/>
        <v>45</v>
      </c>
    </row>
    <row r="318" spans="1:20" x14ac:dyDescent="0.2">
      <c r="A318" s="86">
        <v>3.8805999999999998</v>
      </c>
      <c r="B318" s="86">
        <v>0.2863</v>
      </c>
      <c r="C318" s="86">
        <v>678.9</v>
      </c>
      <c r="D318" s="86">
        <v>685</v>
      </c>
      <c r="F318" s="7">
        <f>((A318-A$2)/'Numbers and calcs '!D$25)</f>
        <v>4.0292523461680434E-2</v>
      </c>
      <c r="G318" s="93">
        <f t="shared" si="44"/>
        <v>4.0292523461680432</v>
      </c>
      <c r="H318" s="1">
        <f t="shared" si="45"/>
        <v>363.2</v>
      </c>
      <c r="I318" s="3">
        <f>'Numbers and calcs '!C$25/(1-F318)</f>
        <v>1974.2734962834375</v>
      </c>
      <c r="J318" s="1">
        <f t="shared" si="46"/>
        <v>363.2</v>
      </c>
      <c r="K318" s="3">
        <f t="shared" si="47"/>
        <v>183.96640621662735</v>
      </c>
      <c r="L318" s="3">
        <f>K318+'Numbers and calcs '!B$19</f>
        <v>923.96640621662732</v>
      </c>
      <c r="M318" s="3">
        <f>'Numbers and calcs '!B$19-'Shear '!C318</f>
        <v>61.100000000000023</v>
      </c>
      <c r="N318" s="3">
        <f t="shared" si="48"/>
        <v>245.06640621662734</v>
      </c>
      <c r="O318" s="1">
        <f t="shared" si="49"/>
        <v>153.08320310831368</v>
      </c>
      <c r="P318" s="1">
        <f t="shared" si="53"/>
        <v>91.98320310831366</v>
      </c>
      <c r="Q318" s="1">
        <f t="shared" si="54"/>
        <v>91.983203108313674</v>
      </c>
      <c r="R318">
        <f t="shared" si="50"/>
        <v>4.0109068120560929</v>
      </c>
      <c r="S318">
        <f t="shared" si="51"/>
        <v>38.299999999999955</v>
      </c>
      <c r="T318">
        <f t="shared" si="52"/>
        <v>45</v>
      </c>
    </row>
    <row r="319" spans="1:20" x14ac:dyDescent="0.2">
      <c r="A319" s="86">
        <v>3.8929</v>
      </c>
      <c r="B319" s="86">
        <v>0.28710000000000002</v>
      </c>
      <c r="C319" s="86">
        <v>678.9</v>
      </c>
      <c r="D319" s="86">
        <v>685</v>
      </c>
      <c r="F319" s="7">
        <f>((A319-A$2)/'Numbers and calcs '!D$25)</f>
        <v>4.0420241748088712E-2</v>
      </c>
      <c r="G319" s="93">
        <f t="shared" si="44"/>
        <v>4.042024174808871</v>
      </c>
      <c r="H319" s="1">
        <f t="shared" si="45"/>
        <v>364</v>
      </c>
      <c r="I319" s="3">
        <f>'Numbers and calcs '!C$25/(1-F319)</f>
        <v>1974.5362684247609</v>
      </c>
      <c r="J319" s="1">
        <f t="shared" si="46"/>
        <v>364</v>
      </c>
      <c r="K319" s="3">
        <f t="shared" si="47"/>
        <v>184.34708231031416</v>
      </c>
      <c r="L319" s="3">
        <f>K319+'Numbers and calcs '!B$19</f>
        <v>924.34708231031414</v>
      </c>
      <c r="M319" s="3">
        <f>'Numbers and calcs '!B$19-'Shear '!C319</f>
        <v>61.100000000000023</v>
      </c>
      <c r="N319" s="3">
        <f t="shared" si="48"/>
        <v>245.44708231031416</v>
      </c>
      <c r="O319" s="1">
        <f t="shared" si="49"/>
        <v>153.27354115515709</v>
      </c>
      <c r="P319" s="1">
        <f t="shared" si="53"/>
        <v>92.173541155157068</v>
      </c>
      <c r="Q319" s="1">
        <f t="shared" si="54"/>
        <v>92.173541155157082</v>
      </c>
      <c r="R319">
        <f t="shared" si="50"/>
        <v>4.0171371900215069</v>
      </c>
      <c r="S319">
        <f t="shared" si="51"/>
        <v>38.299999999999955</v>
      </c>
      <c r="T319">
        <f t="shared" si="52"/>
        <v>45</v>
      </c>
    </row>
    <row r="320" spans="1:20" x14ac:dyDescent="0.2">
      <c r="A320" s="86">
        <v>3.9051999999999998</v>
      </c>
      <c r="B320" s="86">
        <v>0.28699999999999998</v>
      </c>
      <c r="C320" s="86">
        <v>678.9</v>
      </c>
      <c r="D320" s="86">
        <v>685</v>
      </c>
      <c r="F320" s="7">
        <f>((A320-A$2)/'Numbers and calcs '!D$25)</f>
        <v>4.0547960034496983E-2</v>
      </c>
      <c r="G320" s="93">
        <f t="shared" si="44"/>
        <v>4.0547960034496979</v>
      </c>
      <c r="H320" s="1">
        <f t="shared" si="45"/>
        <v>363.9</v>
      </c>
      <c r="I320" s="3">
        <f>'Numbers and calcs '!C$25/(1-F320)</f>
        <v>1974.7991105243652</v>
      </c>
      <c r="J320" s="1">
        <f t="shared" si="46"/>
        <v>363.9</v>
      </c>
      <c r="K320" s="3">
        <f t="shared" si="47"/>
        <v>184.27190799340303</v>
      </c>
      <c r="L320" s="3">
        <f>K320+'Numbers and calcs '!B$19</f>
        <v>924.27190799340303</v>
      </c>
      <c r="M320" s="3">
        <f>'Numbers and calcs '!B$19-'Shear '!C320</f>
        <v>61.100000000000023</v>
      </c>
      <c r="N320" s="3">
        <f t="shared" si="48"/>
        <v>245.37190799340306</v>
      </c>
      <c r="O320" s="1">
        <f t="shared" si="49"/>
        <v>153.23595399670154</v>
      </c>
      <c r="P320" s="1">
        <f t="shared" si="53"/>
        <v>92.135953996701517</v>
      </c>
      <c r="Q320" s="1">
        <f t="shared" si="54"/>
        <v>92.135953996701517</v>
      </c>
      <c r="R320">
        <f t="shared" si="50"/>
        <v>4.0159068411358918</v>
      </c>
      <c r="S320">
        <f t="shared" si="51"/>
        <v>38.299999999999955</v>
      </c>
      <c r="T320">
        <f t="shared" si="52"/>
        <v>45</v>
      </c>
    </row>
    <row r="321" spans="1:20" x14ac:dyDescent="0.2">
      <c r="A321" s="86">
        <v>3.9176000000000002</v>
      </c>
      <c r="B321" s="86">
        <v>0.28799999999999998</v>
      </c>
      <c r="C321" s="86">
        <v>678.5</v>
      </c>
      <c r="D321" s="86">
        <v>685</v>
      </c>
      <c r="F321" s="7">
        <f>((A321-A$2)/'Numbers and calcs '!D$25)</f>
        <v>4.0676716680957362E-2</v>
      </c>
      <c r="G321" s="93">
        <f t="shared" si="44"/>
        <v>4.0676716680957359</v>
      </c>
      <c r="H321" s="1">
        <f t="shared" si="45"/>
        <v>364.9</v>
      </c>
      <c r="I321" s="3">
        <f>'Numbers and calcs '!C$25/(1-F321)</f>
        <v>1975.0641603937111</v>
      </c>
      <c r="J321" s="1">
        <f t="shared" si="46"/>
        <v>364.9</v>
      </c>
      <c r="K321" s="3">
        <f t="shared" si="47"/>
        <v>184.75349171809208</v>
      </c>
      <c r="L321" s="3">
        <f>K321+'Numbers and calcs '!B$19</f>
        <v>924.75349171809205</v>
      </c>
      <c r="M321" s="3">
        <f>'Numbers and calcs '!B$19-'Shear '!C321</f>
        <v>61.5</v>
      </c>
      <c r="N321" s="3">
        <f t="shared" si="48"/>
        <v>246.25349171809205</v>
      </c>
      <c r="O321" s="1">
        <f t="shared" si="49"/>
        <v>153.87674585904603</v>
      </c>
      <c r="P321" s="1">
        <f t="shared" si="53"/>
        <v>92.376745859046025</v>
      </c>
      <c r="Q321" s="1">
        <f t="shared" si="54"/>
        <v>92.376745859046039</v>
      </c>
      <c r="R321">
        <f t="shared" si="50"/>
        <v>4.004121816554342</v>
      </c>
      <c r="S321">
        <f t="shared" si="51"/>
        <v>37.899999999999977</v>
      </c>
      <c r="T321">
        <f t="shared" si="52"/>
        <v>45</v>
      </c>
    </row>
    <row r="322" spans="1:20" x14ac:dyDescent="0.2">
      <c r="A322" s="86">
        <v>3.9298000000000002</v>
      </c>
      <c r="B322" s="86">
        <v>0.28720000000000001</v>
      </c>
      <c r="C322" s="86">
        <v>678.2</v>
      </c>
      <c r="D322" s="86">
        <v>685</v>
      </c>
      <c r="F322" s="7">
        <f>((A322-A$2)/'Numbers and calcs '!D$25)</f>
        <v>4.0803396607313538E-2</v>
      </c>
      <c r="G322" s="93">
        <f t="shared" ref="G322:G385" si="55">F322*100</f>
        <v>4.0803396607313536</v>
      </c>
      <c r="H322" s="1">
        <f t="shared" ref="H322:H385" si="56">(B322-B$2)*1000</f>
        <v>364.09999999999997</v>
      </c>
      <c r="I322" s="3">
        <f>'Numbers and calcs '!C$25/(1-F322)</f>
        <v>1975.3250047101969</v>
      </c>
      <c r="J322" s="1">
        <f t="shared" ref="J322:J385" si="57">H322</f>
        <v>364.09999999999997</v>
      </c>
      <c r="K322" s="3">
        <f t="shared" ref="K322:K385" si="58">(J322/I322)*1000</f>
        <v>184.32409812653469</v>
      </c>
      <c r="L322" s="3">
        <f>K322+'Numbers and calcs '!B$19</f>
        <v>924.32409812653464</v>
      </c>
      <c r="M322" s="3">
        <f>'Numbers and calcs '!B$19-'Shear '!C322</f>
        <v>61.799999999999955</v>
      </c>
      <c r="N322" s="3">
        <f t="shared" ref="N322:N385" si="59">L322-C322</f>
        <v>246.12409812653459</v>
      </c>
      <c r="O322" s="1">
        <f t="shared" ref="O322:O385" si="60">0.5*(N322+M322)</f>
        <v>153.96204906326727</v>
      </c>
      <c r="P322" s="1">
        <f t="shared" si="53"/>
        <v>92.162049063267318</v>
      </c>
      <c r="Q322" s="1">
        <f t="shared" si="54"/>
        <v>92.162049063267347</v>
      </c>
      <c r="R322">
        <f t="shared" ref="R322:R385" si="61">N322/M322</f>
        <v>3.98259058457176</v>
      </c>
      <c r="S322">
        <f t="shared" ref="S322:S385" si="62">C322-$C$2</f>
        <v>37.600000000000023</v>
      </c>
      <c r="T322">
        <f t="shared" ref="T322:T385" si="63">D322-$D$2</f>
        <v>45</v>
      </c>
    </row>
    <row r="323" spans="1:20" x14ac:dyDescent="0.2">
      <c r="A323" s="86">
        <v>3.9420999999999999</v>
      </c>
      <c r="B323" s="86">
        <v>0.28860000000000002</v>
      </c>
      <c r="C323" s="86">
        <v>678.3</v>
      </c>
      <c r="D323" s="86">
        <v>684</v>
      </c>
      <c r="F323" s="7">
        <f>((A323-A$2)/'Numbers and calcs '!D$25)</f>
        <v>4.0931114893721809E-2</v>
      </c>
      <c r="G323" s="93">
        <f t="shared" si="55"/>
        <v>4.0931114893721805</v>
      </c>
      <c r="H323" s="1">
        <f t="shared" si="56"/>
        <v>365.50000000000006</v>
      </c>
      <c r="I323" s="3">
        <f>'Numbers and calcs '!C$25/(1-F323)</f>
        <v>1975.5880568523514</v>
      </c>
      <c r="J323" s="1">
        <f t="shared" si="57"/>
        <v>365.50000000000006</v>
      </c>
      <c r="K323" s="3">
        <f t="shared" si="58"/>
        <v>185.00820488980929</v>
      </c>
      <c r="L323" s="3">
        <f>K323+'Numbers and calcs '!B$19</f>
        <v>925.00820488980935</v>
      </c>
      <c r="M323" s="3">
        <f>'Numbers and calcs '!B$19-'Shear '!C323</f>
        <v>61.700000000000045</v>
      </c>
      <c r="N323" s="3">
        <f t="shared" si="59"/>
        <v>246.70820488980939</v>
      </c>
      <c r="O323" s="1">
        <f t="shared" si="60"/>
        <v>154.20410244490472</v>
      </c>
      <c r="P323" s="1">
        <f t="shared" ref="P323:P386" si="64">0.5*(N323-M323)</f>
        <v>92.504102444904674</v>
      </c>
      <c r="Q323" s="1">
        <f t="shared" ref="Q323:Q386" si="65">0.5*K323</f>
        <v>92.504102444904646</v>
      </c>
      <c r="R323">
        <f t="shared" si="61"/>
        <v>3.9985122348429369</v>
      </c>
      <c r="S323">
        <f t="shared" si="62"/>
        <v>37.699999999999932</v>
      </c>
      <c r="T323">
        <f t="shared" si="63"/>
        <v>44</v>
      </c>
    </row>
    <row r="324" spans="1:20" x14ac:dyDescent="0.2">
      <c r="A324" s="86">
        <v>3.9544000000000001</v>
      </c>
      <c r="B324" s="86">
        <v>0.28810000000000002</v>
      </c>
      <c r="C324" s="86">
        <v>678.4</v>
      </c>
      <c r="D324" s="86">
        <v>684</v>
      </c>
      <c r="F324" s="7">
        <f>((A324-A$2)/'Numbers and calcs '!D$25)</f>
        <v>4.1058833180130087E-2</v>
      </c>
      <c r="G324" s="93">
        <f t="shared" si="55"/>
        <v>4.1058833180130083</v>
      </c>
      <c r="H324" s="1">
        <f t="shared" si="56"/>
        <v>365</v>
      </c>
      <c r="I324" s="3">
        <f>'Numbers and calcs '!C$25/(1-F324)</f>
        <v>1975.8511790646414</v>
      </c>
      <c r="J324" s="1">
        <f t="shared" si="57"/>
        <v>365</v>
      </c>
      <c r="K324" s="3">
        <f t="shared" si="58"/>
        <v>184.73051202813224</v>
      </c>
      <c r="L324" s="3">
        <f>K324+'Numbers and calcs '!B$19</f>
        <v>924.73051202813224</v>
      </c>
      <c r="M324" s="3">
        <f>'Numbers and calcs '!B$19-'Shear '!C324</f>
        <v>61.600000000000023</v>
      </c>
      <c r="N324" s="3">
        <f t="shared" si="59"/>
        <v>246.33051202813226</v>
      </c>
      <c r="O324" s="1">
        <f t="shared" si="60"/>
        <v>153.96525601406614</v>
      </c>
      <c r="P324" s="1">
        <f t="shared" si="64"/>
        <v>92.365256014066119</v>
      </c>
      <c r="Q324" s="1">
        <f t="shared" si="65"/>
        <v>92.365256014066119</v>
      </c>
      <c r="R324">
        <f t="shared" si="61"/>
        <v>3.998871948508639</v>
      </c>
      <c r="S324">
        <f t="shared" si="62"/>
        <v>37.799999999999955</v>
      </c>
      <c r="T324">
        <f t="shared" si="63"/>
        <v>44</v>
      </c>
    </row>
    <row r="325" spans="1:20" x14ac:dyDescent="0.2">
      <c r="A325" s="86">
        <v>3.9664999999999999</v>
      </c>
      <c r="B325" s="86">
        <v>0.28870000000000001</v>
      </c>
      <c r="C325" s="86">
        <v>678.3</v>
      </c>
      <c r="D325" s="86">
        <v>684</v>
      </c>
      <c r="F325" s="7">
        <f>((A325-A$2)/'Numbers and calcs '!D$25)</f>
        <v>4.1184474746434163E-2</v>
      </c>
      <c r="G325" s="93">
        <f t="shared" si="55"/>
        <v>4.1184474746434159</v>
      </c>
      <c r="H325" s="1">
        <f t="shared" si="56"/>
        <v>365.6</v>
      </c>
      <c r="I325" s="3">
        <f>'Numbers and calcs '!C$25/(1-F325)</f>
        <v>1976.1100912645204</v>
      </c>
      <c r="J325" s="1">
        <f t="shared" si="57"/>
        <v>365.6</v>
      </c>
      <c r="K325" s="3">
        <f t="shared" si="58"/>
        <v>185.00993523394803</v>
      </c>
      <c r="L325" s="3">
        <f>K325+'Numbers and calcs '!B$19</f>
        <v>925.009935233948</v>
      </c>
      <c r="M325" s="3">
        <f>'Numbers and calcs '!B$19-'Shear '!C325</f>
        <v>61.700000000000045</v>
      </c>
      <c r="N325" s="3">
        <f t="shared" si="59"/>
        <v>246.70993523394804</v>
      </c>
      <c r="O325" s="1">
        <f t="shared" si="60"/>
        <v>154.20496761697405</v>
      </c>
      <c r="P325" s="1">
        <f t="shared" si="64"/>
        <v>92.504967616974</v>
      </c>
      <c r="Q325" s="1">
        <f t="shared" si="65"/>
        <v>92.504967616974014</v>
      </c>
      <c r="R325">
        <f t="shared" si="61"/>
        <v>3.9985402793184419</v>
      </c>
      <c r="S325">
        <f t="shared" si="62"/>
        <v>37.699999999999932</v>
      </c>
      <c r="T325">
        <f t="shared" si="63"/>
        <v>44</v>
      </c>
    </row>
    <row r="326" spans="1:20" x14ac:dyDescent="0.2">
      <c r="A326" s="86">
        <v>3.9790000000000001</v>
      </c>
      <c r="B326" s="86">
        <v>0.2888</v>
      </c>
      <c r="C326" s="86">
        <v>678.1</v>
      </c>
      <c r="D326" s="86">
        <v>684</v>
      </c>
      <c r="F326" s="7">
        <f>((A326-A$2)/'Numbers and calcs '!D$25)</f>
        <v>4.1314269752946636E-2</v>
      </c>
      <c r="G326" s="93">
        <f t="shared" si="55"/>
        <v>4.131426975294664</v>
      </c>
      <c r="H326" s="1">
        <f t="shared" si="56"/>
        <v>365.70000000000005</v>
      </c>
      <c r="I326" s="3">
        <f>'Numbers and calcs '!C$25/(1-F326)</f>
        <v>1976.3776338116479</v>
      </c>
      <c r="J326" s="1">
        <f t="shared" si="57"/>
        <v>365.70000000000005</v>
      </c>
      <c r="K326" s="3">
        <f t="shared" si="58"/>
        <v>185.03548802801916</v>
      </c>
      <c r="L326" s="3">
        <f>K326+'Numbers and calcs '!B$19</f>
        <v>925.03548802801913</v>
      </c>
      <c r="M326" s="3">
        <f>'Numbers and calcs '!B$19-'Shear '!C326</f>
        <v>61.899999999999977</v>
      </c>
      <c r="N326" s="3">
        <f t="shared" si="59"/>
        <v>246.93548802801911</v>
      </c>
      <c r="O326" s="1">
        <f t="shared" si="60"/>
        <v>154.41774401400954</v>
      </c>
      <c r="P326" s="1">
        <f t="shared" si="64"/>
        <v>92.517744014009565</v>
      </c>
      <c r="Q326" s="1">
        <f t="shared" si="65"/>
        <v>92.51774401400958</v>
      </c>
      <c r="R326">
        <f t="shared" si="61"/>
        <v>3.9892647500487755</v>
      </c>
      <c r="S326">
        <f t="shared" si="62"/>
        <v>37.5</v>
      </c>
      <c r="T326">
        <f t="shared" si="63"/>
        <v>44</v>
      </c>
    </row>
    <row r="327" spans="1:20" x14ac:dyDescent="0.2">
      <c r="A327" s="86">
        <v>3.9912000000000001</v>
      </c>
      <c r="B327" s="86">
        <v>0.28939999999999999</v>
      </c>
      <c r="C327" s="86">
        <v>678.1</v>
      </c>
      <c r="D327" s="86">
        <v>684</v>
      </c>
      <c r="F327" s="7">
        <f>((A327-A$2)/'Numbers and calcs '!D$25)</f>
        <v>4.1440949679302813E-2</v>
      </c>
      <c r="G327" s="93">
        <f t="shared" si="55"/>
        <v>4.1440949679302816</v>
      </c>
      <c r="H327" s="1">
        <f t="shared" si="56"/>
        <v>366.29999999999995</v>
      </c>
      <c r="I327" s="3">
        <f>'Numbers and calcs '!C$25/(1-F327)</f>
        <v>1976.6388252041024</v>
      </c>
      <c r="J327" s="1">
        <f t="shared" si="57"/>
        <v>366.29999999999995</v>
      </c>
      <c r="K327" s="3">
        <f t="shared" si="58"/>
        <v>185.31458318500691</v>
      </c>
      <c r="L327" s="3">
        <f>K327+'Numbers and calcs '!B$19</f>
        <v>925.31458318500688</v>
      </c>
      <c r="M327" s="3">
        <f>'Numbers and calcs '!B$19-'Shear '!C327</f>
        <v>61.899999999999977</v>
      </c>
      <c r="N327" s="3">
        <f t="shared" si="59"/>
        <v>247.21458318500686</v>
      </c>
      <c r="O327" s="1">
        <f t="shared" si="60"/>
        <v>154.55729159250342</v>
      </c>
      <c r="P327" s="1">
        <f t="shared" si="64"/>
        <v>92.657291592503441</v>
      </c>
      <c r="Q327" s="1">
        <f t="shared" si="65"/>
        <v>92.657291592503455</v>
      </c>
      <c r="R327">
        <f t="shared" si="61"/>
        <v>3.9937735571083515</v>
      </c>
      <c r="S327">
        <f t="shared" si="62"/>
        <v>37.5</v>
      </c>
      <c r="T327">
        <f t="shared" si="63"/>
        <v>44</v>
      </c>
    </row>
    <row r="328" spans="1:20" x14ac:dyDescent="0.2">
      <c r="A328" s="86">
        <v>4.0033000000000003</v>
      </c>
      <c r="B328" s="86">
        <v>0.2898</v>
      </c>
      <c r="C328" s="86">
        <v>677.9</v>
      </c>
      <c r="D328" s="86">
        <v>684</v>
      </c>
      <c r="F328" s="7">
        <f>((A328-A$2)/'Numbers and calcs '!D$25)</f>
        <v>4.1566591245606882E-2</v>
      </c>
      <c r="G328" s="93">
        <f t="shared" si="55"/>
        <v>4.1566591245606883</v>
      </c>
      <c r="H328" s="1">
        <f t="shared" si="56"/>
        <v>366.70000000000005</v>
      </c>
      <c r="I328" s="3">
        <f>'Numbers and calcs '!C$25/(1-F328)</f>
        <v>1976.8979438822994</v>
      </c>
      <c r="J328" s="1">
        <f t="shared" si="57"/>
        <v>366.70000000000005</v>
      </c>
      <c r="K328" s="3">
        <f t="shared" si="58"/>
        <v>185.49263058054586</v>
      </c>
      <c r="L328" s="3">
        <f>K328+'Numbers and calcs '!B$19</f>
        <v>925.49263058054589</v>
      </c>
      <c r="M328" s="3">
        <f>'Numbers and calcs '!B$19-'Shear '!C328</f>
        <v>62.100000000000023</v>
      </c>
      <c r="N328" s="3">
        <f t="shared" si="59"/>
        <v>247.59263058054592</v>
      </c>
      <c r="O328" s="1">
        <f t="shared" si="60"/>
        <v>154.84631529027297</v>
      </c>
      <c r="P328" s="1">
        <f t="shared" si="64"/>
        <v>92.746315290272946</v>
      </c>
      <c r="Q328" s="1">
        <f t="shared" si="65"/>
        <v>92.746315290272932</v>
      </c>
      <c r="R328">
        <f t="shared" si="61"/>
        <v>3.9869988821343934</v>
      </c>
      <c r="S328">
        <f t="shared" si="62"/>
        <v>37.299999999999955</v>
      </c>
      <c r="T328">
        <f t="shared" si="63"/>
        <v>44</v>
      </c>
    </row>
    <row r="329" spans="1:20" x14ac:dyDescent="0.2">
      <c r="A329" s="86">
        <v>4.0156999999999998</v>
      </c>
      <c r="B329" s="86">
        <v>0.28910000000000002</v>
      </c>
      <c r="C329" s="86">
        <v>677.5</v>
      </c>
      <c r="D329" s="86">
        <v>684</v>
      </c>
      <c r="F329" s="7">
        <f>((A329-A$2)/'Numbers and calcs '!D$25)</f>
        <v>4.1695347892067254E-2</v>
      </c>
      <c r="G329" s="93">
        <f t="shared" si="55"/>
        <v>4.1695347892067254</v>
      </c>
      <c r="H329" s="1">
        <f t="shared" si="56"/>
        <v>366</v>
      </c>
      <c r="I329" s="3">
        <f>'Numbers and calcs '!C$25/(1-F329)</f>
        <v>1977.1635574834531</v>
      </c>
      <c r="J329" s="1">
        <f t="shared" si="57"/>
        <v>366</v>
      </c>
      <c r="K329" s="3">
        <f t="shared" si="58"/>
        <v>185.11366882861589</v>
      </c>
      <c r="L329" s="3">
        <f>K329+'Numbers and calcs '!B$19</f>
        <v>925.11366882861591</v>
      </c>
      <c r="M329" s="3">
        <f>'Numbers and calcs '!B$19-'Shear '!C329</f>
        <v>62.5</v>
      </c>
      <c r="N329" s="3">
        <f t="shared" si="59"/>
        <v>247.61366882861591</v>
      </c>
      <c r="O329" s="1">
        <f t="shared" si="60"/>
        <v>155.05683441430796</v>
      </c>
      <c r="P329" s="1">
        <f t="shared" si="64"/>
        <v>92.556834414307957</v>
      </c>
      <c r="Q329" s="1">
        <f t="shared" si="65"/>
        <v>92.556834414307943</v>
      </c>
      <c r="R329">
        <f t="shared" si="61"/>
        <v>3.9618187012578545</v>
      </c>
      <c r="S329">
        <f t="shared" si="62"/>
        <v>36.899999999999977</v>
      </c>
      <c r="T329">
        <f t="shared" si="63"/>
        <v>44</v>
      </c>
    </row>
    <row r="330" spans="1:20" x14ac:dyDescent="0.2">
      <c r="A330" s="86">
        <v>4.0279999999999996</v>
      </c>
      <c r="B330" s="86">
        <v>0.28989999999999999</v>
      </c>
      <c r="C330" s="86">
        <v>677.5</v>
      </c>
      <c r="D330" s="86">
        <v>684</v>
      </c>
      <c r="F330" s="7">
        <f>((A330-A$2)/'Numbers and calcs '!D$25)</f>
        <v>4.1823066178475525E-2</v>
      </c>
      <c r="G330" s="93">
        <f t="shared" si="55"/>
        <v>4.1823066178475523</v>
      </c>
      <c r="H330" s="1">
        <f t="shared" si="56"/>
        <v>366.8</v>
      </c>
      <c r="I330" s="3">
        <f>'Numbers and calcs '!C$25/(1-F330)</f>
        <v>1977.4270995627885</v>
      </c>
      <c r="J330" s="1">
        <f t="shared" si="57"/>
        <v>366.8</v>
      </c>
      <c r="K330" s="3">
        <f t="shared" si="58"/>
        <v>185.49356387454179</v>
      </c>
      <c r="L330" s="3">
        <f>K330+'Numbers and calcs '!B$19</f>
        <v>925.49356387454179</v>
      </c>
      <c r="M330" s="3">
        <f>'Numbers and calcs '!B$19-'Shear '!C330</f>
        <v>62.5</v>
      </c>
      <c r="N330" s="3">
        <f t="shared" si="59"/>
        <v>247.99356387454179</v>
      </c>
      <c r="O330" s="1">
        <f t="shared" si="60"/>
        <v>155.2467819372709</v>
      </c>
      <c r="P330" s="1">
        <f t="shared" si="64"/>
        <v>92.746781937270896</v>
      </c>
      <c r="Q330" s="1">
        <f t="shared" si="65"/>
        <v>92.746781937270896</v>
      </c>
      <c r="R330">
        <f t="shared" si="61"/>
        <v>3.9678970219926688</v>
      </c>
      <c r="S330">
        <f t="shared" si="62"/>
        <v>36.899999999999977</v>
      </c>
      <c r="T330">
        <f t="shared" si="63"/>
        <v>44</v>
      </c>
    </row>
    <row r="331" spans="1:20" x14ac:dyDescent="0.2">
      <c r="A331" s="86">
        <v>4.04</v>
      </c>
      <c r="B331" s="86">
        <v>0.29039999999999999</v>
      </c>
      <c r="C331" s="86">
        <v>677.4</v>
      </c>
      <c r="D331" s="86">
        <v>683</v>
      </c>
      <c r="F331" s="7">
        <f>((A331-A$2)/'Numbers and calcs '!D$25)</f>
        <v>4.1947669384727507E-2</v>
      </c>
      <c r="G331" s="93">
        <f t="shared" si="55"/>
        <v>4.1947669384727506</v>
      </c>
      <c r="H331" s="1">
        <f t="shared" si="56"/>
        <v>367.29999999999995</v>
      </c>
      <c r="I331" s="3">
        <f>'Numbers and calcs '!C$25/(1-F331)</f>
        <v>1977.6842815025025</v>
      </c>
      <c r="J331" s="1">
        <f t="shared" si="57"/>
        <v>367.29999999999995</v>
      </c>
      <c r="K331" s="3">
        <f t="shared" si="58"/>
        <v>185.7222628684452</v>
      </c>
      <c r="L331" s="3">
        <f>K331+'Numbers and calcs '!B$19</f>
        <v>925.72226286844523</v>
      </c>
      <c r="M331" s="3">
        <f>'Numbers and calcs '!B$19-'Shear '!C331</f>
        <v>62.600000000000023</v>
      </c>
      <c r="N331" s="3">
        <f t="shared" si="59"/>
        <v>248.32226286844525</v>
      </c>
      <c r="O331" s="1">
        <f t="shared" si="60"/>
        <v>155.46113143422264</v>
      </c>
      <c r="P331" s="1">
        <f t="shared" si="64"/>
        <v>92.861131434222614</v>
      </c>
      <c r="Q331" s="1">
        <f t="shared" si="65"/>
        <v>92.8611314342226</v>
      </c>
      <c r="R331">
        <f t="shared" si="61"/>
        <v>3.9668093109975264</v>
      </c>
      <c r="S331">
        <f t="shared" si="62"/>
        <v>36.799999999999955</v>
      </c>
      <c r="T331">
        <f t="shared" si="63"/>
        <v>43</v>
      </c>
    </row>
    <row r="332" spans="1:20" x14ac:dyDescent="0.2">
      <c r="A332" s="86">
        <v>4.0522999999999998</v>
      </c>
      <c r="B332" s="86">
        <v>0.29110000000000003</v>
      </c>
      <c r="C332" s="86">
        <v>677.5</v>
      </c>
      <c r="D332" s="86">
        <v>684</v>
      </c>
      <c r="F332" s="7">
        <f>((A332-A$2)/'Numbers and calcs '!D$25)</f>
        <v>4.2075387671135778E-2</v>
      </c>
      <c r="G332" s="93">
        <f t="shared" si="55"/>
        <v>4.2075387671135775</v>
      </c>
      <c r="H332" s="1">
        <f t="shared" si="56"/>
        <v>368</v>
      </c>
      <c r="I332" s="3">
        <f>'Numbers and calcs '!C$25/(1-F332)</f>
        <v>1977.9479624271171</v>
      </c>
      <c r="J332" s="1">
        <f t="shared" si="57"/>
        <v>368</v>
      </c>
      <c r="K332" s="3">
        <f t="shared" si="58"/>
        <v>186.05140630111998</v>
      </c>
      <c r="L332" s="3">
        <f>K332+'Numbers and calcs '!B$19</f>
        <v>926.05140630111998</v>
      </c>
      <c r="M332" s="3">
        <f>'Numbers and calcs '!B$19-'Shear '!C332</f>
        <v>62.5</v>
      </c>
      <c r="N332" s="3">
        <f t="shared" si="59"/>
        <v>248.55140630111998</v>
      </c>
      <c r="O332" s="1">
        <f t="shared" si="60"/>
        <v>155.52570315055999</v>
      </c>
      <c r="P332" s="1">
        <f t="shared" si="64"/>
        <v>93.025703150559991</v>
      </c>
      <c r="Q332" s="1">
        <f t="shared" si="65"/>
        <v>93.025703150559991</v>
      </c>
      <c r="R332">
        <f t="shared" si="61"/>
        <v>3.9768225008179199</v>
      </c>
      <c r="S332">
        <f t="shared" si="62"/>
        <v>36.899999999999977</v>
      </c>
      <c r="T332">
        <f t="shared" si="63"/>
        <v>44</v>
      </c>
    </row>
    <row r="333" spans="1:20" x14ac:dyDescent="0.2">
      <c r="A333" s="86">
        <v>4.0648</v>
      </c>
      <c r="B333" s="86">
        <v>0.2913</v>
      </c>
      <c r="C333" s="86">
        <v>677.6</v>
      </c>
      <c r="D333" s="86">
        <v>683</v>
      </c>
      <c r="F333" s="7">
        <f>((A333-A$2)/'Numbers and calcs '!D$25)</f>
        <v>4.2205182677648258E-2</v>
      </c>
      <c r="G333" s="93">
        <f t="shared" si="55"/>
        <v>4.2205182677648256</v>
      </c>
      <c r="H333" s="1">
        <f t="shared" si="56"/>
        <v>368.2</v>
      </c>
      <c r="I333" s="3">
        <f>'Numbers and calcs '!C$25/(1-F333)</f>
        <v>1978.2160028925921</v>
      </c>
      <c r="J333" s="1">
        <f t="shared" si="57"/>
        <v>368.2</v>
      </c>
      <c r="K333" s="3">
        <f t="shared" si="58"/>
        <v>186.12729826349076</v>
      </c>
      <c r="L333" s="3">
        <f>K333+'Numbers and calcs '!B$19</f>
        <v>926.12729826349073</v>
      </c>
      <c r="M333" s="3">
        <f>'Numbers and calcs '!B$19-'Shear '!C333</f>
        <v>62.399999999999977</v>
      </c>
      <c r="N333" s="3">
        <f t="shared" si="59"/>
        <v>248.52729826349071</v>
      </c>
      <c r="O333" s="1">
        <f t="shared" si="60"/>
        <v>155.46364913174534</v>
      </c>
      <c r="P333" s="1">
        <f t="shared" si="64"/>
        <v>93.063649131745365</v>
      </c>
      <c r="Q333" s="1">
        <f t="shared" si="65"/>
        <v>93.063649131745379</v>
      </c>
      <c r="R333">
        <f t="shared" si="61"/>
        <v>3.9828092670431219</v>
      </c>
      <c r="S333">
        <f t="shared" si="62"/>
        <v>37</v>
      </c>
      <c r="T333">
        <f t="shared" si="63"/>
        <v>43</v>
      </c>
    </row>
    <row r="334" spans="1:20" x14ac:dyDescent="0.2">
      <c r="A334" s="86">
        <v>4.0769000000000002</v>
      </c>
      <c r="B334" s="86">
        <v>0.29189999999999999</v>
      </c>
      <c r="C334" s="86">
        <v>677.5</v>
      </c>
      <c r="D334" s="86">
        <v>683</v>
      </c>
      <c r="F334" s="7">
        <f>((A334-A$2)/'Numbers and calcs '!D$25)</f>
        <v>4.2330824243952334E-2</v>
      </c>
      <c r="G334" s="93">
        <f t="shared" si="55"/>
        <v>4.2330824243952332</v>
      </c>
      <c r="H334" s="1">
        <f t="shared" si="56"/>
        <v>368.8</v>
      </c>
      <c r="I334" s="3">
        <f>'Numbers and calcs '!C$25/(1-F334)</f>
        <v>1978.4755352690988</v>
      </c>
      <c r="J334" s="1">
        <f t="shared" si="57"/>
        <v>368.8</v>
      </c>
      <c r="K334" s="3">
        <f t="shared" si="58"/>
        <v>186.40614626040264</v>
      </c>
      <c r="L334" s="3">
        <f>K334+'Numbers and calcs '!B$19</f>
        <v>926.40614626040269</v>
      </c>
      <c r="M334" s="3">
        <f>'Numbers and calcs '!B$19-'Shear '!C334</f>
        <v>62.5</v>
      </c>
      <c r="N334" s="3">
        <f t="shared" si="59"/>
        <v>248.90614626040269</v>
      </c>
      <c r="O334" s="1">
        <f t="shared" si="60"/>
        <v>155.70307313020135</v>
      </c>
      <c r="P334" s="1">
        <f t="shared" si="64"/>
        <v>93.203073130201346</v>
      </c>
      <c r="Q334" s="1">
        <f t="shared" si="65"/>
        <v>93.203073130201318</v>
      </c>
      <c r="R334">
        <f t="shared" si="61"/>
        <v>3.9824983401664431</v>
      </c>
      <c r="S334">
        <f t="shared" si="62"/>
        <v>36.899999999999977</v>
      </c>
      <c r="T334">
        <f t="shared" si="63"/>
        <v>43</v>
      </c>
    </row>
    <row r="335" spans="1:20" x14ac:dyDescent="0.2">
      <c r="A335" s="86">
        <v>4.0891999999999999</v>
      </c>
      <c r="B335" s="86">
        <v>0.29239999999999999</v>
      </c>
      <c r="C335" s="86">
        <v>677.3</v>
      </c>
      <c r="D335" s="86">
        <v>683</v>
      </c>
      <c r="F335" s="7">
        <f>((A335-A$2)/'Numbers and calcs '!D$25)</f>
        <v>4.2458542530360605E-2</v>
      </c>
      <c r="G335" s="93">
        <f t="shared" si="55"/>
        <v>4.2458542530360601</v>
      </c>
      <c r="H335" s="1">
        <f t="shared" si="56"/>
        <v>369.29999999999995</v>
      </c>
      <c r="I335" s="3">
        <f>'Numbers and calcs '!C$25/(1-F335)</f>
        <v>1978.7394272427509</v>
      </c>
      <c r="J335" s="1">
        <f t="shared" si="57"/>
        <v>369.29999999999995</v>
      </c>
      <c r="K335" s="3">
        <f t="shared" si="58"/>
        <v>186.63397257646818</v>
      </c>
      <c r="L335" s="3">
        <f>K335+'Numbers and calcs '!B$19</f>
        <v>926.63397257646818</v>
      </c>
      <c r="M335" s="3">
        <f>'Numbers and calcs '!B$19-'Shear '!C335</f>
        <v>62.700000000000045</v>
      </c>
      <c r="N335" s="3">
        <f t="shared" si="59"/>
        <v>249.33397257646823</v>
      </c>
      <c r="O335" s="1">
        <f t="shared" si="60"/>
        <v>156.01698628823414</v>
      </c>
      <c r="P335" s="1">
        <f t="shared" si="64"/>
        <v>93.316986288234091</v>
      </c>
      <c r="Q335" s="1">
        <f t="shared" si="65"/>
        <v>93.316986288234091</v>
      </c>
      <c r="R335">
        <f t="shared" si="61"/>
        <v>3.9766183823998094</v>
      </c>
      <c r="S335">
        <f t="shared" si="62"/>
        <v>36.699999999999932</v>
      </c>
      <c r="T335">
        <f t="shared" si="63"/>
        <v>43</v>
      </c>
    </row>
    <row r="336" spans="1:20" x14ac:dyDescent="0.2">
      <c r="A336" s="86">
        <v>4.1017000000000001</v>
      </c>
      <c r="B336" s="86">
        <v>0.29270000000000002</v>
      </c>
      <c r="C336" s="86">
        <v>677.4</v>
      </c>
      <c r="D336" s="86">
        <v>683</v>
      </c>
      <c r="F336" s="7">
        <f>((A336-A$2)/'Numbers and calcs '!D$25)</f>
        <v>4.2588337536873085E-2</v>
      </c>
      <c r="G336" s="93">
        <f t="shared" si="55"/>
        <v>4.2588337536873082</v>
      </c>
      <c r="H336" s="1">
        <f t="shared" si="56"/>
        <v>369.6</v>
      </c>
      <c r="I336" s="3">
        <f>'Numbers and calcs '!C$25/(1-F336)</f>
        <v>1979.0076822754759</v>
      </c>
      <c r="J336" s="1">
        <f t="shared" si="57"/>
        <v>369.6</v>
      </c>
      <c r="K336" s="3">
        <f t="shared" si="58"/>
        <v>186.76026541495358</v>
      </c>
      <c r="L336" s="3">
        <f>K336+'Numbers and calcs '!B$19</f>
        <v>926.76026541495355</v>
      </c>
      <c r="M336" s="3">
        <f>'Numbers and calcs '!B$19-'Shear '!C336</f>
        <v>62.600000000000023</v>
      </c>
      <c r="N336" s="3">
        <f t="shared" si="59"/>
        <v>249.36026541495357</v>
      </c>
      <c r="O336" s="1">
        <f t="shared" si="60"/>
        <v>155.9801327074768</v>
      </c>
      <c r="P336" s="1">
        <f t="shared" si="64"/>
        <v>93.380132707476776</v>
      </c>
      <c r="Q336" s="1">
        <f t="shared" si="65"/>
        <v>93.38013270747679</v>
      </c>
      <c r="R336">
        <f t="shared" si="61"/>
        <v>3.9833908213251354</v>
      </c>
      <c r="S336">
        <f t="shared" si="62"/>
        <v>36.799999999999955</v>
      </c>
      <c r="T336">
        <f t="shared" si="63"/>
        <v>43</v>
      </c>
    </row>
    <row r="337" spans="1:24" x14ac:dyDescent="0.2">
      <c r="A337" s="86">
        <v>4.1138000000000003</v>
      </c>
      <c r="B337" s="86">
        <v>0.2918</v>
      </c>
      <c r="C337" s="86">
        <v>676.9</v>
      </c>
      <c r="D337" s="86">
        <v>683</v>
      </c>
      <c r="F337" s="7">
        <f>((A337-A$2)/'Numbers and calcs '!D$25)</f>
        <v>4.271397910317716E-2</v>
      </c>
      <c r="G337" s="93">
        <f t="shared" si="55"/>
        <v>4.2713979103177158</v>
      </c>
      <c r="H337" s="1">
        <f t="shared" si="56"/>
        <v>368.70000000000005</v>
      </c>
      <c r="I337" s="3">
        <f>'Numbers and calcs '!C$25/(1-F337)</f>
        <v>1979.2674224362024</v>
      </c>
      <c r="J337" s="1">
        <f t="shared" si="57"/>
        <v>368.70000000000005</v>
      </c>
      <c r="K337" s="3">
        <f t="shared" si="58"/>
        <v>186.28104308723564</v>
      </c>
      <c r="L337" s="3">
        <f>K337+'Numbers and calcs '!B$19</f>
        <v>926.28104308723562</v>
      </c>
      <c r="M337" s="3">
        <f>'Numbers and calcs '!B$19-'Shear '!C337</f>
        <v>63.100000000000023</v>
      </c>
      <c r="N337" s="3">
        <f t="shared" si="59"/>
        <v>249.38104308723564</v>
      </c>
      <c r="O337" s="1">
        <f t="shared" si="60"/>
        <v>156.24052154361783</v>
      </c>
      <c r="P337" s="1">
        <f t="shared" si="64"/>
        <v>93.140521543617808</v>
      </c>
      <c r="Q337" s="1">
        <f t="shared" si="65"/>
        <v>93.140521543617822</v>
      </c>
      <c r="R337">
        <f t="shared" si="61"/>
        <v>3.9521559918737803</v>
      </c>
      <c r="S337">
        <f t="shared" si="62"/>
        <v>36.299999999999955</v>
      </c>
      <c r="T337">
        <f t="shared" si="63"/>
        <v>43</v>
      </c>
    </row>
    <row r="338" spans="1:24" x14ac:dyDescent="0.2">
      <c r="A338" s="86">
        <v>4.1258999999999997</v>
      </c>
      <c r="B338" s="86">
        <v>0.29260000000000003</v>
      </c>
      <c r="C338" s="86">
        <v>676.8</v>
      </c>
      <c r="D338" s="86">
        <v>683</v>
      </c>
      <c r="F338" s="7">
        <f>((A338-A$2)/'Numbers and calcs '!D$25)</f>
        <v>4.2839620669481229E-2</v>
      </c>
      <c r="G338" s="93">
        <f t="shared" si="55"/>
        <v>4.2839620669481233</v>
      </c>
      <c r="H338" s="1">
        <f t="shared" si="56"/>
        <v>369.50000000000006</v>
      </c>
      <c r="I338" s="3">
        <f>'Numbers and calcs '!C$25/(1-F338)</f>
        <v>1979.5272307864639</v>
      </c>
      <c r="J338" s="1">
        <f t="shared" si="57"/>
        <v>369.50000000000006</v>
      </c>
      <c r="K338" s="3">
        <f t="shared" si="58"/>
        <v>186.66073103384292</v>
      </c>
      <c r="L338" s="3">
        <f>K338+'Numbers and calcs '!B$19</f>
        <v>926.66073103384292</v>
      </c>
      <c r="M338" s="3">
        <f>'Numbers and calcs '!B$19-'Shear '!C338</f>
        <v>63.200000000000045</v>
      </c>
      <c r="N338" s="3">
        <f t="shared" si="59"/>
        <v>249.86073103384297</v>
      </c>
      <c r="O338" s="1">
        <f t="shared" si="60"/>
        <v>156.53036551692151</v>
      </c>
      <c r="P338" s="1">
        <f t="shared" si="64"/>
        <v>93.330365516921461</v>
      </c>
      <c r="Q338" s="1">
        <f t="shared" si="65"/>
        <v>93.330365516921461</v>
      </c>
      <c r="R338">
        <f t="shared" si="61"/>
        <v>3.9534925796494114</v>
      </c>
      <c r="S338">
        <f t="shared" si="62"/>
        <v>36.199999999999932</v>
      </c>
      <c r="T338">
        <f t="shared" si="63"/>
        <v>43</v>
      </c>
    </row>
    <row r="339" spans="1:24" x14ac:dyDescent="0.2">
      <c r="A339" s="86">
        <v>4.1383999999999999</v>
      </c>
      <c r="B339" s="86">
        <v>0.29339999999999999</v>
      </c>
      <c r="C339" s="86">
        <v>676.7</v>
      </c>
      <c r="D339" s="86">
        <v>683</v>
      </c>
      <c r="F339" s="7">
        <f>((A339-A$2)/'Numbers and calcs '!D$25)</f>
        <v>4.2969415675993702E-2</v>
      </c>
      <c r="G339" s="93">
        <f t="shared" si="55"/>
        <v>4.2969415675993705</v>
      </c>
      <c r="H339" s="1">
        <f t="shared" si="56"/>
        <v>370.29999999999995</v>
      </c>
      <c r="I339" s="3">
        <f>'Numbers and calcs '!C$25/(1-F339)</f>
        <v>1979.7956994791264</v>
      </c>
      <c r="J339" s="1">
        <f t="shared" si="57"/>
        <v>370.29999999999995</v>
      </c>
      <c r="K339" s="3">
        <f t="shared" si="58"/>
        <v>187.03950114520597</v>
      </c>
      <c r="L339" s="3">
        <f>K339+'Numbers and calcs '!B$19</f>
        <v>927.03950114520603</v>
      </c>
      <c r="M339" s="3">
        <f>'Numbers and calcs '!B$19-'Shear '!C339</f>
        <v>63.299999999999955</v>
      </c>
      <c r="N339" s="3">
        <f t="shared" si="59"/>
        <v>250.33950114520599</v>
      </c>
      <c r="O339" s="1">
        <f t="shared" si="60"/>
        <v>156.81975057260297</v>
      </c>
      <c r="P339" s="1">
        <f t="shared" si="64"/>
        <v>93.519750572603016</v>
      </c>
      <c r="Q339" s="1">
        <f t="shared" si="65"/>
        <v>93.519750572602987</v>
      </c>
      <c r="R339">
        <f t="shared" si="61"/>
        <v>3.9548104446320091</v>
      </c>
      <c r="S339">
        <f t="shared" si="62"/>
        <v>36.100000000000023</v>
      </c>
      <c r="T339">
        <f t="shared" si="63"/>
        <v>43</v>
      </c>
    </row>
    <row r="340" spans="1:24" x14ac:dyDescent="0.2">
      <c r="A340" s="86">
        <v>4.1508000000000003</v>
      </c>
      <c r="B340" s="86">
        <v>0.29339999999999999</v>
      </c>
      <c r="C340" s="86">
        <v>677</v>
      </c>
      <c r="D340" s="86">
        <v>682</v>
      </c>
      <c r="F340" s="7">
        <f>((A340-A$2)/'Numbers and calcs '!D$25)</f>
        <v>4.3098172322454081E-2</v>
      </c>
      <c r="G340" s="93">
        <f t="shared" si="55"/>
        <v>4.3098172322454085</v>
      </c>
      <c r="H340" s="1">
        <f t="shared" si="56"/>
        <v>370.29999999999995</v>
      </c>
      <c r="I340" s="3">
        <f>'Numbers and calcs '!C$25/(1-F340)</f>
        <v>1980.0620923812701</v>
      </c>
      <c r="J340" s="1">
        <f t="shared" si="57"/>
        <v>370.29999999999995</v>
      </c>
      <c r="K340" s="3">
        <f t="shared" si="58"/>
        <v>187.01433729013434</v>
      </c>
      <c r="L340" s="3">
        <f>K340+'Numbers and calcs '!B$19</f>
        <v>927.01433729013434</v>
      </c>
      <c r="M340" s="3">
        <f>'Numbers and calcs '!B$19-'Shear '!C340</f>
        <v>63</v>
      </c>
      <c r="N340" s="3">
        <f t="shared" si="59"/>
        <v>250.01433729013434</v>
      </c>
      <c r="O340" s="1">
        <f t="shared" si="60"/>
        <v>156.50716864506717</v>
      </c>
      <c r="P340" s="1">
        <f t="shared" si="64"/>
        <v>93.507168645067168</v>
      </c>
      <c r="Q340" s="1">
        <f t="shared" si="65"/>
        <v>93.507168645067168</v>
      </c>
      <c r="R340">
        <f t="shared" si="61"/>
        <v>3.9684815442878465</v>
      </c>
      <c r="S340">
        <f t="shared" si="62"/>
        <v>36.399999999999977</v>
      </c>
      <c r="T340">
        <f t="shared" si="63"/>
        <v>42</v>
      </c>
    </row>
    <row r="341" spans="1:24" x14ac:dyDescent="0.2">
      <c r="A341" s="86">
        <v>4.1631</v>
      </c>
      <c r="B341" s="86">
        <v>0.29380000000000001</v>
      </c>
      <c r="C341" s="86">
        <v>676.5</v>
      </c>
      <c r="D341" s="86">
        <v>683</v>
      </c>
      <c r="F341" s="7">
        <f>((A341-A$2)/'Numbers and calcs '!D$25)</f>
        <v>4.3225890608862352E-2</v>
      </c>
      <c r="G341" s="93">
        <f t="shared" si="55"/>
        <v>4.3225890608862354</v>
      </c>
      <c r="H341" s="1">
        <f t="shared" si="56"/>
        <v>370.70000000000005</v>
      </c>
      <c r="I341" s="3">
        <f>'Numbers and calcs '!C$25/(1-F341)</f>
        <v>1980.3264077875283</v>
      </c>
      <c r="J341" s="1">
        <f t="shared" si="57"/>
        <v>370.70000000000005</v>
      </c>
      <c r="K341" s="3">
        <f t="shared" si="58"/>
        <v>187.19136327336847</v>
      </c>
      <c r="L341" s="3">
        <f>K341+'Numbers and calcs '!B$19</f>
        <v>927.19136327336844</v>
      </c>
      <c r="M341" s="3">
        <f>'Numbers and calcs '!B$19-'Shear '!C341</f>
        <v>63.5</v>
      </c>
      <c r="N341" s="3">
        <f t="shared" si="59"/>
        <v>250.69136327336844</v>
      </c>
      <c r="O341" s="1">
        <f t="shared" si="60"/>
        <v>157.09568163668422</v>
      </c>
      <c r="P341" s="1">
        <f t="shared" si="64"/>
        <v>93.595681636684219</v>
      </c>
      <c r="Q341" s="1">
        <f t="shared" si="65"/>
        <v>93.595681636684233</v>
      </c>
      <c r="R341">
        <f t="shared" si="61"/>
        <v>3.9478954846199752</v>
      </c>
      <c r="S341">
        <f t="shared" si="62"/>
        <v>35.899999999999977</v>
      </c>
      <c r="T341">
        <f t="shared" si="63"/>
        <v>43</v>
      </c>
    </row>
    <row r="342" spans="1:24" x14ac:dyDescent="0.2">
      <c r="A342" s="86">
        <v>4.1753999999999998</v>
      </c>
      <c r="B342" s="86">
        <v>0.29459999999999997</v>
      </c>
      <c r="C342" s="86">
        <v>676.6</v>
      </c>
      <c r="D342" s="86">
        <v>683</v>
      </c>
      <c r="F342" s="7">
        <f>((A342-A$2)/'Numbers and calcs '!D$25)</f>
        <v>4.3353608895270623E-2</v>
      </c>
      <c r="G342" s="93">
        <f t="shared" si="55"/>
        <v>4.3353608895270623</v>
      </c>
      <c r="H342" s="1">
        <f t="shared" si="56"/>
        <v>371.49999999999994</v>
      </c>
      <c r="I342" s="3">
        <f>'Numbers and calcs '!C$25/(1-F342)</f>
        <v>1980.5907937693114</v>
      </c>
      <c r="J342" s="1">
        <f t="shared" si="57"/>
        <v>371.49999999999994</v>
      </c>
      <c r="K342" s="3">
        <f t="shared" si="58"/>
        <v>187.57029527184113</v>
      </c>
      <c r="L342" s="3">
        <f>K342+'Numbers and calcs '!B$19</f>
        <v>927.57029527184113</v>
      </c>
      <c r="M342" s="3">
        <f>'Numbers and calcs '!B$19-'Shear '!C342</f>
        <v>63.399999999999977</v>
      </c>
      <c r="N342" s="3">
        <f t="shared" si="59"/>
        <v>250.97029527184111</v>
      </c>
      <c r="O342" s="1">
        <f t="shared" si="60"/>
        <v>157.18514763592054</v>
      </c>
      <c r="P342" s="1">
        <f t="shared" si="64"/>
        <v>93.785147635920566</v>
      </c>
      <c r="Q342" s="1">
        <f t="shared" si="65"/>
        <v>93.785147635920566</v>
      </c>
      <c r="R342">
        <f t="shared" si="61"/>
        <v>3.9585220074422902</v>
      </c>
      <c r="S342">
        <f t="shared" si="62"/>
        <v>36</v>
      </c>
      <c r="T342">
        <f t="shared" si="63"/>
        <v>43</v>
      </c>
    </row>
    <row r="343" spans="1:24" x14ac:dyDescent="0.2">
      <c r="A343" s="86">
        <v>4.1877000000000004</v>
      </c>
      <c r="B343" s="86">
        <v>0.29449999999999998</v>
      </c>
      <c r="C343" s="86">
        <v>676.1</v>
      </c>
      <c r="D343" s="86">
        <v>682</v>
      </c>
      <c r="F343" s="7">
        <f>((A343-A$2)/'Numbers and calcs '!D$25)</f>
        <v>4.3481327181678908E-2</v>
      </c>
      <c r="G343" s="93">
        <f t="shared" si="55"/>
        <v>4.348132718167891</v>
      </c>
      <c r="H343" s="1">
        <f t="shared" si="56"/>
        <v>371.4</v>
      </c>
      <c r="I343" s="3">
        <f>'Numbers and calcs '!C$25/(1-F343)</f>
        <v>1980.8552503548908</v>
      </c>
      <c r="J343" s="1">
        <f t="shared" si="57"/>
        <v>371.4</v>
      </c>
      <c r="K343" s="3">
        <f t="shared" si="58"/>
        <v>187.49477021779344</v>
      </c>
      <c r="L343" s="3">
        <f>K343+'Numbers and calcs '!B$19</f>
        <v>927.49477021779342</v>
      </c>
      <c r="M343" s="3">
        <f>'Numbers and calcs '!B$19-'Shear '!C343</f>
        <v>63.899999999999977</v>
      </c>
      <c r="N343" s="3">
        <f t="shared" si="59"/>
        <v>251.39477021779339</v>
      </c>
      <c r="O343" s="1">
        <f t="shared" si="60"/>
        <v>157.64738510889669</v>
      </c>
      <c r="P343" s="1">
        <f t="shared" si="64"/>
        <v>93.747385108896708</v>
      </c>
      <c r="Q343" s="1">
        <f t="shared" si="65"/>
        <v>93.747385108896722</v>
      </c>
      <c r="R343">
        <f t="shared" si="61"/>
        <v>3.9341904572424644</v>
      </c>
      <c r="S343">
        <f t="shared" si="62"/>
        <v>35.5</v>
      </c>
      <c r="T343">
        <f t="shared" si="63"/>
        <v>42</v>
      </c>
    </row>
    <row r="344" spans="1:24" s="51" customFormat="1" x14ac:dyDescent="0.2">
      <c r="A344" s="86">
        <v>4.2</v>
      </c>
      <c r="B344" s="86">
        <v>0.29430000000000001</v>
      </c>
      <c r="C344" s="86">
        <v>676.1</v>
      </c>
      <c r="D344" s="86">
        <v>682</v>
      </c>
      <c r="E344" s="47"/>
      <c r="F344" s="48">
        <f>((A344-A$2)/'Numbers and calcs '!D$25)</f>
        <v>4.3609045468087179E-2</v>
      </c>
      <c r="G344" s="96">
        <f t="shared" si="55"/>
        <v>4.360904546808718</v>
      </c>
      <c r="H344" s="50">
        <f t="shared" si="56"/>
        <v>371.2</v>
      </c>
      <c r="I344" s="49">
        <f>'Numbers and calcs '!C$25/(1-F344)</f>
        <v>1981.1197775725514</v>
      </c>
      <c r="J344" s="50">
        <f t="shared" si="57"/>
        <v>371.2</v>
      </c>
      <c r="K344" s="49">
        <f t="shared" si="58"/>
        <v>187.36878214139486</v>
      </c>
      <c r="L344" s="3">
        <f>K344+'Numbers and calcs '!B$19</f>
        <v>927.36878214139483</v>
      </c>
      <c r="M344" s="49">
        <f>'Numbers and calcs '!B$19-'Shear '!C344</f>
        <v>63.899999999999977</v>
      </c>
      <c r="N344" s="49">
        <f t="shared" si="59"/>
        <v>251.26878214139481</v>
      </c>
      <c r="O344" s="50">
        <f t="shared" si="60"/>
        <v>157.58439107069739</v>
      </c>
      <c r="P344" s="1">
        <f t="shared" si="64"/>
        <v>93.684391070697416</v>
      </c>
      <c r="Q344" s="1">
        <f t="shared" si="65"/>
        <v>93.68439107069743</v>
      </c>
      <c r="R344" s="51">
        <f t="shared" si="61"/>
        <v>3.9322188128543805</v>
      </c>
      <c r="S344" s="51">
        <f t="shared" si="62"/>
        <v>35.5</v>
      </c>
      <c r="T344" s="51">
        <f t="shared" si="63"/>
        <v>42</v>
      </c>
      <c r="V344"/>
      <c r="W344"/>
      <c r="X344"/>
    </row>
    <row r="345" spans="1:24" x14ac:dyDescent="0.2">
      <c r="A345" s="86">
        <v>4.2122999999999999</v>
      </c>
      <c r="B345" s="86">
        <v>0.29470000000000002</v>
      </c>
      <c r="C345" s="86">
        <v>676.1</v>
      </c>
      <c r="D345" s="86">
        <v>682</v>
      </c>
      <c r="F345" s="7">
        <f>((A345-A$2)/'Numbers and calcs '!D$25)</f>
        <v>4.373676375449545E-2</v>
      </c>
      <c r="G345" s="93">
        <f t="shared" si="55"/>
        <v>4.3736763754495449</v>
      </c>
      <c r="H345" s="1">
        <f t="shared" si="56"/>
        <v>371.6</v>
      </c>
      <c r="I345" s="3">
        <f>'Numbers and calcs '!C$25/(1-F345)</f>
        <v>1981.3843754505942</v>
      </c>
      <c r="J345" s="1">
        <f t="shared" si="57"/>
        <v>371.6</v>
      </c>
      <c r="K345" s="3">
        <f t="shared" si="58"/>
        <v>187.54563960639541</v>
      </c>
      <c r="L345" s="3">
        <f>K345+'Numbers and calcs '!B$19</f>
        <v>927.54563960639541</v>
      </c>
      <c r="M345" s="3">
        <f>'Numbers and calcs '!B$19-'Shear '!C345</f>
        <v>63.899999999999977</v>
      </c>
      <c r="N345" s="3">
        <f t="shared" si="59"/>
        <v>251.44563960639539</v>
      </c>
      <c r="O345" s="1">
        <f t="shared" si="60"/>
        <v>157.67281980319768</v>
      </c>
      <c r="P345" s="1">
        <f t="shared" si="64"/>
        <v>93.772819803197706</v>
      </c>
      <c r="Q345" s="1">
        <f t="shared" si="65"/>
        <v>93.772819803197706</v>
      </c>
      <c r="R345">
        <f t="shared" si="61"/>
        <v>3.9349865353113533</v>
      </c>
      <c r="S345">
        <f t="shared" si="62"/>
        <v>35.5</v>
      </c>
      <c r="T345">
        <f t="shared" si="63"/>
        <v>42</v>
      </c>
    </row>
    <row r="346" spans="1:24" x14ac:dyDescent="0.2">
      <c r="A346" s="86">
        <v>4.2245999999999997</v>
      </c>
      <c r="B346" s="86">
        <v>0.29520000000000002</v>
      </c>
      <c r="C346" s="86">
        <v>676.1</v>
      </c>
      <c r="D346" s="86">
        <v>682</v>
      </c>
      <c r="F346" s="7">
        <f>((A346-A$2)/'Numbers and calcs '!D$25)</f>
        <v>4.3864482040903728E-2</v>
      </c>
      <c r="G346" s="93">
        <f t="shared" si="55"/>
        <v>4.3864482040903727</v>
      </c>
      <c r="H346" s="1">
        <f t="shared" si="56"/>
        <v>372.09999999999997</v>
      </c>
      <c r="I346" s="3">
        <f>'Numbers and calcs '!C$25/(1-F346)</f>
        <v>1981.6490440173357</v>
      </c>
      <c r="J346" s="1">
        <f t="shared" si="57"/>
        <v>372.09999999999997</v>
      </c>
      <c r="K346" s="3">
        <f t="shared" si="58"/>
        <v>187.77290616791214</v>
      </c>
      <c r="L346" s="3">
        <f>K346+'Numbers and calcs '!B$19</f>
        <v>927.7729061679122</v>
      </c>
      <c r="M346" s="3">
        <f>'Numbers and calcs '!B$19-'Shear '!C346</f>
        <v>63.899999999999977</v>
      </c>
      <c r="N346" s="3">
        <f t="shared" si="59"/>
        <v>251.67290616791217</v>
      </c>
      <c r="O346" s="1">
        <f t="shared" si="60"/>
        <v>157.78645308395608</v>
      </c>
      <c r="P346" s="1">
        <f t="shared" si="64"/>
        <v>93.886453083956098</v>
      </c>
      <c r="Q346" s="1">
        <f t="shared" si="65"/>
        <v>93.88645308395607</v>
      </c>
      <c r="R346">
        <f t="shared" si="61"/>
        <v>3.938543132518189</v>
      </c>
      <c r="S346">
        <f t="shared" si="62"/>
        <v>35.5</v>
      </c>
      <c r="T346">
        <f t="shared" si="63"/>
        <v>42</v>
      </c>
    </row>
    <row r="347" spans="1:24" x14ac:dyDescent="0.2">
      <c r="A347" s="86">
        <v>4.2369000000000003</v>
      </c>
      <c r="B347" s="86">
        <v>0.29580000000000001</v>
      </c>
      <c r="C347" s="86">
        <v>675.9</v>
      </c>
      <c r="D347" s="86">
        <v>682</v>
      </c>
      <c r="F347" s="7">
        <f>((A347-A$2)/'Numbers and calcs '!D$25)</f>
        <v>4.3992200327312006E-2</v>
      </c>
      <c r="G347" s="93">
        <f t="shared" si="55"/>
        <v>4.3992200327312005</v>
      </c>
      <c r="H347" s="1">
        <f t="shared" si="56"/>
        <v>372.70000000000005</v>
      </c>
      <c r="I347" s="3">
        <f>'Numbers and calcs '!C$25/(1-F347)</f>
        <v>1981.9137833011062</v>
      </c>
      <c r="J347" s="1">
        <f t="shared" si="57"/>
        <v>372.70000000000005</v>
      </c>
      <c r="K347" s="3">
        <f t="shared" si="58"/>
        <v>188.05056160375713</v>
      </c>
      <c r="L347" s="3">
        <f>K347+'Numbers and calcs '!B$19</f>
        <v>928.05056160375716</v>
      </c>
      <c r="M347" s="3">
        <f>'Numbers and calcs '!B$19-'Shear '!C347</f>
        <v>64.100000000000023</v>
      </c>
      <c r="N347" s="3">
        <f t="shared" si="59"/>
        <v>252.15056160375718</v>
      </c>
      <c r="O347" s="1">
        <f t="shared" si="60"/>
        <v>158.1252808018786</v>
      </c>
      <c r="P347" s="1">
        <f t="shared" si="64"/>
        <v>94.02528080187858</v>
      </c>
      <c r="Q347" s="1">
        <f t="shared" si="65"/>
        <v>94.025280801878566</v>
      </c>
      <c r="R347">
        <f t="shared" si="61"/>
        <v>3.9337061092629813</v>
      </c>
      <c r="S347">
        <f t="shared" si="62"/>
        <v>35.299999999999955</v>
      </c>
      <c r="T347">
        <f t="shared" si="63"/>
        <v>42</v>
      </c>
    </row>
    <row r="348" spans="1:24" x14ac:dyDescent="0.2">
      <c r="A348" s="86">
        <v>4.2491000000000003</v>
      </c>
      <c r="B348" s="86">
        <v>0.29580000000000001</v>
      </c>
      <c r="C348" s="86">
        <v>676.3</v>
      </c>
      <c r="D348" s="86">
        <v>682</v>
      </c>
      <c r="F348" s="7">
        <f>((A348-A$2)/'Numbers and calcs '!D$25)</f>
        <v>4.4118880253668183E-2</v>
      </c>
      <c r="G348" s="93">
        <f t="shared" si="55"/>
        <v>4.4118880253668182</v>
      </c>
      <c r="H348" s="1">
        <f t="shared" si="56"/>
        <v>372.70000000000005</v>
      </c>
      <c r="I348" s="3">
        <f>'Numbers and calcs '!C$25/(1-F348)</f>
        <v>1982.1764401178655</v>
      </c>
      <c r="J348" s="1">
        <f t="shared" si="57"/>
        <v>372.70000000000005</v>
      </c>
      <c r="K348" s="3">
        <f t="shared" si="58"/>
        <v>188.0256431550757</v>
      </c>
      <c r="L348" s="3">
        <f>K348+'Numbers and calcs '!B$19</f>
        <v>928.02564315507573</v>
      </c>
      <c r="M348" s="3">
        <f>'Numbers and calcs '!B$19-'Shear '!C348</f>
        <v>63.700000000000045</v>
      </c>
      <c r="N348" s="3">
        <f t="shared" si="59"/>
        <v>251.72564315507577</v>
      </c>
      <c r="O348" s="1">
        <f t="shared" si="60"/>
        <v>157.71282157753791</v>
      </c>
      <c r="P348" s="1">
        <f t="shared" si="64"/>
        <v>94.012821577537864</v>
      </c>
      <c r="Q348" s="1">
        <f t="shared" si="65"/>
        <v>94.012821577537849</v>
      </c>
      <c r="R348">
        <f t="shared" si="61"/>
        <v>3.9517369412099779</v>
      </c>
      <c r="S348">
        <f t="shared" si="62"/>
        <v>35.699999999999932</v>
      </c>
      <c r="T348">
        <f t="shared" si="63"/>
        <v>42</v>
      </c>
    </row>
    <row r="349" spans="1:24" x14ac:dyDescent="0.2">
      <c r="A349" s="86">
        <v>4.2613000000000003</v>
      </c>
      <c r="B349" s="86">
        <v>0.29630000000000001</v>
      </c>
      <c r="C349" s="86">
        <v>675.8</v>
      </c>
      <c r="D349" s="86">
        <v>681</v>
      </c>
      <c r="F349" s="7">
        <f>((A349-A$2)/'Numbers and calcs '!D$25)</f>
        <v>4.4245560180024353E-2</v>
      </c>
      <c r="G349" s="93">
        <f t="shared" si="55"/>
        <v>4.424556018002435</v>
      </c>
      <c r="H349" s="1">
        <f t="shared" si="56"/>
        <v>373.2</v>
      </c>
      <c r="I349" s="3">
        <f>'Numbers and calcs '!C$25/(1-F349)</f>
        <v>1982.4391665620203</v>
      </c>
      <c r="J349" s="1">
        <f t="shared" si="57"/>
        <v>373.2</v>
      </c>
      <c r="K349" s="3">
        <f t="shared" si="58"/>
        <v>188.25293925523565</v>
      </c>
      <c r="L349" s="3">
        <f>K349+'Numbers and calcs '!B$19</f>
        <v>928.25293925523567</v>
      </c>
      <c r="M349" s="3">
        <f>'Numbers and calcs '!B$19-'Shear '!C349</f>
        <v>64.200000000000045</v>
      </c>
      <c r="N349" s="3">
        <f t="shared" si="59"/>
        <v>252.45293925523572</v>
      </c>
      <c r="O349" s="1">
        <f t="shared" si="60"/>
        <v>158.32646962761788</v>
      </c>
      <c r="P349" s="1">
        <f t="shared" si="64"/>
        <v>94.126469627617837</v>
      </c>
      <c r="Q349" s="1">
        <f t="shared" si="65"/>
        <v>94.126469627617823</v>
      </c>
      <c r="R349">
        <f t="shared" si="61"/>
        <v>3.9322887734460363</v>
      </c>
      <c r="S349">
        <f t="shared" si="62"/>
        <v>35.199999999999932</v>
      </c>
      <c r="T349">
        <f t="shared" si="63"/>
        <v>41</v>
      </c>
    </row>
    <row r="350" spans="1:24" x14ac:dyDescent="0.2">
      <c r="A350" s="86">
        <v>4.2736999999999998</v>
      </c>
      <c r="B350" s="86">
        <v>0.2969</v>
      </c>
      <c r="C350" s="86">
        <v>675.8</v>
      </c>
      <c r="D350" s="86">
        <v>681</v>
      </c>
      <c r="F350" s="7">
        <f>((A350-A$2)/'Numbers and calcs '!D$25)</f>
        <v>4.4374316826484725E-2</v>
      </c>
      <c r="G350" s="93">
        <f t="shared" si="55"/>
        <v>4.4374316826484721</v>
      </c>
      <c r="H350" s="1">
        <f t="shared" si="56"/>
        <v>373.8</v>
      </c>
      <c r="I350" s="3">
        <f>'Numbers and calcs '!C$25/(1-F350)</f>
        <v>1982.7062713744931</v>
      </c>
      <c r="J350" s="1">
        <f t="shared" si="57"/>
        <v>373.8</v>
      </c>
      <c r="K350" s="3">
        <f t="shared" si="58"/>
        <v>188.53019501515297</v>
      </c>
      <c r="L350" s="3">
        <f>K350+'Numbers and calcs '!B$19</f>
        <v>928.53019501515291</v>
      </c>
      <c r="M350" s="3">
        <f>'Numbers and calcs '!B$19-'Shear '!C350</f>
        <v>64.200000000000045</v>
      </c>
      <c r="N350" s="3">
        <f t="shared" si="59"/>
        <v>252.73019501515296</v>
      </c>
      <c r="O350" s="1">
        <f t="shared" si="60"/>
        <v>158.4650975075765</v>
      </c>
      <c r="P350" s="1">
        <f t="shared" si="64"/>
        <v>94.265097507576456</v>
      </c>
      <c r="Q350" s="1">
        <f t="shared" si="65"/>
        <v>94.265097507576485</v>
      </c>
      <c r="R350">
        <f t="shared" si="61"/>
        <v>3.9366073989899188</v>
      </c>
      <c r="S350">
        <f t="shared" si="62"/>
        <v>35.199999999999932</v>
      </c>
      <c r="T350">
        <f t="shared" si="63"/>
        <v>41</v>
      </c>
    </row>
    <row r="351" spans="1:24" x14ac:dyDescent="0.2">
      <c r="A351" s="86">
        <v>4.2858999999999998</v>
      </c>
      <c r="B351" s="86">
        <v>0.2969</v>
      </c>
      <c r="C351" s="86">
        <v>675.3</v>
      </c>
      <c r="D351" s="86">
        <v>681</v>
      </c>
      <c r="F351" s="7">
        <f>((A351-A$2)/'Numbers and calcs '!D$25)</f>
        <v>4.4500996752840902E-2</v>
      </c>
      <c r="G351" s="93">
        <f t="shared" si="55"/>
        <v>4.4500996752840898</v>
      </c>
      <c r="H351" s="1">
        <f t="shared" si="56"/>
        <v>373.8</v>
      </c>
      <c r="I351" s="3">
        <f>'Numbers and calcs '!C$25/(1-F351)</f>
        <v>1982.969138299095</v>
      </c>
      <c r="J351" s="1">
        <f t="shared" si="57"/>
        <v>373.8</v>
      </c>
      <c r="K351" s="3">
        <f t="shared" si="58"/>
        <v>188.50520302127822</v>
      </c>
      <c r="L351" s="3">
        <f>K351+'Numbers and calcs '!B$19</f>
        <v>928.50520302127825</v>
      </c>
      <c r="M351" s="3">
        <f>'Numbers and calcs '!B$19-'Shear '!C351</f>
        <v>64.700000000000045</v>
      </c>
      <c r="N351" s="3">
        <f t="shared" si="59"/>
        <v>253.20520302127829</v>
      </c>
      <c r="O351" s="1">
        <f t="shared" si="60"/>
        <v>158.95260151063917</v>
      </c>
      <c r="P351" s="1">
        <f t="shared" si="64"/>
        <v>94.252601510639124</v>
      </c>
      <c r="Q351" s="1">
        <f t="shared" si="65"/>
        <v>94.25260151063911</v>
      </c>
      <c r="R351">
        <f t="shared" si="61"/>
        <v>3.9135270946101719</v>
      </c>
      <c r="S351">
        <f t="shared" si="62"/>
        <v>34.699999999999932</v>
      </c>
      <c r="T351">
        <f t="shared" si="63"/>
        <v>41</v>
      </c>
    </row>
    <row r="352" spans="1:24" x14ac:dyDescent="0.2">
      <c r="A352" s="86">
        <v>4.2981999999999996</v>
      </c>
      <c r="B352" s="86">
        <v>0.29770000000000002</v>
      </c>
      <c r="C352" s="86">
        <v>675.8</v>
      </c>
      <c r="D352" s="86">
        <v>681</v>
      </c>
      <c r="F352" s="7">
        <f>((A352-A$2)/'Numbers and calcs '!D$25)</f>
        <v>4.4628715039249173E-2</v>
      </c>
      <c r="G352" s="93">
        <f t="shared" si="55"/>
        <v>4.4628715039249176</v>
      </c>
      <c r="H352" s="1">
        <f t="shared" si="56"/>
        <v>374.6</v>
      </c>
      <c r="I352" s="3">
        <f>'Numbers and calcs '!C$25/(1-F352)</f>
        <v>1983.2342304411036</v>
      </c>
      <c r="J352" s="1">
        <f t="shared" si="57"/>
        <v>374.6</v>
      </c>
      <c r="K352" s="3">
        <f t="shared" si="58"/>
        <v>188.88338767563673</v>
      </c>
      <c r="L352" s="3">
        <f>K352+'Numbers and calcs '!B$19</f>
        <v>928.88338767563675</v>
      </c>
      <c r="M352" s="3">
        <f>'Numbers and calcs '!B$19-'Shear '!C352</f>
        <v>64.200000000000045</v>
      </c>
      <c r="N352" s="3">
        <f t="shared" si="59"/>
        <v>253.0833876756368</v>
      </c>
      <c r="O352" s="1">
        <f t="shared" si="60"/>
        <v>158.64169383781842</v>
      </c>
      <c r="P352" s="1">
        <f t="shared" si="64"/>
        <v>94.441693837818377</v>
      </c>
      <c r="Q352" s="1">
        <f t="shared" si="65"/>
        <v>94.441693837818363</v>
      </c>
      <c r="R352">
        <f t="shared" si="61"/>
        <v>3.942108842299636</v>
      </c>
      <c r="S352">
        <f t="shared" si="62"/>
        <v>35.199999999999932</v>
      </c>
      <c r="T352">
        <f t="shared" si="63"/>
        <v>41</v>
      </c>
    </row>
    <row r="353" spans="1:20" x14ac:dyDescent="0.2">
      <c r="A353" s="86">
        <v>4.3103999999999996</v>
      </c>
      <c r="B353" s="86">
        <v>0.29709999999999998</v>
      </c>
      <c r="C353" s="86">
        <v>675.4</v>
      </c>
      <c r="D353" s="86">
        <v>681</v>
      </c>
      <c r="F353" s="7">
        <f>((A353-A$2)/'Numbers and calcs '!D$25)</f>
        <v>4.475539496560535E-2</v>
      </c>
      <c r="G353" s="93">
        <f t="shared" si="55"/>
        <v>4.4755394965605353</v>
      </c>
      <c r="H353" s="1">
        <f t="shared" si="56"/>
        <v>374</v>
      </c>
      <c r="I353" s="3">
        <f>'Numbers and calcs '!C$25/(1-F353)</f>
        <v>1983.4972373871103</v>
      </c>
      <c r="J353" s="1">
        <f t="shared" si="57"/>
        <v>374</v>
      </c>
      <c r="K353" s="3">
        <f t="shared" si="58"/>
        <v>188.55584618442708</v>
      </c>
      <c r="L353" s="3">
        <f>K353+'Numbers and calcs '!B$19</f>
        <v>928.55584618442708</v>
      </c>
      <c r="M353" s="3">
        <f>'Numbers and calcs '!B$19-'Shear '!C353</f>
        <v>64.600000000000023</v>
      </c>
      <c r="N353" s="3">
        <f t="shared" si="59"/>
        <v>253.15584618442711</v>
      </c>
      <c r="O353" s="1">
        <f t="shared" si="60"/>
        <v>158.87792309221356</v>
      </c>
      <c r="P353" s="1">
        <f t="shared" si="64"/>
        <v>94.277923092213541</v>
      </c>
      <c r="Q353" s="1">
        <f t="shared" si="65"/>
        <v>94.277923092213541</v>
      </c>
      <c r="R353">
        <f t="shared" si="61"/>
        <v>3.9188211483657431</v>
      </c>
      <c r="S353">
        <f t="shared" si="62"/>
        <v>34.799999999999955</v>
      </c>
      <c r="T353">
        <f t="shared" si="63"/>
        <v>41</v>
      </c>
    </row>
    <row r="354" spans="1:20" x14ac:dyDescent="0.2">
      <c r="A354" s="86">
        <v>4.3227000000000002</v>
      </c>
      <c r="B354" s="86">
        <v>0.29780000000000001</v>
      </c>
      <c r="C354" s="86">
        <v>675.1</v>
      </c>
      <c r="D354" s="86">
        <v>681</v>
      </c>
      <c r="F354" s="7">
        <f>((A354-A$2)/'Numbers and calcs '!D$25)</f>
        <v>4.4883113252013628E-2</v>
      </c>
      <c r="G354" s="93">
        <f t="shared" si="55"/>
        <v>4.4883113252013631</v>
      </c>
      <c r="H354" s="1">
        <f t="shared" si="56"/>
        <v>374.70000000000005</v>
      </c>
      <c r="I354" s="3">
        <f>'Numbers and calcs '!C$25/(1-F354)</f>
        <v>1983.7624707546379</v>
      </c>
      <c r="J354" s="1">
        <f t="shared" si="57"/>
        <v>374.70000000000005</v>
      </c>
      <c r="K354" s="3">
        <f t="shared" si="58"/>
        <v>188.88350068315458</v>
      </c>
      <c r="L354" s="3">
        <f>K354+'Numbers and calcs '!B$19</f>
        <v>928.88350068315458</v>
      </c>
      <c r="M354" s="3">
        <f>'Numbers and calcs '!B$19-'Shear '!C354</f>
        <v>64.899999999999977</v>
      </c>
      <c r="N354" s="3">
        <f t="shared" si="59"/>
        <v>253.78350068315456</v>
      </c>
      <c r="O354" s="1">
        <f t="shared" si="60"/>
        <v>159.34175034157727</v>
      </c>
      <c r="P354" s="1">
        <f t="shared" si="64"/>
        <v>94.44175034157729</v>
      </c>
      <c r="Q354" s="1">
        <f t="shared" si="65"/>
        <v>94.44175034157729</v>
      </c>
      <c r="R354">
        <f t="shared" si="61"/>
        <v>3.9103775143783457</v>
      </c>
      <c r="S354">
        <f t="shared" si="62"/>
        <v>34.5</v>
      </c>
      <c r="T354">
        <f t="shared" si="63"/>
        <v>41</v>
      </c>
    </row>
    <row r="355" spans="1:20" x14ac:dyDescent="0.2">
      <c r="A355" s="86">
        <v>4.335</v>
      </c>
      <c r="B355" s="86">
        <v>0.29809999999999998</v>
      </c>
      <c r="C355" s="86">
        <v>675.3</v>
      </c>
      <c r="D355" s="86">
        <v>681</v>
      </c>
      <c r="F355" s="7">
        <f>((A355-A$2)/'Numbers and calcs '!D$25)</f>
        <v>4.5010831538421898E-2</v>
      </c>
      <c r="G355" s="93">
        <f t="shared" si="55"/>
        <v>4.50108315384219</v>
      </c>
      <c r="H355" s="1">
        <f t="shared" si="56"/>
        <v>375</v>
      </c>
      <c r="I355" s="3">
        <f>'Numbers and calcs '!C$25/(1-F355)</f>
        <v>1984.0277750656951</v>
      </c>
      <c r="J355" s="1">
        <f t="shared" si="57"/>
        <v>375</v>
      </c>
      <c r="K355" s="3">
        <f t="shared" si="58"/>
        <v>189.00945073089161</v>
      </c>
      <c r="L355" s="3">
        <f>K355+'Numbers and calcs '!B$19</f>
        <v>929.00945073089156</v>
      </c>
      <c r="M355" s="3">
        <f>'Numbers and calcs '!B$19-'Shear '!C355</f>
        <v>64.700000000000045</v>
      </c>
      <c r="N355" s="3">
        <f t="shared" si="59"/>
        <v>253.7094507308916</v>
      </c>
      <c r="O355" s="1">
        <f t="shared" si="60"/>
        <v>159.20472536544582</v>
      </c>
      <c r="P355" s="1">
        <f t="shared" si="64"/>
        <v>94.504725365445779</v>
      </c>
      <c r="Q355" s="1">
        <f t="shared" si="65"/>
        <v>94.504725365445807</v>
      </c>
      <c r="R355">
        <f t="shared" si="61"/>
        <v>3.9213207222703468</v>
      </c>
      <c r="S355">
        <f t="shared" si="62"/>
        <v>34.699999999999932</v>
      </c>
      <c r="T355">
        <f t="shared" si="63"/>
        <v>41</v>
      </c>
    </row>
    <row r="356" spans="1:20" x14ac:dyDescent="0.2">
      <c r="A356" s="86">
        <v>4.3472999999999997</v>
      </c>
      <c r="B356" s="86">
        <v>0.29820000000000002</v>
      </c>
      <c r="C356" s="86">
        <v>675.1</v>
      </c>
      <c r="D356" s="86">
        <v>681</v>
      </c>
      <c r="F356" s="7">
        <f>((A356-A$2)/'Numbers and calcs '!D$25)</f>
        <v>4.5138549824830176E-2</v>
      </c>
      <c r="G356" s="93">
        <f t="shared" si="55"/>
        <v>4.5138549824830179</v>
      </c>
      <c r="H356" s="1">
        <f t="shared" si="56"/>
        <v>375.09999999999997</v>
      </c>
      <c r="I356" s="3">
        <f>'Numbers and calcs '!C$25/(1-F356)</f>
        <v>1984.2931503487496</v>
      </c>
      <c r="J356" s="1">
        <f t="shared" si="57"/>
        <v>375.09999999999997</v>
      </c>
      <c r="K356" s="3">
        <f t="shared" si="58"/>
        <v>189.03456877532145</v>
      </c>
      <c r="L356" s="3">
        <f>K356+'Numbers and calcs '!B$19</f>
        <v>929.03456877532142</v>
      </c>
      <c r="M356" s="3">
        <f>'Numbers and calcs '!B$19-'Shear '!C356</f>
        <v>64.899999999999977</v>
      </c>
      <c r="N356" s="3">
        <f t="shared" si="59"/>
        <v>253.9345687753214</v>
      </c>
      <c r="O356" s="1">
        <f t="shared" si="60"/>
        <v>159.41728438766069</v>
      </c>
      <c r="P356" s="1">
        <f t="shared" si="64"/>
        <v>94.517284387660709</v>
      </c>
      <c r="Q356" s="1">
        <f t="shared" si="65"/>
        <v>94.517284387660723</v>
      </c>
      <c r="R356">
        <f t="shared" si="61"/>
        <v>3.9127052199587284</v>
      </c>
      <c r="S356">
        <f t="shared" si="62"/>
        <v>34.5</v>
      </c>
      <c r="T356">
        <f t="shared" si="63"/>
        <v>41</v>
      </c>
    </row>
    <row r="357" spans="1:20" x14ac:dyDescent="0.2">
      <c r="A357" s="86">
        <v>4.3596000000000004</v>
      </c>
      <c r="B357" s="86">
        <v>0.29880000000000001</v>
      </c>
      <c r="C357" s="86">
        <v>675.1</v>
      </c>
      <c r="D357" s="86">
        <v>681</v>
      </c>
      <c r="F357" s="7">
        <f>((A357-A$2)/'Numbers and calcs '!D$25)</f>
        <v>4.5266268111238454E-2</v>
      </c>
      <c r="G357" s="93">
        <f t="shared" si="55"/>
        <v>4.5266268111238457</v>
      </c>
      <c r="H357" s="1">
        <f t="shared" si="56"/>
        <v>375.70000000000005</v>
      </c>
      <c r="I357" s="3">
        <f>'Numbers and calcs '!C$25/(1-F357)</f>
        <v>1984.5585966322833</v>
      </c>
      <c r="J357" s="1">
        <f t="shared" si="57"/>
        <v>375.70000000000005</v>
      </c>
      <c r="K357" s="3">
        <f t="shared" si="58"/>
        <v>189.31161853197378</v>
      </c>
      <c r="L357" s="3">
        <f>K357+'Numbers and calcs '!B$19</f>
        <v>929.31161853197375</v>
      </c>
      <c r="M357" s="3">
        <f>'Numbers and calcs '!B$19-'Shear '!C357</f>
        <v>64.899999999999977</v>
      </c>
      <c r="N357" s="3">
        <f t="shared" si="59"/>
        <v>254.21161853197373</v>
      </c>
      <c r="O357" s="1">
        <f t="shared" si="60"/>
        <v>159.55580926598685</v>
      </c>
      <c r="P357" s="1">
        <f t="shared" si="64"/>
        <v>94.655809265986875</v>
      </c>
      <c r="Q357" s="1">
        <f t="shared" si="65"/>
        <v>94.655809265986889</v>
      </c>
      <c r="R357">
        <f t="shared" si="61"/>
        <v>3.9169740914017539</v>
      </c>
      <c r="S357">
        <f t="shared" si="62"/>
        <v>34.5</v>
      </c>
      <c r="T357">
        <f t="shared" si="63"/>
        <v>41</v>
      </c>
    </row>
    <row r="358" spans="1:20" x14ac:dyDescent="0.2">
      <c r="A358" s="86">
        <v>4.3716999999999997</v>
      </c>
      <c r="B358" s="86">
        <v>0.29880000000000001</v>
      </c>
      <c r="C358" s="86">
        <v>674.5</v>
      </c>
      <c r="D358" s="86">
        <v>681</v>
      </c>
      <c r="F358" s="7">
        <f>((A358-A$2)/'Numbers and calcs '!D$25)</f>
        <v>4.5391909677542523E-2</v>
      </c>
      <c r="G358" s="93">
        <f t="shared" si="55"/>
        <v>4.5391909677542523</v>
      </c>
      <c r="H358" s="1">
        <f t="shared" si="56"/>
        <v>375.70000000000005</v>
      </c>
      <c r="I358" s="3">
        <f>'Numbers and calcs '!C$25/(1-F358)</f>
        <v>1984.819796021887</v>
      </c>
      <c r="J358" s="1">
        <f t="shared" si="57"/>
        <v>375.70000000000005</v>
      </c>
      <c r="K358" s="3">
        <f t="shared" si="58"/>
        <v>189.28670539915208</v>
      </c>
      <c r="L358" s="3">
        <f>K358+'Numbers and calcs '!B$19</f>
        <v>929.28670539915208</v>
      </c>
      <c r="M358" s="3">
        <f>'Numbers and calcs '!B$19-'Shear '!C358</f>
        <v>65.5</v>
      </c>
      <c r="N358" s="3">
        <f t="shared" si="59"/>
        <v>254.78670539915208</v>
      </c>
      <c r="O358" s="1">
        <f t="shared" si="60"/>
        <v>160.14335269957604</v>
      </c>
      <c r="P358" s="1">
        <f t="shared" si="64"/>
        <v>94.643352699576042</v>
      </c>
      <c r="Q358" s="1">
        <f t="shared" si="65"/>
        <v>94.643352699576042</v>
      </c>
      <c r="R358">
        <f t="shared" si="61"/>
        <v>3.889873364872551</v>
      </c>
      <c r="S358">
        <f t="shared" si="62"/>
        <v>33.899999999999977</v>
      </c>
      <c r="T358">
        <f t="shared" si="63"/>
        <v>41</v>
      </c>
    </row>
    <row r="359" spans="1:20" x14ac:dyDescent="0.2">
      <c r="A359" s="86">
        <v>4.3841999999999999</v>
      </c>
      <c r="B359" s="86">
        <v>0.2994</v>
      </c>
      <c r="C359" s="86">
        <v>674.5</v>
      </c>
      <c r="D359" s="86">
        <v>681</v>
      </c>
      <c r="F359" s="7">
        <f>((A359-A$2)/'Numbers and calcs '!D$25)</f>
        <v>4.5521704684054996E-2</v>
      </c>
      <c r="G359" s="93">
        <f t="shared" si="55"/>
        <v>4.5521704684054995</v>
      </c>
      <c r="H359" s="1">
        <f t="shared" si="56"/>
        <v>376.29999999999995</v>
      </c>
      <c r="I359" s="3">
        <f>'Numbers and calcs '!C$25/(1-F359)</f>
        <v>1985.0897023147959</v>
      </c>
      <c r="J359" s="1">
        <f t="shared" si="57"/>
        <v>376.29999999999995</v>
      </c>
      <c r="K359" s="3">
        <f t="shared" si="58"/>
        <v>189.56322203535677</v>
      </c>
      <c r="L359" s="3">
        <f>K359+'Numbers and calcs '!B$19</f>
        <v>929.56322203535683</v>
      </c>
      <c r="M359" s="3">
        <f>'Numbers and calcs '!B$19-'Shear '!C359</f>
        <v>65.5</v>
      </c>
      <c r="N359" s="3">
        <f t="shared" si="59"/>
        <v>255.06322203535683</v>
      </c>
      <c r="O359" s="1">
        <f t="shared" si="60"/>
        <v>160.28161101767842</v>
      </c>
      <c r="P359" s="1">
        <f t="shared" si="64"/>
        <v>94.781611017678415</v>
      </c>
      <c r="Q359" s="1">
        <f t="shared" si="65"/>
        <v>94.781611017678387</v>
      </c>
      <c r="R359">
        <f t="shared" si="61"/>
        <v>3.894094992906211</v>
      </c>
      <c r="S359">
        <f t="shared" si="62"/>
        <v>33.899999999999977</v>
      </c>
      <c r="T359">
        <f t="shared" si="63"/>
        <v>41</v>
      </c>
    </row>
    <row r="360" spans="1:20" x14ac:dyDescent="0.2">
      <c r="A360" s="86">
        <v>4.3964999999999996</v>
      </c>
      <c r="B360" s="86">
        <v>0.2994</v>
      </c>
      <c r="C360" s="86">
        <v>674.7</v>
      </c>
      <c r="D360" s="86">
        <v>681</v>
      </c>
      <c r="F360" s="7">
        <f>((A360-A$2)/'Numbers and calcs '!D$25)</f>
        <v>4.5649422970463274E-2</v>
      </c>
      <c r="G360" s="93">
        <f t="shared" si="55"/>
        <v>4.5649422970463274</v>
      </c>
      <c r="H360" s="1">
        <f t="shared" si="56"/>
        <v>376.29999999999995</v>
      </c>
      <c r="I360" s="3">
        <f>'Numbers and calcs '!C$25/(1-F360)</f>
        <v>1985.3553617708162</v>
      </c>
      <c r="J360" s="1">
        <f t="shared" si="57"/>
        <v>376.29999999999995</v>
      </c>
      <c r="K360" s="3">
        <f t="shared" si="58"/>
        <v>189.53785667083963</v>
      </c>
      <c r="L360" s="3">
        <f>K360+'Numbers and calcs '!B$19</f>
        <v>929.53785667083957</v>
      </c>
      <c r="M360" s="3">
        <f>'Numbers and calcs '!B$19-'Shear '!C360</f>
        <v>65.299999999999955</v>
      </c>
      <c r="N360" s="3">
        <f t="shared" si="59"/>
        <v>254.83785667083953</v>
      </c>
      <c r="O360" s="1">
        <f t="shared" si="60"/>
        <v>160.06892833541974</v>
      </c>
      <c r="P360" s="1">
        <f t="shared" si="64"/>
        <v>94.768928335419787</v>
      </c>
      <c r="Q360" s="1">
        <f t="shared" si="65"/>
        <v>94.768928335419815</v>
      </c>
      <c r="R360">
        <f t="shared" si="61"/>
        <v>3.9025705462609448</v>
      </c>
      <c r="S360">
        <f t="shared" si="62"/>
        <v>34.100000000000023</v>
      </c>
      <c r="T360">
        <f t="shared" si="63"/>
        <v>41</v>
      </c>
    </row>
    <row r="361" spans="1:20" x14ac:dyDescent="0.2">
      <c r="A361" s="86">
        <v>4.4088000000000003</v>
      </c>
      <c r="B361" s="86">
        <v>0.29980000000000001</v>
      </c>
      <c r="C361" s="86">
        <v>674.6</v>
      </c>
      <c r="D361" s="86">
        <v>681</v>
      </c>
      <c r="F361" s="7">
        <f>((A361-A$2)/'Numbers and calcs '!D$25)</f>
        <v>4.5777141256871552E-2</v>
      </c>
      <c r="G361" s="93">
        <f t="shared" si="55"/>
        <v>4.5777141256871552</v>
      </c>
      <c r="H361" s="1">
        <f t="shared" si="56"/>
        <v>376.70000000000005</v>
      </c>
      <c r="I361" s="3">
        <f>'Numbers and calcs '!C$25/(1-F361)</f>
        <v>1985.6210923413989</v>
      </c>
      <c r="J361" s="1">
        <f t="shared" si="57"/>
        <v>376.70000000000005</v>
      </c>
      <c r="K361" s="3">
        <f t="shared" si="58"/>
        <v>189.71393960959793</v>
      </c>
      <c r="L361" s="3">
        <f>K361+'Numbers and calcs '!B$19</f>
        <v>929.7139396095979</v>
      </c>
      <c r="M361" s="3">
        <f>'Numbers and calcs '!B$19-'Shear '!C361</f>
        <v>65.399999999999977</v>
      </c>
      <c r="N361" s="3">
        <f t="shared" si="59"/>
        <v>255.11393960959788</v>
      </c>
      <c r="O361" s="1">
        <f t="shared" si="60"/>
        <v>160.25696980479893</v>
      </c>
      <c r="P361" s="1">
        <f t="shared" si="64"/>
        <v>94.85696980479895</v>
      </c>
      <c r="Q361" s="1">
        <f t="shared" si="65"/>
        <v>94.856969804798965</v>
      </c>
      <c r="R361">
        <f t="shared" si="61"/>
        <v>3.9008247646727519</v>
      </c>
      <c r="S361">
        <f t="shared" si="62"/>
        <v>34</v>
      </c>
      <c r="T361">
        <f t="shared" si="63"/>
        <v>41</v>
      </c>
    </row>
    <row r="362" spans="1:20" x14ac:dyDescent="0.2">
      <c r="A362" s="86">
        <v>4.4210000000000003</v>
      </c>
      <c r="B362" s="86">
        <v>0.3004</v>
      </c>
      <c r="C362" s="86">
        <v>674.7</v>
      </c>
      <c r="D362" s="86">
        <v>680</v>
      </c>
      <c r="F362" s="7">
        <f>((A362-A$2)/'Numbers and calcs '!D$25)</f>
        <v>4.5903821183227729E-2</v>
      </c>
      <c r="G362" s="93">
        <f t="shared" si="55"/>
        <v>4.5903821183227729</v>
      </c>
      <c r="H362" s="1">
        <f t="shared" si="56"/>
        <v>377.29999999999995</v>
      </c>
      <c r="I362" s="3">
        <f>'Numbers and calcs '!C$25/(1-F362)</f>
        <v>1985.8847327786357</v>
      </c>
      <c r="J362" s="1">
        <f t="shared" si="57"/>
        <v>377.29999999999995</v>
      </c>
      <c r="K362" s="3">
        <f t="shared" si="58"/>
        <v>189.99088606320291</v>
      </c>
      <c r="L362" s="3">
        <f>K362+'Numbers and calcs '!B$19</f>
        <v>929.99088606320288</v>
      </c>
      <c r="M362" s="3">
        <f>'Numbers and calcs '!B$19-'Shear '!C362</f>
        <v>65.299999999999955</v>
      </c>
      <c r="N362" s="3">
        <f t="shared" si="59"/>
        <v>255.29088606320283</v>
      </c>
      <c r="O362" s="1">
        <f t="shared" si="60"/>
        <v>160.29544303160139</v>
      </c>
      <c r="P362" s="1">
        <f t="shared" si="64"/>
        <v>94.99544303160144</v>
      </c>
      <c r="Q362" s="1">
        <f t="shared" si="65"/>
        <v>94.995443031601454</v>
      </c>
      <c r="R362">
        <f t="shared" si="61"/>
        <v>3.909508209237412</v>
      </c>
      <c r="S362">
        <f t="shared" si="62"/>
        <v>34.100000000000023</v>
      </c>
      <c r="T362">
        <f t="shared" si="63"/>
        <v>40</v>
      </c>
    </row>
    <row r="363" spans="1:20" x14ac:dyDescent="0.2">
      <c r="A363" s="86">
        <v>4.4332000000000003</v>
      </c>
      <c r="B363" s="86">
        <v>0.30009999999999998</v>
      </c>
      <c r="C363" s="86">
        <v>674.5</v>
      </c>
      <c r="D363" s="86">
        <v>681</v>
      </c>
      <c r="F363" s="7">
        <f>((A363-A$2)/'Numbers and calcs '!D$25)</f>
        <v>4.6030501109583906E-2</v>
      </c>
      <c r="G363" s="93">
        <f t="shared" si="55"/>
        <v>4.6030501109583906</v>
      </c>
      <c r="H363" s="1">
        <f t="shared" si="56"/>
        <v>377</v>
      </c>
      <c r="I363" s="3">
        <f>'Numbers and calcs '!C$25/(1-F363)</f>
        <v>1986.1484432347802</v>
      </c>
      <c r="J363" s="1">
        <f t="shared" si="57"/>
        <v>377</v>
      </c>
      <c r="K363" s="3">
        <f t="shared" si="58"/>
        <v>189.81461394999835</v>
      </c>
      <c r="L363" s="3">
        <f>K363+'Numbers and calcs '!B$19</f>
        <v>929.81461394999837</v>
      </c>
      <c r="M363" s="3">
        <f>'Numbers and calcs '!B$19-'Shear '!C363</f>
        <v>65.5</v>
      </c>
      <c r="N363" s="3">
        <f t="shared" si="59"/>
        <v>255.31461394999837</v>
      </c>
      <c r="O363" s="1">
        <f t="shared" si="60"/>
        <v>160.40730697499919</v>
      </c>
      <c r="P363" s="1">
        <f t="shared" si="64"/>
        <v>94.907306974999187</v>
      </c>
      <c r="Q363" s="1">
        <f t="shared" si="65"/>
        <v>94.907306974999173</v>
      </c>
      <c r="R363">
        <f t="shared" si="61"/>
        <v>3.8979330374045555</v>
      </c>
      <c r="S363">
        <f t="shared" si="62"/>
        <v>33.899999999999977</v>
      </c>
      <c r="T363">
        <f t="shared" si="63"/>
        <v>41</v>
      </c>
    </row>
    <row r="364" spans="1:20" x14ac:dyDescent="0.2">
      <c r="A364" s="86">
        <v>4.4455999999999998</v>
      </c>
      <c r="B364" s="86">
        <v>0.30070000000000002</v>
      </c>
      <c r="C364" s="86">
        <v>674.3</v>
      </c>
      <c r="D364" s="86">
        <v>680</v>
      </c>
      <c r="F364" s="7">
        <f>((A364-A$2)/'Numbers and calcs '!D$25)</f>
        <v>4.6159257756044271E-2</v>
      </c>
      <c r="G364" s="93">
        <f t="shared" si="55"/>
        <v>4.6159257756044267</v>
      </c>
      <c r="H364" s="1">
        <f t="shared" si="56"/>
        <v>377.6</v>
      </c>
      <c r="I364" s="3">
        <f>'Numbers and calcs '!C$25/(1-F364)</f>
        <v>1986.4165485919928</v>
      </c>
      <c r="J364" s="1">
        <f t="shared" si="57"/>
        <v>377.6</v>
      </c>
      <c r="K364" s="3">
        <f t="shared" si="58"/>
        <v>190.09104624488234</v>
      </c>
      <c r="L364" s="3">
        <f>K364+'Numbers and calcs '!B$19</f>
        <v>930.09104624488236</v>
      </c>
      <c r="M364" s="3">
        <f>'Numbers and calcs '!B$19-'Shear '!C364</f>
        <v>65.700000000000045</v>
      </c>
      <c r="N364" s="3">
        <f t="shared" si="59"/>
        <v>255.79104624488241</v>
      </c>
      <c r="O364" s="1">
        <f t="shared" si="60"/>
        <v>160.74552312244123</v>
      </c>
      <c r="P364" s="1">
        <f t="shared" si="64"/>
        <v>95.045523122441182</v>
      </c>
      <c r="Q364" s="1">
        <f t="shared" si="65"/>
        <v>95.045523122441168</v>
      </c>
      <c r="R364">
        <f t="shared" si="61"/>
        <v>3.8933188165126671</v>
      </c>
      <c r="S364">
        <f t="shared" si="62"/>
        <v>33.699999999999932</v>
      </c>
      <c r="T364">
        <f t="shared" si="63"/>
        <v>40</v>
      </c>
    </row>
    <row r="365" spans="1:20" x14ac:dyDescent="0.2">
      <c r="A365" s="86">
        <v>4.4580000000000002</v>
      </c>
      <c r="B365" s="86">
        <v>0.30109999999999998</v>
      </c>
      <c r="C365" s="86">
        <v>674.1</v>
      </c>
      <c r="D365" s="86">
        <v>680</v>
      </c>
      <c r="F365" s="7">
        <f>((A365-A$2)/'Numbers and calcs '!D$25)</f>
        <v>4.628801440250465E-2</v>
      </c>
      <c r="G365" s="93">
        <f t="shared" si="55"/>
        <v>4.6288014402504647</v>
      </c>
      <c r="H365" s="1">
        <f t="shared" si="56"/>
        <v>378</v>
      </c>
      <c r="I365" s="3">
        <f>'Numbers and calcs '!C$25/(1-F365)</f>
        <v>1986.6847263407601</v>
      </c>
      <c r="J365" s="1">
        <f t="shared" si="57"/>
        <v>378</v>
      </c>
      <c r="K365" s="3">
        <f t="shared" si="58"/>
        <v>190.26672676757909</v>
      </c>
      <c r="L365" s="3">
        <f>K365+'Numbers and calcs '!B$19</f>
        <v>930.26672676757903</v>
      </c>
      <c r="M365" s="3">
        <f>'Numbers and calcs '!B$19-'Shear '!C365</f>
        <v>65.899999999999977</v>
      </c>
      <c r="N365" s="3">
        <f t="shared" si="59"/>
        <v>256.16672676757901</v>
      </c>
      <c r="O365" s="1">
        <f t="shared" si="60"/>
        <v>161.03336338378949</v>
      </c>
      <c r="P365" s="1">
        <f t="shared" si="64"/>
        <v>95.133363383789515</v>
      </c>
      <c r="Q365" s="1">
        <f t="shared" si="65"/>
        <v>95.133363383789543</v>
      </c>
      <c r="R365">
        <f t="shared" si="61"/>
        <v>3.8872037445763139</v>
      </c>
      <c r="S365">
        <f t="shared" si="62"/>
        <v>33.5</v>
      </c>
      <c r="T365">
        <f t="shared" si="63"/>
        <v>40</v>
      </c>
    </row>
    <row r="366" spans="1:20" x14ac:dyDescent="0.2">
      <c r="A366" s="86">
        <v>4.4702000000000002</v>
      </c>
      <c r="B366" s="86">
        <v>0.30099999999999999</v>
      </c>
      <c r="C366" s="86">
        <v>674</v>
      </c>
      <c r="D366" s="86">
        <v>680</v>
      </c>
      <c r="F366" s="7">
        <f>((A366-A$2)/'Numbers and calcs '!D$25)</f>
        <v>4.6414694328860827E-2</v>
      </c>
      <c r="G366" s="93">
        <f t="shared" si="55"/>
        <v>4.6414694328860824</v>
      </c>
      <c r="H366" s="1">
        <f t="shared" si="56"/>
        <v>377.90000000000003</v>
      </c>
      <c r="I366" s="3">
        <f>'Numbers and calcs '!C$25/(1-F366)</f>
        <v>1986.9486493199934</v>
      </c>
      <c r="J366" s="1">
        <f t="shared" si="57"/>
        <v>377.90000000000003</v>
      </c>
      <c r="K366" s="3">
        <f t="shared" si="58"/>
        <v>190.19112553780957</v>
      </c>
      <c r="L366" s="3">
        <f>K366+'Numbers and calcs '!B$19</f>
        <v>930.19112553780951</v>
      </c>
      <c r="M366" s="3">
        <f>'Numbers and calcs '!B$19-'Shear '!C366</f>
        <v>66</v>
      </c>
      <c r="N366" s="3">
        <f t="shared" si="59"/>
        <v>256.19112553780951</v>
      </c>
      <c r="O366" s="1">
        <f t="shared" si="60"/>
        <v>161.09556276890476</v>
      </c>
      <c r="P366" s="1">
        <f t="shared" si="64"/>
        <v>95.095562768904756</v>
      </c>
      <c r="Q366" s="1">
        <f t="shared" si="65"/>
        <v>95.095562768904784</v>
      </c>
      <c r="R366">
        <f t="shared" si="61"/>
        <v>3.8816837202698409</v>
      </c>
      <c r="S366">
        <f t="shared" si="62"/>
        <v>33.399999999999977</v>
      </c>
      <c r="T366">
        <f t="shared" si="63"/>
        <v>40</v>
      </c>
    </row>
    <row r="367" spans="1:20" x14ac:dyDescent="0.2">
      <c r="A367" s="86">
        <v>4.4824999999999999</v>
      </c>
      <c r="B367" s="86">
        <v>0.3019</v>
      </c>
      <c r="C367" s="86">
        <v>674.2</v>
      </c>
      <c r="D367" s="86">
        <v>680</v>
      </c>
      <c r="F367" s="7">
        <f>((A367-A$2)/'Numbers and calcs '!D$25)</f>
        <v>4.6542412615269098E-2</v>
      </c>
      <c r="G367" s="93">
        <f t="shared" si="55"/>
        <v>4.6542412615269102</v>
      </c>
      <c r="H367" s="1">
        <f t="shared" si="56"/>
        <v>378.8</v>
      </c>
      <c r="I367" s="3">
        <f>'Numbers and calcs '!C$25/(1-F367)</f>
        <v>1987.2148065985448</v>
      </c>
      <c r="J367" s="1">
        <f t="shared" si="57"/>
        <v>378.8</v>
      </c>
      <c r="K367" s="3">
        <f t="shared" si="58"/>
        <v>190.61854749783214</v>
      </c>
      <c r="L367" s="3">
        <f>K367+'Numbers and calcs '!B$19</f>
        <v>930.6185474978322</v>
      </c>
      <c r="M367" s="3">
        <f>'Numbers and calcs '!B$19-'Shear '!C367</f>
        <v>65.799999999999955</v>
      </c>
      <c r="N367" s="3">
        <f t="shared" si="59"/>
        <v>256.41854749783215</v>
      </c>
      <c r="O367" s="1">
        <f t="shared" si="60"/>
        <v>161.10927374891605</v>
      </c>
      <c r="P367" s="1">
        <f t="shared" si="64"/>
        <v>95.309273748916098</v>
      </c>
      <c r="Q367" s="1">
        <f t="shared" si="65"/>
        <v>95.30927374891607</v>
      </c>
      <c r="R367">
        <f t="shared" si="61"/>
        <v>3.8969384118211599</v>
      </c>
      <c r="S367">
        <f t="shared" si="62"/>
        <v>33.600000000000023</v>
      </c>
      <c r="T367">
        <f t="shared" si="63"/>
        <v>40</v>
      </c>
    </row>
    <row r="368" spans="1:20" x14ac:dyDescent="0.2">
      <c r="A368" s="86">
        <v>4.4950000000000001</v>
      </c>
      <c r="B368" s="86">
        <v>0.3019</v>
      </c>
      <c r="C368" s="86">
        <v>674.2</v>
      </c>
      <c r="D368" s="86">
        <v>680</v>
      </c>
      <c r="F368" s="7">
        <f>((A368-A$2)/'Numbers and calcs '!D$25)</f>
        <v>4.6672207621781571E-2</v>
      </c>
      <c r="G368" s="93">
        <f t="shared" si="55"/>
        <v>4.6672207621781574</v>
      </c>
      <c r="H368" s="1">
        <f t="shared" si="56"/>
        <v>378.8</v>
      </c>
      <c r="I368" s="3">
        <f>'Numbers and calcs '!C$25/(1-F368)</f>
        <v>1987.4853647012524</v>
      </c>
      <c r="J368" s="1">
        <f t="shared" si="57"/>
        <v>378.8</v>
      </c>
      <c r="K368" s="3">
        <f t="shared" si="58"/>
        <v>190.59259842999603</v>
      </c>
      <c r="L368" s="3">
        <f>K368+'Numbers and calcs '!B$19</f>
        <v>930.59259842999609</v>
      </c>
      <c r="M368" s="3">
        <f>'Numbers and calcs '!B$19-'Shear '!C368</f>
        <v>65.799999999999955</v>
      </c>
      <c r="N368" s="3">
        <f t="shared" si="59"/>
        <v>256.39259842999604</v>
      </c>
      <c r="O368" s="1">
        <f t="shared" si="60"/>
        <v>161.096299214998</v>
      </c>
      <c r="P368" s="1">
        <f t="shared" si="64"/>
        <v>95.296299214998044</v>
      </c>
      <c r="Q368" s="1">
        <f t="shared" si="65"/>
        <v>95.296299214998015</v>
      </c>
      <c r="R368">
        <f t="shared" si="61"/>
        <v>3.8965440490880883</v>
      </c>
      <c r="S368">
        <f t="shared" si="62"/>
        <v>33.600000000000023</v>
      </c>
      <c r="T368">
        <f t="shared" si="63"/>
        <v>40</v>
      </c>
    </row>
    <row r="369" spans="1:20" x14ac:dyDescent="0.2">
      <c r="A369" s="86">
        <v>4.5071000000000003</v>
      </c>
      <c r="B369" s="86">
        <v>0.3024</v>
      </c>
      <c r="C369" s="86">
        <v>674</v>
      </c>
      <c r="D369" s="86">
        <v>680</v>
      </c>
      <c r="F369" s="7">
        <f>((A369-A$2)/'Numbers and calcs '!D$25)</f>
        <v>4.6797849188085654E-2</v>
      </c>
      <c r="G369" s="93">
        <f t="shared" si="55"/>
        <v>4.679784918808565</v>
      </c>
      <c r="H369" s="1">
        <f t="shared" si="56"/>
        <v>379.29999999999995</v>
      </c>
      <c r="I369" s="3">
        <f>'Numbers and calcs '!C$25/(1-F369)</f>
        <v>1987.7473351280025</v>
      </c>
      <c r="J369" s="1">
        <f t="shared" si="57"/>
        <v>379.29999999999995</v>
      </c>
      <c r="K369" s="3">
        <f t="shared" si="58"/>
        <v>190.81902075626459</v>
      </c>
      <c r="L369" s="3">
        <f>K369+'Numbers and calcs '!B$19</f>
        <v>930.81902075626454</v>
      </c>
      <c r="M369" s="3">
        <f>'Numbers and calcs '!B$19-'Shear '!C369</f>
        <v>66</v>
      </c>
      <c r="N369" s="3">
        <f t="shared" si="59"/>
        <v>256.81902075626454</v>
      </c>
      <c r="O369" s="1">
        <f t="shared" si="60"/>
        <v>161.40951037813227</v>
      </c>
      <c r="P369" s="1">
        <f t="shared" si="64"/>
        <v>95.409510378132268</v>
      </c>
      <c r="Q369" s="1">
        <f t="shared" si="65"/>
        <v>95.409510378132296</v>
      </c>
      <c r="R369">
        <f t="shared" si="61"/>
        <v>3.8911972841858264</v>
      </c>
      <c r="S369">
        <f t="shared" si="62"/>
        <v>33.399999999999977</v>
      </c>
      <c r="T369">
        <f t="shared" si="63"/>
        <v>40</v>
      </c>
    </row>
    <row r="370" spans="1:20" x14ac:dyDescent="0.2">
      <c r="A370" s="86">
        <v>4.5193000000000003</v>
      </c>
      <c r="B370" s="86">
        <v>0.30270000000000002</v>
      </c>
      <c r="C370" s="86">
        <v>673.6</v>
      </c>
      <c r="D370" s="86">
        <v>680</v>
      </c>
      <c r="F370" s="7">
        <f>((A370-A$2)/'Numbers and calcs '!D$25)</f>
        <v>4.6924529114441824E-2</v>
      </c>
      <c r="G370" s="93">
        <f t="shared" si="55"/>
        <v>4.6924529114441826</v>
      </c>
      <c r="H370" s="1">
        <f t="shared" si="56"/>
        <v>379.6</v>
      </c>
      <c r="I370" s="3">
        <f>'Numbers and calcs '!C$25/(1-F370)</f>
        <v>1988.0115405280162</v>
      </c>
      <c r="J370" s="1">
        <f t="shared" si="57"/>
        <v>379.6</v>
      </c>
      <c r="K370" s="3">
        <f t="shared" si="58"/>
        <v>190.94456559300366</v>
      </c>
      <c r="L370" s="3">
        <f>K370+'Numbers and calcs '!B$19</f>
        <v>930.94456559300363</v>
      </c>
      <c r="M370" s="3">
        <f>'Numbers and calcs '!B$19-'Shear '!C370</f>
        <v>66.399999999999977</v>
      </c>
      <c r="N370" s="3">
        <f t="shared" si="59"/>
        <v>257.34456559300361</v>
      </c>
      <c r="O370" s="1">
        <f t="shared" si="60"/>
        <v>161.87228279650179</v>
      </c>
      <c r="P370" s="1">
        <f t="shared" si="64"/>
        <v>95.472282796501815</v>
      </c>
      <c r="Q370" s="1">
        <f t="shared" si="65"/>
        <v>95.47228279650183</v>
      </c>
      <c r="R370">
        <f t="shared" si="61"/>
        <v>3.8756711685693328</v>
      </c>
      <c r="S370">
        <f t="shared" si="62"/>
        <v>33</v>
      </c>
      <c r="T370">
        <f t="shared" si="63"/>
        <v>40</v>
      </c>
    </row>
    <row r="371" spans="1:20" x14ac:dyDescent="0.2">
      <c r="A371" s="86">
        <v>4.5315000000000003</v>
      </c>
      <c r="B371" s="86">
        <v>0.30309999999999998</v>
      </c>
      <c r="C371" s="86">
        <v>673.7</v>
      </c>
      <c r="D371" s="86">
        <v>680</v>
      </c>
      <c r="F371" s="7">
        <f>((A371-A$2)/'Numbers and calcs '!D$25)</f>
        <v>4.7051209040798E-2</v>
      </c>
      <c r="G371" s="93">
        <f t="shared" si="55"/>
        <v>4.7051209040798003</v>
      </c>
      <c r="H371" s="1">
        <f t="shared" si="56"/>
        <v>380</v>
      </c>
      <c r="I371" s="3">
        <f>'Numbers and calcs '!C$25/(1-F371)</f>
        <v>1988.2758161721417</v>
      </c>
      <c r="J371" s="1">
        <f t="shared" si="57"/>
        <v>380</v>
      </c>
      <c r="K371" s="3">
        <f t="shared" si="58"/>
        <v>191.12036514711608</v>
      </c>
      <c r="L371" s="3">
        <f>K371+'Numbers and calcs '!B$19</f>
        <v>931.1203651471161</v>
      </c>
      <c r="M371" s="3">
        <f>'Numbers and calcs '!B$19-'Shear '!C371</f>
        <v>66.299999999999955</v>
      </c>
      <c r="N371" s="3">
        <f t="shared" si="59"/>
        <v>257.42036514711606</v>
      </c>
      <c r="O371" s="1">
        <f t="shared" si="60"/>
        <v>161.86018257355801</v>
      </c>
      <c r="P371" s="1">
        <f t="shared" si="64"/>
        <v>95.560182573558052</v>
      </c>
      <c r="Q371" s="1">
        <f t="shared" si="65"/>
        <v>95.560182573558038</v>
      </c>
      <c r="R371">
        <f t="shared" si="61"/>
        <v>3.8826601077996417</v>
      </c>
      <c r="S371">
        <f t="shared" si="62"/>
        <v>33.100000000000023</v>
      </c>
      <c r="T371">
        <f t="shared" si="63"/>
        <v>40</v>
      </c>
    </row>
    <row r="372" spans="1:20" x14ac:dyDescent="0.2">
      <c r="A372" s="86">
        <v>4.5438999999999998</v>
      </c>
      <c r="B372" s="86">
        <v>0.30330000000000001</v>
      </c>
      <c r="C372" s="86">
        <v>673.8</v>
      </c>
      <c r="D372" s="86">
        <v>679</v>
      </c>
      <c r="F372" s="7">
        <f>((A372-A$2)/'Numbers and calcs '!D$25)</f>
        <v>4.7179965687258373E-2</v>
      </c>
      <c r="G372" s="93">
        <f t="shared" si="55"/>
        <v>4.7179965687258374</v>
      </c>
      <c r="H372" s="1">
        <f t="shared" si="56"/>
        <v>380.2</v>
      </c>
      <c r="I372" s="3">
        <f>'Numbers and calcs '!C$25/(1-F372)</f>
        <v>1988.5444962136075</v>
      </c>
      <c r="J372" s="1">
        <f t="shared" si="57"/>
        <v>380.2</v>
      </c>
      <c r="K372" s="3">
        <f t="shared" si="58"/>
        <v>191.1951182002413</v>
      </c>
      <c r="L372" s="3">
        <f>K372+'Numbers and calcs '!B$19</f>
        <v>931.19511820024127</v>
      </c>
      <c r="M372" s="3">
        <f>'Numbers and calcs '!B$19-'Shear '!C372</f>
        <v>66.200000000000045</v>
      </c>
      <c r="N372" s="3">
        <f t="shared" si="59"/>
        <v>257.39511820024131</v>
      </c>
      <c r="O372" s="1">
        <f t="shared" si="60"/>
        <v>161.79755910012068</v>
      </c>
      <c r="P372" s="1">
        <f t="shared" si="64"/>
        <v>95.597559100120634</v>
      </c>
      <c r="Q372" s="1">
        <f t="shared" si="65"/>
        <v>95.597559100120648</v>
      </c>
      <c r="R372">
        <f t="shared" si="61"/>
        <v>3.8881437794598357</v>
      </c>
      <c r="S372">
        <f t="shared" si="62"/>
        <v>33.199999999999932</v>
      </c>
      <c r="T372">
        <f t="shared" si="63"/>
        <v>39</v>
      </c>
    </row>
    <row r="373" spans="1:20" x14ac:dyDescent="0.2">
      <c r="A373" s="86">
        <v>4.5561999999999996</v>
      </c>
      <c r="B373" s="86">
        <v>0.30330000000000001</v>
      </c>
      <c r="C373" s="86">
        <v>673.7</v>
      </c>
      <c r="D373" s="86">
        <v>679</v>
      </c>
      <c r="F373" s="7">
        <f>((A373-A$2)/'Numbers and calcs '!D$25)</f>
        <v>4.7307683973666644E-2</v>
      </c>
      <c r="G373" s="93">
        <f t="shared" si="55"/>
        <v>4.7307683973666643</v>
      </c>
      <c r="H373" s="1">
        <f t="shared" si="56"/>
        <v>380.2</v>
      </c>
      <c r="I373" s="3">
        <f>'Numbers and calcs '!C$25/(1-F373)</f>
        <v>1988.8110812287596</v>
      </c>
      <c r="J373" s="1">
        <f t="shared" si="57"/>
        <v>380.2</v>
      </c>
      <c r="K373" s="3">
        <f t="shared" si="58"/>
        <v>191.16948994727977</v>
      </c>
      <c r="L373" s="3">
        <f>K373+'Numbers and calcs '!B$19</f>
        <v>931.16948994727977</v>
      </c>
      <c r="M373" s="3">
        <f>'Numbers and calcs '!B$19-'Shear '!C373</f>
        <v>66.299999999999955</v>
      </c>
      <c r="N373" s="3">
        <f t="shared" si="59"/>
        <v>257.46948994727973</v>
      </c>
      <c r="O373" s="1">
        <f t="shared" si="60"/>
        <v>161.88474497363984</v>
      </c>
      <c r="P373" s="1">
        <f t="shared" si="64"/>
        <v>95.584744973639886</v>
      </c>
      <c r="Q373" s="1">
        <f t="shared" si="65"/>
        <v>95.584744973639886</v>
      </c>
      <c r="R373">
        <f t="shared" si="61"/>
        <v>3.8834010550117632</v>
      </c>
      <c r="S373">
        <f t="shared" si="62"/>
        <v>33.100000000000023</v>
      </c>
      <c r="T373">
        <f t="shared" si="63"/>
        <v>39</v>
      </c>
    </row>
    <row r="374" spans="1:20" x14ac:dyDescent="0.2">
      <c r="A374" s="86">
        <v>4.5686</v>
      </c>
      <c r="B374" s="86">
        <v>0.30359999999999998</v>
      </c>
      <c r="C374" s="86">
        <v>673.4</v>
      </c>
      <c r="D374" s="86">
        <v>679</v>
      </c>
      <c r="F374" s="7">
        <f>((A374-A$2)/'Numbers and calcs '!D$25)</f>
        <v>4.7436440620127023E-2</v>
      </c>
      <c r="G374" s="93">
        <f t="shared" si="55"/>
        <v>4.7436440620127023</v>
      </c>
      <c r="H374" s="1">
        <f t="shared" si="56"/>
        <v>380.49999999999994</v>
      </c>
      <c r="I374" s="3">
        <f>'Numbers and calcs '!C$25/(1-F374)</f>
        <v>1989.0799059625431</v>
      </c>
      <c r="J374" s="1">
        <f t="shared" si="57"/>
        <v>380.49999999999994</v>
      </c>
      <c r="K374" s="3">
        <f t="shared" si="58"/>
        <v>191.29447683795829</v>
      </c>
      <c r="L374" s="3">
        <f>K374+'Numbers and calcs '!B$19</f>
        <v>931.29447683795831</v>
      </c>
      <c r="M374" s="3">
        <f>'Numbers and calcs '!B$19-'Shear '!C374</f>
        <v>66.600000000000023</v>
      </c>
      <c r="N374" s="3">
        <f t="shared" si="59"/>
        <v>257.89447683795834</v>
      </c>
      <c r="O374" s="1">
        <f t="shared" si="60"/>
        <v>162.24723841897918</v>
      </c>
      <c r="P374" s="1">
        <f t="shared" si="64"/>
        <v>95.647238418979157</v>
      </c>
      <c r="Q374" s="1">
        <f t="shared" si="65"/>
        <v>95.647238418979143</v>
      </c>
      <c r="R374">
        <f t="shared" si="61"/>
        <v>3.8722894420113851</v>
      </c>
      <c r="S374">
        <f t="shared" si="62"/>
        <v>32.799999999999955</v>
      </c>
      <c r="T374">
        <f t="shared" si="63"/>
        <v>39</v>
      </c>
    </row>
    <row r="375" spans="1:20" x14ac:dyDescent="0.2">
      <c r="A375" s="86">
        <v>4.5808</v>
      </c>
      <c r="B375" s="86">
        <v>0.30349999999999999</v>
      </c>
      <c r="C375" s="86">
        <v>673.5</v>
      </c>
      <c r="D375" s="86">
        <v>679</v>
      </c>
      <c r="F375" s="7">
        <f>((A375-A$2)/'Numbers and calcs '!D$25)</f>
        <v>4.7563120546483199E-2</v>
      </c>
      <c r="G375" s="93">
        <f t="shared" si="55"/>
        <v>4.75631205464832</v>
      </c>
      <c r="H375" s="1">
        <f t="shared" si="56"/>
        <v>380.4</v>
      </c>
      <c r="I375" s="3">
        <f>'Numbers and calcs '!C$25/(1-F375)</f>
        <v>1989.3444657474902</v>
      </c>
      <c r="J375" s="1">
        <f t="shared" si="57"/>
        <v>380.4</v>
      </c>
      <c r="K375" s="3">
        <f t="shared" si="58"/>
        <v>191.21876907178356</v>
      </c>
      <c r="L375" s="3">
        <f>K375+'Numbers and calcs '!B$19</f>
        <v>931.21876907178353</v>
      </c>
      <c r="M375" s="3">
        <f>'Numbers and calcs '!B$19-'Shear '!C375</f>
        <v>66.5</v>
      </c>
      <c r="N375" s="3">
        <f t="shared" si="59"/>
        <v>257.71876907178353</v>
      </c>
      <c r="O375" s="1">
        <f t="shared" si="60"/>
        <v>162.10938453589176</v>
      </c>
      <c r="P375" s="1">
        <f t="shared" si="64"/>
        <v>95.609384535891763</v>
      </c>
      <c r="Q375" s="1">
        <f t="shared" si="65"/>
        <v>95.609384535891778</v>
      </c>
      <c r="R375">
        <f t="shared" si="61"/>
        <v>3.8754702116057671</v>
      </c>
      <c r="S375">
        <f t="shared" si="62"/>
        <v>32.899999999999977</v>
      </c>
      <c r="T375">
        <f t="shared" si="63"/>
        <v>39</v>
      </c>
    </row>
    <row r="376" spans="1:20" x14ac:dyDescent="0.2">
      <c r="A376" s="86">
        <v>4.5930999999999997</v>
      </c>
      <c r="B376" s="86">
        <v>0.30420000000000003</v>
      </c>
      <c r="C376" s="86">
        <v>673.2</v>
      </c>
      <c r="D376" s="86">
        <v>679</v>
      </c>
      <c r="F376" s="7">
        <f>((A376-A$2)/'Numbers and calcs '!D$25)</f>
        <v>4.769083883289147E-2</v>
      </c>
      <c r="G376" s="93">
        <f t="shared" si="55"/>
        <v>4.7690838832891469</v>
      </c>
      <c r="H376" s="1">
        <f t="shared" si="56"/>
        <v>381.1</v>
      </c>
      <c r="I376" s="3">
        <f>'Numbers and calcs '!C$25/(1-F376)</f>
        <v>1989.6112653086009</v>
      </c>
      <c r="J376" s="1">
        <f t="shared" si="57"/>
        <v>381.1</v>
      </c>
      <c r="K376" s="3">
        <f t="shared" si="58"/>
        <v>191.54495485875182</v>
      </c>
      <c r="L376" s="3">
        <f>K376+'Numbers and calcs '!B$19</f>
        <v>931.54495485875179</v>
      </c>
      <c r="M376" s="3">
        <f>'Numbers and calcs '!B$19-'Shear '!C376</f>
        <v>66.799999999999955</v>
      </c>
      <c r="N376" s="3">
        <f t="shared" si="59"/>
        <v>258.34495485875175</v>
      </c>
      <c r="O376" s="1">
        <f t="shared" si="60"/>
        <v>162.57247742937585</v>
      </c>
      <c r="P376" s="1">
        <f t="shared" si="64"/>
        <v>95.772477429375897</v>
      </c>
      <c r="Q376" s="1">
        <f t="shared" si="65"/>
        <v>95.772477429375911</v>
      </c>
      <c r="R376">
        <f t="shared" si="61"/>
        <v>3.8674394439932924</v>
      </c>
      <c r="S376">
        <f t="shared" si="62"/>
        <v>32.600000000000023</v>
      </c>
      <c r="T376">
        <f t="shared" si="63"/>
        <v>39</v>
      </c>
    </row>
    <row r="377" spans="1:20" x14ac:dyDescent="0.2">
      <c r="A377" s="86">
        <v>4.6052</v>
      </c>
      <c r="B377" s="86">
        <v>0.30409999999999998</v>
      </c>
      <c r="C377" s="86">
        <v>673.2</v>
      </c>
      <c r="D377" s="86">
        <v>679</v>
      </c>
      <c r="F377" s="7">
        <f>((A377-A$2)/'Numbers and calcs '!D$25)</f>
        <v>4.7816480399195546E-2</v>
      </c>
      <c r="G377" s="93">
        <f t="shared" si="55"/>
        <v>4.7816480399195544</v>
      </c>
      <c r="H377" s="1">
        <f t="shared" si="56"/>
        <v>381</v>
      </c>
      <c r="I377" s="3">
        <f>'Numbers and calcs '!C$25/(1-F377)</f>
        <v>1989.8737965019725</v>
      </c>
      <c r="J377" s="1">
        <f t="shared" si="57"/>
        <v>381</v>
      </c>
      <c r="K377" s="3">
        <f t="shared" si="58"/>
        <v>191.46942920187468</v>
      </c>
      <c r="L377" s="3">
        <f>K377+'Numbers and calcs '!B$19</f>
        <v>931.46942920187462</v>
      </c>
      <c r="M377" s="3">
        <f>'Numbers and calcs '!B$19-'Shear '!C377</f>
        <v>66.799999999999955</v>
      </c>
      <c r="N377" s="3">
        <f t="shared" si="59"/>
        <v>258.26942920187457</v>
      </c>
      <c r="O377" s="1">
        <f t="shared" si="60"/>
        <v>162.53471460093726</v>
      </c>
      <c r="P377" s="1">
        <f t="shared" si="64"/>
        <v>95.734714600937309</v>
      </c>
      <c r="Q377" s="1">
        <f t="shared" si="65"/>
        <v>95.734714600937338</v>
      </c>
      <c r="R377">
        <f t="shared" si="61"/>
        <v>3.8663088203873466</v>
      </c>
      <c r="S377">
        <f t="shared" si="62"/>
        <v>32.600000000000023</v>
      </c>
      <c r="T377">
        <f t="shared" si="63"/>
        <v>39</v>
      </c>
    </row>
    <row r="378" spans="1:20" x14ac:dyDescent="0.2">
      <c r="A378" s="86">
        <v>4.6173999999999999</v>
      </c>
      <c r="B378" s="86">
        <v>0.30409999999999998</v>
      </c>
      <c r="C378" s="86">
        <v>673.2</v>
      </c>
      <c r="D378" s="86">
        <v>679</v>
      </c>
      <c r="F378" s="7">
        <f>((A378-A$2)/'Numbers and calcs '!D$25)</f>
        <v>4.7943160325551723E-2</v>
      </c>
      <c r="G378" s="93">
        <f t="shared" si="55"/>
        <v>4.7943160325551721</v>
      </c>
      <c r="H378" s="1">
        <f t="shared" si="56"/>
        <v>381</v>
      </c>
      <c r="I378" s="3">
        <f>'Numbers and calcs '!C$25/(1-F378)</f>
        <v>1990.1385675277077</v>
      </c>
      <c r="J378" s="1">
        <f t="shared" si="57"/>
        <v>381</v>
      </c>
      <c r="K378" s="3">
        <f t="shared" si="58"/>
        <v>191.44395582128004</v>
      </c>
      <c r="L378" s="3">
        <f>K378+'Numbers and calcs '!B$19</f>
        <v>931.44395582128004</v>
      </c>
      <c r="M378" s="3">
        <f>'Numbers and calcs '!B$19-'Shear '!C378</f>
        <v>66.799999999999955</v>
      </c>
      <c r="N378" s="3">
        <f t="shared" si="59"/>
        <v>258.24395582128</v>
      </c>
      <c r="O378" s="1">
        <f t="shared" si="60"/>
        <v>162.52197791063998</v>
      </c>
      <c r="P378" s="1">
        <f t="shared" si="64"/>
        <v>95.721977910640021</v>
      </c>
      <c r="Q378" s="1">
        <f t="shared" si="65"/>
        <v>95.721977910640021</v>
      </c>
      <c r="R378">
        <f t="shared" si="61"/>
        <v>3.8659274823544938</v>
      </c>
      <c r="S378">
        <f t="shared" si="62"/>
        <v>32.600000000000023</v>
      </c>
      <c r="T378">
        <f t="shared" si="63"/>
        <v>39</v>
      </c>
    </row>
    <row r="379" spans="1:20" x14ac:dyDescent="0.2">
      <c r="A379" s="86">
        <v>4.6298000000000004</v>
      </c>
      <c r="B379" s="86">
        <v>0.30449999999999999</v>
      </c>
      <c r="C379" s="86">
        <v>673.1</v>
      </c>
      <c r="D379" s="86">
        <v>679</v>
      </c>
      <c r="F379" s="7">
        <f>((A379-A$2)/'Numbers and calcs '!D$25)</f>
        <v>4.8071916972012102E-2</v>
      </c>
      <c r="G379" s="93">
        <f t="shared" si="55"/>
        <v>4.8071916972012101</v>
      </c>
      <c r="H379" s="1">
        <f t="shared" si="56"/>
        <v>381.4</v>
      </c>
      <c r="I379" s="3">
        <f>'Numbers and calcs '!C$25/(1-F379)</f>
        <v>1990.407751274374</v>
      </c>
      <c r="J379" s="1">
        <f t="shared" si="57"/>
        <v>381.4</v>
      </c>
      <c r="K379" s="3">
        <f t="shared" si="58"/>
        <v>191.61902869188771</v>
      </c>
      <c r="L379" s="3">
        <f>K379+'Numbers and calcs '!B$19</f>
        <v>931.61902869188771</v>
      </c>
      <c r="M379" s="3">
        <f>'Numbers and calcs '!B$19-'Shear '!C379</f>
        <v>66.899999999999977</v>
      </c>
      <c r="N379" s="3">
        <f t="shared" si="59"/>
        <v>258.51902869188768</v>
      </c>
      <c r="O379" s="1">
        <f t="shared" si="60"/>
        <v>162.70951434594383</v>
      </c>
      <c r="P379" s="1">
        <f t="shared" si="64"/>
        <v>95.809514345943853</v>
      </c>
      <c r="Q379" s="1">
        <f t="shared" si="65"/>
        <v>95.809514345943853</v>
      </c>
      <c r="R379">
        <f t="shared" si="61"/>
        <v>3.864260518563345</v>
      </c>
      <c r="S379">
        <f t="shared" si="62"/>
        <v>32.5</v>
      </c>
      <c r="T379">
        <f t="shared" si="63"/>
        <v>39</v>
      </c>
    </row>
    <row r="380" spans="1:20" x14ac:dyDescent="0.2">
      <c r="A380" s="86">
        <v>4.6421000000000001</v>
      </c>
      <c r="B380" s="86">
        <v>0.3049</v>
      </c>
      <c r="C380" s="86">
        <v>672.9</v>
      </c>
      <c r="D380" s="86">
        <v>679</v>
      </c>
      <c r="F380" s="7">
        <f>((A380-A$2)/'Numbers and calcs '!D$25)</f>
        <v>4.8199635258420373E-2</v>
      </c>
      <c r="G380" s="93">
        <f t="shared" si="55"/>
        <v>4.819963525842037</v>
      </c>
      <c r="H380" s="1">
        <f t="shared" si="56"/>
        <v>381.8</v>
      </c>
      <c r="I380" s="3">
        <f>'Numbers and calcs '!C$25/(1-F380)</f>
        <v>1990.6748361344598</v>
      </c>
      <c r="J380" s="1">
        <f t="shared" si="57"/>
        <v>381.8</v>
      </c>
      <c r="K380" s="3">
        <f t="shared" si="58"/>
        <v>191.79425643486226</v>
      </c>
      <c r="L380" s="3">
        <f>K380+'Numbers and calcs '!B$19</f>
        <v>931.79425643486229</v>
      </c>
      <c r="M380" s="3">
        <f>'Numbers and calcs '!B$19-'Shear '!C380</f>
        <v>67.100000000000023</v>
      </c>
      <c r="N380" s="3">
        <f t="shared" si="59"/>
        <v>258.89425643486231</v>
      </c>
      <c r="O380" s="1">
        <f t="shared" si="60"/>
        <v>162.99712821743117</v>
      </c>
      <c r="P380" s="1">
        <f t="shared" si="64"/>
        <v>95.897128217431145</v>
      </c>
      <c r="Q380" s="1">
        <f t="shared" si="65"/>
        <v>95.897128217431131</v>
      </c>
      <c r="R380">
        <f t="shared" si="61"/>
        <v>3.858334671160391</v>
      </c>
      <c r="S380">
        <f t="shared" si="62"/>
        <v>32.299999999999955</v>
      </c>
      <c r="T380">
        <f t="shared" si="63"/>
        <v>39</v>
      </c>
    </row>
    <row r="381" spans="1:20" x14ac:dyDescent="0.2">
      <c r="A381" s="86">
        <v>4.6546000000000003</v>
      </c>
      <c r="B381" s="86">
        <v>0.30570000000000003</v>
      </c>
      <c r="C381" s="86">
        <v>673.1</v>
      </c>
      <c r="D381" s="86">
        <v>678</v>
      </c>
      <c r="F381" s="7">
        <f>((A381-A$2)/'Numbers and calcs '!D$25)</f>
        <v>4.8329430264932846E-2</v>
      </c>
      <c r="G381" s="93">
        <f t="shared" si="55"/>
        <v>4.8329430264932842</v>
      </c>
      <c r="H381" s="1">
        <f t="shared" si="56"/>
        <v>382.6</v>
      </c>
      <c r="I381" s="3">
        <f>'Numbers and calcs '!C$25/(1-F381)</f>
        <v>1990.946337283636</v>
      </c>
      <c r="J381" s="1">
        <f t="shared" si="57"/>
        <v>382.6</v>
      </c>
      <c r="K381" s="3">
        <f t="shared" si="58"/>
        <v>192.16992082368401</v>
      </c>
      <c r="L381" s="3">
        <f>K381+'Numbers and calcs '!B$19</f>
        <v>932.16992082368404</v>
      </c>
      <c r="M381" s="3">
        <f>'Numbers and calcs '!B$19-'Shear '!C381</f>
        <v>66.899999999999977</v>
      </c>
      <c r="N381" s="3">
        <f t="shared" si="59"/>
        <v>259.06992082368401</v>
      </c>
      <c r="O381" s="1">
        <f t="shared" si="60"/>
        <v>162.984960411842</v>
      </c>
      <c r="P381" s="1">
        <f t="shared" si="64"/>
        <v>96.084960411842019</v>
      </c>
      <c r="Q381" s="1">
        <f t="shared" si="65"/>
        <v>96.084960411842005</v>
      </c>
      <c r="R381">
        <f t="shared" si="61"/>
        <v>3.8724950795767428</v>
      </c>
      <c r="S381">
        <f t="shared" si="62"/>
        <v>32.5</v>
      </c>
      <c r="T381">
        <f t="shared" si="63"/>
        <v>38</v>
      </c>
    </row>
    <row r="382" spans="1:20" x14ac:dyDescent="0.2">
      <c r="A382" s="86">
        <v>4.6665000000000001</v>
      </c>
      <c r="B382" s="86">
        <v>0.30599999999999999</v>
      </c>
      <c r="C382" s="86">
        <v>672.9</v>
      </c>
      <c r="D382" s="86">
        <v>678</v>
      </c>
      <c r="F382" s="7">
        <f>((A382-A$2)/'Numbers and calcs '!D$25)</f>
        <v>4.845299511113272E-2</v>
      </c>
      <c r="G382" s="93">
        <f t="shared" si="55"/>
        <v>4.8452995111132724</v>
      </c>
      <c r="H382" s="1">
        <f t="shared" si="56"/>
        <v>382.90000000000003</v>
      </c>
      <c r="I382" s="3">
        <f>'Numbers and calcs '!C$25/(1-F382)</f>
        <v>1991.2048751978903</v>
      </c>
      <c r="J382" s="1">
        <f t="shared" si="57"/>
        <v>382.90000000000003</v>
      </c>
      <c r="K382" s="3">
        <f t="shared" si="58"/>
        <v>192.29563204135215</v>
      </c>
      <c r="L382" s="3">
        <f>K382+'Numbers and calcs '!B$19</f>
        <v>932.29563204135218</v>
      </c>
      <c r="M382" s="3">
        <f>'Numbers and calcs '!B$19-'Shear '!C382</f>
        <v>67.100000000000023</v>
      </c>
      <c r="N382" s="3">
        <f t="shared" si="59"/>
        <v>259.3956320413522</v>
      </c>
      <c r="O382" s="1">
        <f t="shared" si="60"/>
        <v>163.24781602067611</v>
      </c>
      <c r="P382" s="1">
        <f t="shared" si="64"/>
        <v>96.147816020676089</v>
      </c>
      <c r="Q382" s="1">
        <f t="shared" si="65"/>
        <v>96.147816020676075</v>
      </c>
      <c r="R382">
        <f t="shared" si="61"/>
        <v>3.8658067368308808</v>
      </c>
      <c r="S382">
        <f t="shared" si="62"/>
        <v>32.299999999999955</v>
      </c>
      <c r="T382">
        <f t="shared" si="63"/>
        <v>38</v>
      </c>
    </row>
    <row r="383" spans="1:20" x14ac:dyDescent="0.2">
      <c r="A383" s="86">
        <v>4.6787999999999998</v>
      </c>
      <c r="B383" s="86">
        <v>0.30609999999999998</v>
      </c>
      <c r="C383" s="86">
        <v>672.8</v>
      </c>
      <c r="D383" s="86">
        <v>678</v>
      </c>
      <c r="F383" s="7">
        <f>((A383-A$2)/'Numbers and calcs '!D$25)</f>
        <v>4.8580713397540998E-2</v>
      </c>
      <c r="G383" s="93">
        <f t="shared" si="55"/>
        <v>4.8580713397540993</v>
      </c>
      <c r="H383" s="1">
        <f t="shared" si="56"/>
        <v>383</v>
      </c>
      <c r="I383" s="3">
        <f>'Numbers and calcs '!C$25/(1-F383)</f>
        <v>1991.4721740409232</v>
      </c>
      <c r="J383" s="1">
        <f t="shared" si="57"/>
        <v>383</v>
      </c>
      <c r="K383" s="3">
        <f t="shared" si="58"/>
        <v>192.32003589728774</v>
      </c>
      <c r="L383" s="3">
        <f>K383+'Numbers and calcs '!B$19</f>
        <v>932.32003589728777</v>
      </c>
      <c r="M383" s="3">
        <f>'Numbers and calcs '!B$19-'Shear '!C383</f>
        <v>67.200000000000045</v>
      </c>
      <c r="N383" s="3">
        <f t="shared" si="59"/>
        <v>259.52003589728781</v>
      </c>
      <c r="O383" s="1">
        <f t="shared" si="60"/>
        <v>163.36001794864393</v>
      </c>
      <c r="P383" s="1">
        <f t="shared" si="64"/>
        <v>96.160017948643883</v>
      </c>
      <c r="Q383" s="1">
        <f t="shared" si="65"/>
        <v>96.160017948643869</v>
      </c>
      <c r="R383">
        <f t="shared" si="61"/>
        <v>3.86190529609059</v>
      </c>
      <c r="S383">
        <f t="shared" si="62"/>
        <v>32.199999999999932</v>
      </c>
      <c r="T383">
        <f t="shared" si="63"/>
        <v>38</v>
      </c>
    </row>
    <row r="384" spans="1:20" x14ac:dyDescent="0.2">
      <c r="A384" s="86">
        <v>4.6912000000000003</v>
      </c>
      <c r="B384" s="86">
        <v>0.308</v>
      </c>
      <c r="C384" s="86">
        <v>672.9</v>
      </c>
      <c r="D384" s="86">
        <v>679</v>
      </c>
      <c r="F384" s="7">
        <f>((A384-A$2)/'Numbers and calcs '!D$25)</f>
        <v>4.8709470044001377E-2</v>
      </c>
      <c r="G384" s="93">
        <f t="shared" si="55"/>
        <v>4.8709470044001373</v>
      </c>
      <c r="H384" s="1">
        <f t="shared" si="56"/>
        <v>384.90000000000003</v>
      </c>
      <c r="I384" s="3">
        <f>'Numbers and calcs '!C$25/(1-F384)</f>
        <v>1991.7417186969185</v>
      </c>
      <c r="J384" s="1">
        <f t="shared" si="57"/>
        <v>384.90000000000003</v>
      </c>
      <c r="K384" s="3">
        <f t="shared" si="58"/>
        <v>193.24794795773914</v>
      </c>
      <c r="L384" s="3">
        <f>K384+'Numbers and calcs '!B$19</f>
        <v>933.24794795773914</v>
      </c>
      <c r="M384" s="3">
        <f>'Numbers and calcs '!B$19-'Shear '!C384</f>
        <v>67.100000000000023</v>
      </c>
      <c r="N384" s="3">
        <f t="shared" si="59"/>
        <v>260.34794795773917</v>
      </c>
      <c r="O384" s="1">
        <f t="shared" si="60"/>
        <v>163.72397397886959</v>
      </c>
      <c r="P384" s="1">
        <f t="shared" si="64"/>
        <v>96.623973978869572</v>
      </c>
      <c r="Q384" s="1">
        <f t="shared" si="65"/>
        <v>96.623973978869572</v>
      </c>
      <c r="R384">
        <f t="shared" si="61"/>
        <v>3.8799992244074377</v>
      </c>
      <c r="S384">
        <f t="shared" si="62"/>
        <v>32.299999999999955</v>
      </c>
      <c r="T384">
        <f t="shared" si="63"/>
        <v>39</v>
      </c>
    </row>
    <row r="385" spans="1:20" x14ac:dyDescent="0.2">
      <c r="A385" s="86">
        <v>4.7032999999999996</v>
      </c>
      <c r="B385" s="86">
        <v>0.30640000000000001</v>
      </c>
      <c r="C385" s="86">
        <v>672.5</v>
      </c>
      <c r="D385" s="86">
        <v>678</v>
      </c>
      <c r="F385" s="7">
        <f>((A385-A$2)/'Numbers and calcs '!D$25)</f>
        <v>4.8835111610305439E-2</v>
      </c>
      <c r="G385" s="93">
        <f t="shared" si="55"/>
        <v>4.8835111610305439</v>
      </c>
      <c r="H385" s="1">
        <f t="shared" si="56"/>
        <v>383.29999999999995</v>
      </c>
      <c r="I385" s="3">
        <f>'Numbers and calcs '!C$25/(1-F385)</f>
        <v>1992.0048124593825</v>
      </c>
      <c r="J385" s="1">
        <f t="shared" si="57"/>
        <v>383.29999999999995</v>
      </c>
      <c r="K385" s="3">
        <f t="shared" si="58"/>
        <v>192.41921385057677</v>
      </c>
      <c r="L385" s="3">
        <f>K385+'Numbers and calcs '!B$19</f>
        <v>932.41921385057674</v>
      </c>
      <c r="M385" s="3">
        <f>'Numbers and calcs '!B$19-'Shear '!C385</f>
        <v>67.5</v>
      </c>
      <c r="N385" s="3">
        <f t="shared" si="59"/>
        <v>259.91921385057674</v>
      </c>
      <c r="O385" s="1">
        <f t="shared" si="60"/>
        <v>163.70960692528837</v>
      </c>
      <c r="P385" s="1">
        <f t="shared" si="64"/>
        <v>96.209606925288369</v>
      </c>
      <c r="Q385" s="1">
        <f t="shared" si="65"/>
        <v>96.209606925288384</v>
      </c>
      <c r="R385">
        <f t="shared" si="61"/>
        <v>3.8506550200085443</v>
      </c>
      <c r="S385">
        <f t="shared" si="62"/>
        <v>31.899999999999977</v>
      </c>
      <c r="T385">
        <f t="shared" si="63"/>
        <v>38</v>
      </c>
    </row>
    <row r="386" spans="1:20" x14ac:dyDescent="0.2">
      <c r="A386" s="86">
        <v>4.7157999999999998</v>
      </c>
      <c r="B386" s="86">
        <v>0.30649999999999999</v>
      </c>
      <c r="C386" s="86">
        <v>672.5</v>
      </c>
      <c r="D386" s="86">
        <v>678</v>
      </c>
      <c r="F386" s="7">
        <f>((A386-A$2)/'Numbers and calcs '!D$25)</f>
        <v>4.8964906616817919E-2</v>
      </c>
      <c r="G386" s="93">
        <f t="shared" ref="G386:G449" si="66">F386*100</f>
        <v>4.896490661681792</v>
      </c>
      <c r="H386" s="1">
        <f t="shared" ref="H386:H449" si="67">(B386-B$2)*1000</f>
        <v>383.4</v>
      </c>
      <c r="I386" s="3">
        <f>'Numbers and calcs '!C$25/(1-F386)</f>
        <v>1992.2766765361187</v>
      </c>
      <c r="J386" s="1">
        <f t="shared" ref="J386:J449" si="68">H386</f>
        <v>383.4</v>
      </c>
      <c r="K386" s="3">
        <f t="shared" ref="K386:K449" si="69">(J386/I386)*1000</f>
        <v>192.44315034927789</v>
      </c>
      <c r="L386" s="3">
        <f>K386+'Numbers and calcs '!B$19</f>
        <v>932.44315034927786</v>
      </c>
      <c r="M386" s="3">
        <f>'Numbers and calcs '!B$19-'Shear '!C386</f>
        <v>67.5</v>
      </c>
      <c r="N386" s="3">
        <f t="shared" ref="N386:N449" si="70">L386-C386</f>
        <v>259.94315034927786</v>
      </c>
      <c r="O386" s="1">
        <f t="shared" ref="O386:O449" si="71">0.5*(N386+M386)</f>
        <v>163.72157517463893</v>
      </c>
      <c r="P386" s="1">
        <f t="shared" si="64"/>
        <v>96.221575174638929</v>
      </c>
      <c r="Q386" s="1">
        <f t="shared" si="65"/>
        <v>96.221575174638943</v>
      </c>
      <c r="R386">
        <f t="shared" ref="R386:R449" si="72">N386/M386</f>
        <v>3.8510096348041163</v>
      </c>
      <c r="S386">
        <f t="shared" ref="S386:S449" si="73">C386-$C$2</f>
        <v>31.899999999999977</v>
      </c>
      <c r="T386">
        <f t="shared" ref="T386:T449" si="74">D386-$D$2</f>
        <v>38</v>
      </c>
    </row>
    <row r="387" spans="1:20" x14ac:dyDescent="0.2">
      <c r="A387" s="86">
        <v>4.7281000000000004</v>
      </c>
      <c r="B387" s="86">
        <v>0.30719999999999997</v>
      </c>
      <c r="C387" s="86">
        <v>672.6</v>
      </c>
      <c r="D387" s="86">
        <v>678</v>
      </c>
      <c r="F387" s="7">
        <f>((A387-A$2)/'Numbers and calcs '!D$25)</f>
        <v>4.9092624903226197E-2</v>
      </c>
      <c r="G387" s="93">
        <f t="shared" si="66"/>
        <v>4.9092624903226199</v>
      </c>
      <c r="H387" s="1">
        <f t="shared" si="67"/>
        <v>384.1</v>
      </c>
      <c r="I387" s="3">
        <f>'Numbers and calcs '!C$25/(1-F387)</f>
        <v>1992.5442632326171</v>
      </c>
      <c r="J387" s="1">
        <f t="shared" si="68"/>
        <v>384.1</v>
      </c>
      <c r="K387" s="3">
        <f t="shared" si="69"/>
        <v>192.76861602906271</v>
      </c>
      <c r="L387" s="3">
        <f>K387+'Numbers and calcs '!B$19</f>
        <v>932.76861602906274</v>
      </c>
      <c r="M387" s="3">
        <f>'Numbers and calcs '!B$19-'Shear '!C387</f>
        <v>67.399999999999977</v>
      </c>
      <c r="N387" s="3">
        <f t="shared" si="70"/>
        <v>260.16861602906272</v>
      </c>
      <c r="O387" s="1">
        <f t="shared" si="71"/>
        <v>163.78430801453135</v>
      </c>
      <c r="P387" s="1">
        <f t="shared" ref="P387:P450" si="75">0.5*(N387-M387)</f>
        <v>96.384308014531371</v>
      </c>
      <c r="Q387" s="1">
        <f t="shared" ref="Q387:Q450" si="76">0.5*K387</f>
        <v>96.384308014531356</v>
      </c>
      <c r="R387">
        <f t="shared" si="72"/>
        <v>3.8600684870780833</v>
      </c>
      <c r="S387">
        <f t="shared" si="73"/>
        <v>32</v>
      </c>
      <c r="T387">
        <f t="shared" si="74"/>
        <v>38</v>
      </c>
    </row>
    <row r="388" spans="1:20" x14ac:dyDescent="0.2">
      <c r="A388" s="86">
        <v>4.7404000000000002</v>
      </c>
      <c r="B388" s="86">
        <v>0.30909999999999999</v>
      </c>
      <c r="C388" s="86">
        <v>672.5</v>
      </c>
      <c r="D388" s="86">
        <v>678</v>
      </c>
      <c r="F388" s="7">
        <f>((A388-A$2)/'Numbers and calcs '!D$25)</f>
        <v>4.9220343189634475E-2</v>
      </c>
      <c r="G388" s="93">
        <f t="shared" si="66"/>
        <v>4.9220343189634477</v>
      </c>
      <c r="H388" s="1">
        <f t="shared" si="67"/>
        <v>386</v>
      </c>
      <c r="I388" s="3">
        <f>'Numbers and calcs '!C$25/(1-F388)</f>
        <v>1992.8119218189888</v>
      </c>
      <c r="J388" s="1">
        <f t="shared" si="68"/>
        <v>386</v>
      </c>
      <c r="K388" s="3">
        <f t="shared" si="69"/>
        <v>193.69615154031638</v>
      </c>
      <c r="L388" s="3">
        <f>K388+'Numbers and calcs '!B$19</f>
        <v>933.69615154031635</v>
      </c>
      <c r="M388" s="3">
        <f>'Numbers and calcs '!B$19-'Shear '!C388</f>
        <v>67.5</v>
      </c>
      <c r="N388" s="3">
        <f t="shared" si="70"/>
        <v>261.19615154031635</v>
      </c>
      <c r="O388" s="1">
        <f t="shared" si="71"/>
        <v>164.34807577015818</v>
      </c>
      <c r="P388" s="1">
        <f t="shared" si="75"/>
        <v>96.848075770158175</v>
      </c>
      <c r="Q388" s="1">
        <f t="shared" si="76"/>
        <v>96.848075770158189</v>
      </c>
      <c r="R388">
        <f t="shared" si="72"/>
        <v>3.869572615412094</v>
      </c>
      <c r="S388">
        <f t="shared" si="73"/>
        <v>31.899999999999977</v>
      </c>
      <c r="T388">
        <f t="shared" si="74"/>
        <v>38</v>
      </c>
    </row>
    <row r="389" spans="1:20" x14ac:dyDescent="0.2">
      <c r="A389" s="86">
        <v>4.7525000000000004</v>
      </c>
      <c r="B389" s="86">
        <v>0.30809999999999998</v>
      </c>
      <c r="C389" s="86">
        <v>672.3</v>
      </c>
      <c r="D389" s="86">
        <v>678</v>
      </c>
      <c r="F389" s="7">
        <f>((A389-A$2)/'Numbers and calcs '!D$25)</f>
        <v>4.934598475593855E-2</v>
      </c>
      <c r="G389" s="93">
        <f t="shared" si="66"/>
        <v>4.9345984755938552</v>
      </c>
      <c r="H389" s="1">
        <f t="shared" si="67"/>
        <v>385</v>
      </c>
      <c r="I389" s="3">
        <f>'Numbers and calcs '!C$25/(1-F389)</f>
        <v>1993.0752984073079</v>
      </c>
      <c r="J389" s="1">
        <f t="shared" si="68"/>
        <v>385</v>
      </c>
      <c r="K389" s="3">
        <f t="shared" si="69"/>
        <v>193.16881821156403</v>
      </c>
      <c r="L389" s="3">
        <f>K389+'Numbers and calcs '!B$19</f>
        <v>933.16881821156403</v>
      </c>
      <c r="M389" s="3">
        <f>'Numbers and calcs '!B$19-'Shear '!C389</f>
        <v>67.700000000000045</v>
      </c>
      <c r="N389" s="3">
        <f t="shared" si="70"/>
        <v>260.86881821156408</v>
      </c>
      <c r="O389" s="1">
        <f t="shared" si="71"/>
        <v>164.28440910578206</v>
      </c>
      <c r="P389" s="1">
        <f t="shared" si="75"/>
        <v>96.584409105782015</v>
      </c>
      <c r="Q389" s="1">
        <f t="shared" si="76"/>
        <v>96.584409105782015</v>
      </c>
      <c r="R389">
        <f t="shared" si="72"/>
        <v>3.8533060297129085</v>
      </c>
      <c r="S389">
        <f t="shared" si="73"/>
        <v>31.699999999999932</v>
      </c>
      <c r="T389">
        <f t="shared" si="74"/>
        <v>38</v>
      </c>
    </row>
    <row r="390" spans="1:20" x14ac:dyDescent="0.2">
      <c r="A390" s="86">
        <v>4.7648999999999999</v>
      </c>
      <c r="B390" s="86">
        <v>0.3085</v>
      </c>
      <c r="C390" s="86">
        <v>672.6</v>
      </c>
      <c r="D390" s="86">
        <v>678</v>
      </c>
      <c r="F390" s="7">
        <f>((A390-A$2)/'Numbers and calcs '!D$25)</f>
        <v>4.9474741402398915E-2</v>
      </c>
      <c r="G390" s="93">
        <f t="shared" si="66"/>
        <v>4.9474741402398914</v>
      </c>
      <c r="H390" s="1">
        <f t="shared" si="67"/>
        <v>385.4</v>
      </c>
      <c r="I390" s="3">
        <f>'Numbers and calcs '!C$25/(1-F390)</f>
        <v>1993.3452772313788</v>
      </c>
      <c r="J390" s="1">
        <f t="shared" si="68"/>
        <v>385.4</v>
      </c>
      <c r="K390" s="3">
        <f t="shared" si="69"/>
        <v>193.34332310722124</v>
      </c>
      <c r="L390" s="3">
        <f>K390+'Numbers and calcs '!B$19</f>
        <v>933.34332310722129</v>
      </c>
      <c r="M390" s="3">
        <f>'Numbers and calcs '!B$19-'Shear '!C390</f>
        <v>67.399999999999977</v>
      </c>
      <c r="N390" s="3">
        <f t="shared" si="70"/>
        <v>260.74332310722127</v>
      </c>
      <c r="O390" s="1">
        <f t="shared" si="71"/>
        <v>164.07166155361062</v>
      </c>
      <c r="P390" s="1">
        <f t="shared" si="75"/>
        <v>96.671661553610647</v>
      </c>
      <c r="Q390" s="1">
        <f t="shared" si="76"/>
        <v>96.671661553610619</v>
      </c>
      <c r="R390">
        <f t="shared" si="72"/>
        <v>3.8685952983267264</v>
      </c>
      <c r="S390">
        <f t="shared" si="73"/>
        <v>32</v>
      </c>
      <c r="T390">
        <f t="shared" si="74"/>
        <v>38</v>
      </c>
    </row>
    <row r="391" spans="1:20" x14ac:dyDescent="0.2">
      <c r="A391" s="86">
        <v>4.7770999999999999</v>
      </c>
      <c r="B391" s="86">
        <v>0.30859999999999999</v>
      </c>
      <c r="C391" s="86">
        <v>672.1</v>
      </c>
      <c r="D391" s="86">
        <v>677</v>
      </c>
      <c r="F391" s="7">
        <f>((A391-A$2)/'Numbers and calcs '!D$25)</f>
        <v>4.9601421328755092E-2</v>
      </c>
      <c r="G391" s="93">
        <f t="shared" si="66"/>
        <v>4.9601421328755091</v>
      </c>
      <c r="H391" s="1">
        <f t="shared" si="67"/>
        <v>385.49999999999994</v>
      </c>
      <c r="I391" s="3">
        <f>'Numbers and calcs '!C$25/(1-F391)</f>
        <v>1993.6109729495638</v>
      </c>
      <c r="J391" s="1">
        <f t="shared" si="68"/>
        <v>385.49999999999994</v>
      </c>
      <c r="K391" s="3">
        <f t="shared" si="69"/>
        <v>193.3677157834106</v>
      </c>
      <c r="L391" s="3">
        <f>K391+'Numbers and calcs '!B$19</f>
        <v>933.36771578341063</v>
      </c>
      <c r="M391" s="3">
        <f>'Numbers and calcs '!B$19-'Shear '!C391</f>
        <v>67.899999999999977</v>
      </c>
      <c r="N391" s="3">
        <f t="shared" si="70"/>
        <v>261.26771578341061</v>
      </c>
      <c r="O391" s="1">
        <f t="shared" si="71"/>
        <v>164.58385789170529</v>
      </c>
      <c r="P391" s="1">
        <f t="shared" si="75"/>
        <v>96.683857891705316</v>
      </c>
      <c r="Q391" s="1">
        <f t="shared" si="76"/>
        <v>96.683857891705301</v>
      </c>
      <c r="R391">
        <f t="shared" si="72"/>
        <v>3.8478308657350619</v>
      </c>
      <c r="S391">
        <f t="shared" si="73"/>
        <v>31.5</v>
      </c>
      <c r="T391">
        <f t="shared" si="74"/>
        <v>37</v>
      </c>
    </row>
    <row r="392" spans="1:20" x14ac:dyDescent="0.2">
      <c r="A392" s="86">
        <v>4.7896000000000001</v>
      </c>
      <c r="B392" s="86">
        <v>0.30869999999999997</v>
      </c>
      <c r="C392" s="86">
        <v>672.3</v>
      </c>
      <c r="D392" s="86">
        <v>678</v>
      </c>
      <c r="F392" s="7">
        <f>((A392-A$2)/'Numbers and calcs '!D$25)</f>
        <v>4.9731216335267572E-2</v>
      </c>
      <c r="G392" s="93">
        <f t="shared" si="66"/>
        <v>4.9731216335267572</v>
      </c>
      <c r="H392" s="1">
        <f t="shared" si="67"/>
        <v>385.59999999999997</v>
      </c>
      <c r="I392" s="3">
        <f>'Numbers and calcs '!C$25/(1-F392)</f>
        <v>1993.8832756429338</v>
      </c>
      <c r="J392" s="1">
        <f t="shared" si="68"/>
        <v>385.59999999999997</v>
      </c>
      <c r="K392" s="3">
        <f t="shared" si="69"/>
        <v>193.39146113037236</v>
      </c>
      <c r="L392" s="3">
        <f>K392+'Numbers and calcs '!B$19</f>
        <v>933.39146113037236</v>
      </c>
      <c r="M392" s="3">
        <f>'Numbers and calcs '!B$19-'Shear '!C392</f>
        <v>67.700000000000045</v>
      </c>
      <c r="N392" s="3">
        <f t="shared" si="70"/>
        <v>261.09146113037241</v>
      </c>
      <c r="O392" s="1">
        <f t="shared" si="71"/>
        <v>164.39573056518623</v>
      </c>
      <c r="P392" s="1">
        <f t="shared" si="75"/>
        <v>96.695730565186182</v>
      </c>
      <c r="Q392" s="1">
        <f t="shared" si="76"/>
        <v>96.695730565186182</v>
      </c>
      <c r="R392">
        <f t="shared" si="72"/>
        <v>3.8565946991192352</v>
      </c>
      <c r="S392">
        <f t="shared" si="73"/>
        <v>31.699999999999932</v>
      </c>
      <c r="T392">
        <f t="shared" si="74"/>
        <v>38</v>
      </c>
    </row>
    <row r="393" spans="1:20" x14ac:dyDescent="0.2">
      <c r="A393" s="86">
        <v>4.8017000000000003</v>
      </c>
      <c r="B393" s="86">
        <v>0.30880000000000002</v>
      </c>
      <c r="C393" s="86">
        <v>671.9</v>
      </c>
      <c r="D393" s="86">
        <v>677</v>
      </c>
      <c r="F393" s="7">
        <f>((A393-A$2)/'Numbers and calcs '!D$25)</f>
        <v>4.9856857901571648E-2</v>
      </c>
      <c r="G393" s="93">
        <f t="shared" si="66"/>
        <v>4.9856857901571647</v>
      </c>
      <c r="H393" s="1">
        <f t="shared" si="67"/>
        <v>385.70000000000005</v>
      </c>
      <c r="I393" s="3">
        <f>'Numbers and calcs '!C$25/(1-F393)</f>
        <v>1994.1469355134097</v>
      </c>
      <c r="J393" s="1">
        <f t="shared" si="68"/>
        <v>385.70000000000005</v>
      </c>
      <c r="K393" s="3">
        <f t="shared" si="69"/>
        <v>193.41603827237452</v>
      </c>
      <c r="L393" s="3">
        <f>K393+'Numbers and calcs '!B$19</f>
        <v>933.41603827237452</v>
      </c>
      <c r="M393" s="3">
        <f>'Numbers and calcs '!B$19-'Shear '!C393</f>
        <v>68.100000000000023</v>
      </c>
      <c r="N393" s="3">
        <f t="shared" si="70"/>
        <v>261.51603827237454</v>
      </c>
      <c r="O393" s="1">
        <f t="shared" si="71"/>
        <v>164.80801913618728</v>
      </c>
      <c r="P393" s="1">
        <f t="shared" si="75"/>
        <v>96.708019136187261</v>
      </c>
      <c r="Q393" s="1">
        <f t="shared" si="76"/>
        <v>96.708019136187261</v>
      </c>
      <c r="R393">
        <f t="shared" si="72"/>
        <v>3.8401767734563061</v>
      </c>
      <c r="S393">
        <f t="shared" si="73"/>
        <v>31.299999999999955</v>
      </c>
      <c r="T393">
        <f t="shared" si="74"/>
        <v>37</v>
      </c>
    </row>
    <row r="394" spans="1:20" x14ac:dyDescent="0.2">
      <c r="A394" s="86">
        <v>4.8141999999999996</v>
      </c>
      <c r="B394" s="86">
        <v>0.30919999999999997</v>
      </c>
      <c r="C394" s="86">
        <v>672.1</v>
      </c>
      <c r="D394" s="86">
        <v>677</v>
      </c>
      <c r="F394" s="7">
        <f>((A394-A$2)/'Numbers and calcs '!D$25)</f>
        <v>4.9986652908084114E-2</v>
      </c>
      <c r="G394" s="93">
        <f t="shared" si="66"/>
        <v>4.998665290808411</v>
      </c>
      <c r="H394" s="1">
        <f t="shared" si="67"/>
        <v>386.1</v>
      </c>
      <c r="I394" s="3">
        <f>'Numbers and calcs '!C$25/(1-F394)</f>
        <v>1994.419384648229</v>
      </c>
      <c r="J394" s="1">
        <f t="shared" si="68"/>
        <v>386.1</v>
      </c>
      <c r="K394" s="3">
        <f t="shared" si="69"/>
        <v>193.59017615449994</v>
      </c>
      <c r="L394" s="3">
        <f>K394+'Numbers and calcs '!B$19</f>
        <v>933.59017615449989</v>
      </c>
      <c r="M394" s="3">
        <f>'Numbers and calcs '!B$19-'Shear '!C394</f>
        <v>67.899999999999977</v>
      </c>
      <c r="N394" s="3">
        <f t="shared" si="70"/>
        <v>261.49017615449986</v>
      </c>
      <c r="O394" s="1">
        <f t="shared" si="71"/>
        <v>164.69508807724992</v>
      </c>
      <c r="P394" s="1">
        <f t="shared" si="75"/>
        <v>96.795088077249943</v>
      </c>
      <c r="Q394" s="1">
        <f t="shared" si="76"/>
        <v>96.795088077249972</v>
      </c>
      <c r="R394">
        <f t="shared" si="72"/>
        <v>3.8511071598600877</v>
      </c>
      <c r="S394">
        <f t="shared" si="73"/>
        <v>31.5</v>
      </c>
      <c r="T394">
        <f t="shared" si="74"/>
        <v>37</v>
      </c>
    </row>
    <row r="395" spans="1:20" x14ac:dyDescent="0.2">
      <c r="A395" s="86">
        <v>4.8265000000000002</v>
      </c>
      <c r="B395" s="86">
        <v>0.31030000000000002</v>
      </c>
      <c r="C395" s="86">
        <v>671.9</v>
      </c>
      <c r="D395" s="86">
        <v>677</v>
      </c>
      <c r="F395" s="7">
        <f>((A395-A$2)/'Numbers and calcs '!D$25)</f>
        <v>5.0114371194492392E-2</v>
      </c>
      <c r="G395" s="93">
        <f t="shared" si="66"/>
        <v>5.0114371194492389</v>
      </c>
      <c r="H395" s="1">
        <f t="shared" si="67"/>
        <v>387.2</v>
      </c>
      <c r="I395" s="3">
        <f>'Numbers and calcs '!C$25/(1-F395)</f>
        <v>1994.6875472758779</v>
      </c>
      <c r="J395" s="1">
        <f t="shared" si="68"/>
        <v>387.2</v>
      </c>
      <c r="K395" s="3">
        <f t="shared" si="69"/>
        <v>194.11561501388758</v>
      </c>
      <c r="L395" s="3">
        <f>K395+'Numbers and calcs '!B$19</f>
        <v>934.11561501388758</v>
      </c>
      <c r="M395" s="3">
        <f>'Numbers and calcs '!B$19-'Shear '!C395</f>
        <v>68.100000000000023</v>
      </c>
      <c r="N395" s="3">
        <f t="shared" si="70"/>
        <v>262.2156150138876</v>
      </c>
      <c r="O395" s="1">
        <f t="shared" si="71"/>
        <v>165.15780750694381</v>
      </c>
      <c r="P395" s="1">
        <f t="shared" si="75"/>
        <v>97.057807506943789</v>
      </c>
      <c r="Q395" s="1">
        <f t="shared" si="76"/>
        <v>97.057807506943789</v>
      </c>
      <c r="R395">
        <f t="shared" si="72"/>
        <v>3.8504495596752939</v>
      </c>
      <c r="S395">
        <f t="shared" si="73"/>
        <v>31.299999999999955</v>
      </c>
      <c r="T395">
        <f t="shared" si="74"/>
        <v>37</v>
      </c>
    </row>
    <row r="396" spans="1:20" x14ac:dyDescent="0.2">
      <c r="A396" s="86">
        <v>4.8387000000000002</v>
      </c>
      <c r="B396" s="86">
        <v>0.30980000000000002</v>
      </c>
      <c r="C396" s="86">
        <v>671.6</v>
      </c>
      <c r="D396" s="86">
        <v>677</v>
      </c>
      <c r="F396" s="7">
        <f>((A396-A$2)/'Numbers and calcs '!D$25)</f>
        <v>5.0241051120848569E-2</v>
      </c>
      <c r="G396" s="93">
        <f t="shared" si="66"/>
        <v>5.0241051120848566</v>
      </c>
      <c r="H396" s="1">
        <f t="shared" si="67"/>
        <v>386.70000000000005</v>
      </c>
      <c r="I396" s="3">
        <f>'Numbers and calcs '!C$25/(1-F396)</f>
        <v>1994.9536009644382</v>
      </c>
      <c r="J396" s="1">
        <f t="shared" si="68"/>
        <v>386.70000000000005</v>
      </c>
      <c r="K396" s="3">
        <f t="shared" si="69"/>
        <v>193.83909471030015</v>
      </c>
      <c r="L396" s="3">
        <f>K396+'Numbers and calcs '!B$19</f>
        <v>933.83909471030017</v>
      </c>
      <c r="M396" s="3">
        <f>'Numbers and calcs '!B$19-'Shear '!C396</f>
        <v>68.399999999999977</v>
      </c>
      <c r="N396" s="3">
        <f t="shared" si="70"/>
        <v>262.23909471030015</v>
      </c>
      <c r="O396" s="1">
        <f t="shared" si="71"/>
        <v>165.31954735515006</v>
      </c>
      <c r="P396" s="1">
        <f t="shared" si="75"/>
        <v>96.919547355150087</v>
      </c>
      <c r="Q396" s="1">
        <f t="shared" si="76"/>
        <v>96.919547355150073</v>
      </c>
      <c r="R396">
        <f t="shared" si="72"/>
        <v>3.8339048934254421</v>
      </c>
      <c r="S396">
        <f t="shared" si="73"/>
        <v>31</v>
      </c>
      <c r="T396">
        <f t="shared" si="74"/>
        <v>37</v>
      </c>
    </row>
    <row r="397" spans="1:20" x14ac:dyDescent="0.2">
      <c r="A397" s="86">
        <v>4.8507999999999996</v>
      </c>
      <c r="B397" s="86">
        <v>0.30990000000000001</v>
      </c>
      <c r="C397" s="86">
        <v>671.6</v>
      </c>
      <c r="D397" s="86">
        <v>677</v>
      </c>
      <c r="F397" s="7">
        <f>((A397-A$2)/'Numbers and calcs '!D$25)</f>
        <v>5.0366692687152638E-2</v>
      </c>
      <c r="G397" s="93">
        <f t="shared" si="66"/>
        <v>5.0366692687152641</v>
      </c>
      <c r="H397" s="1">
        <f t="shared" si="67"/>
        <v>386.8</v>
      </c>
      <c r="I397" s="3">
        <f>'Numbers and calcs '!C$25/(1-F397)</f>
        <v>1995.2175439971847</v>
      </c>
      <c r="J397" s="1">
        <f t="shared" si="68"/>
        <v>386.8</v>
      </c>
      <c r="K397" s="3">
        <f t="shared" si="69"/>
        <v>193.86357200182366</v>
      </c>
      <c r="L397" s="3">
        <f>K397+'Numbers and calcs '!B$19</f>
        <v>933.86357200182363</v>
      </c>
      <c r="M397" s="3">
        <f>'Numbers and calcs '!B$19-'Shear '!C397</f>
        <v>68.399999999999977</v>
      </c>
      <c r="N397" s="3">
        <f t="shared" si="70"/>
        <v>262.2635720018236</v>
      </c>
      <c r="O397" s="1">
        <f t="shared" si="71"/>
        <v>165.33178600091179</v>
      </c>
      <c r="P397" s="1">
        <f t="shared" si="75"/>
        <v>96.931786000911814</v>
      </c>
      <c r="Q397" s="1">
        <f t="shared" si="76"/>
        <v>96.931786000911828</v>
      </c>
      <c r="R397">
        <f t="shared" si="72"/>
        <v>3.8342627485646736</v>
      </c>
      <c r="S397">
        <f t="shared" si="73"/>
        <v>31</v>
      </c>
      <c r="T397">
        <f t="shared" si="74"/>
        <v>37</v>
      </c>
    </row>
    <row r="398" spans="1:20" x14ac:dyDescent="0.2">
      <c r="A398" s="86">
        <v>4.8632</v>
      </c>
      <c r="B398" s="86">
        <v>0.31069999999999998</v>
      </c>
      <c r="C398" s="86">
        <v>671.5</v>
      </c>
      <c r="D398" s="86">
        <v>677</v>
      </c>
      <c r="F398" s="7">
        <f>((A398-A$2)/'Numbers and calcs '!D$25)</f>
        <v>5.0495449333613017E-2</v>
      </c>
      <c r="G398" s="93">
        <f t="shared" si="66"/>
        <v>5.0495449333613021</v>
      </c>
      <c r="H398" s="1">
        <f t="shared" si="67"/>
        <v>387.59999999999997</v>
      </c>
      <c r="I398" s="3">
        <f>'Numbers and calcs '!C$25/(1-F398)</f>
        <v>1995.4881035429435</v>
      </c>
      <c r="J398" s="1">
        <f t="shared" si="68"/>
        <v>387.59999999999997</v>
      </c>
      <c r="K398" s="3">
        <f t="shared" si="69"/>
        <v>194.23819130358382</v>
      </c>
      <c r="L398" s="3">
        <f>K398+'Numbers and calcs '!B$19</f>
        <v>934.23819130358379</v>
      </c>
      <c r="M398" s="3">
        <f>'Numbers and calcs '!B$19-'Shear '!C398</f>
        <v>68.5</v>
      </c>
      <c r="N398" s="3">
        <f t="shared" si="70"/>
        <v>262.73819130358379</v>
      </c>
      <c r="O398" s="1">
        <f t="shared" si="71"/>
        <v>165.61909565179189</v>
      </c>
      <c r="P398" s="1">
        <f t="shared" si="75"/>
        <v>97.119095651791895</v>
      </c>
      <c r="Q398" s="1">
        <f t="shared" si="76"/>
        <v>97.119095651791909</v>
      </c>
      <c r="R398">
        <f t="shared" si="72"/>
        <v>3.8355940336289605</v>
      </c>
      <c r="S398">
        <f t="shared" si="73"/>
        <v>30.899999999999977</v>
      </c>
      <c r="T398">
        <f t="shared" si="74"/>
        <v>37</v>
      </c>
    </row>
    <row r="399" spans="1:20" x14ac:dyDescent="0.2">
      <c r="A399" s="86">
        <v>4.8756000000000004</v>
      </c>
      <c r="B399" s="86">
        <v>0.31080000000000002</v>
      </c>
      <c r="C399" s="86">
        <v>671.4</v>
      </c>
      <c r="D399" s="86">
        <v>677</v>
      </c>
      <c r="F399" s="7">
        <f>((A399-A$2)/'Numbers and calcs '!D$25)</f>
        <v>5.0624205980073396E-2</v>
      </c>
      <c r="G399" s="93">
        <f t="shared" si="66"/>
        <v>5.06242059800734</v>
      </c>
      <c r="H399" s="1">
        <f t="shared" si="67"/>
        <v>387.70000000000005</v>
      </c>
      <c r="I399" s="3">
        <f>'Numbers and calcs '!C$25/(1-F399)</f>
        <v>1995.7587364765848</v>
      </c>
      <c r="J399" s="1">
        <f t="shared" si="68"/>
        <v>387.70000000000005</v>
      </c>
      <c r="K399" s="3">
        <f t="shared" si="69"/>
        <v>194.26195807839258</v>
      </c>
      <c r="L399" s="3">
        <f>K399+'Numbers and calcs '!B$19</f>
        <v>934.26195807839258</v>
      </c>
      <c r="M399" s="3">
        <f>'Numbers and calcs '!B$19-'Shear '!C399</f>
        <v>68.600000000000023</v>
      </c>
      <c r="N399" s="3">
        <f t="shared" si="70"/>
        <v>262.8619580783926</v>
      </c>
      <c r="O399" s="1">
        <f t="shared" si="71"/>
        <v>165.73097903919631</v>
      </c>
      <c r="P399" s="1">
        <f t="shared" si="75"/>
        <v>97.130979039196291</v>
      </c>
      <c r="Q399" s="1">
        <f t="shared" si="76"/>
        <v>97.130979039196291</v>
      </c>
      <c r="R399">
        <f t="shared" si="72"/>
        <v>3.8318069690727774</v>
      </c>
      <c r="S399">
        <f t="shared" si="73"/>
        <v>30.799999999999955</v>
      </c>
      <c r="T399">
        <f t="shared" si="74"/>
        <v>37</v>
      </c>
    </row>
    <row r="400" spans="1:20" x14ac:dyDescent="0.2">
      <c r="A400" s="86">
        <v>4.8880999999999997</v>
      </c>
      <c r="B400" s="86">
        <v>0.31130000000000002</v>
      </c>
      <c r="C400" s="86">
        <v>671.5</v>
      </c>
      <c r="D400" s="86">
        <v>677</v>
      </c>
      <c r="F400" s="7">
        <f>((A400-A$2)/'Numbers and calcs '!D$25)</f>
        <v>5.0754000986585862E-2</v>
      </c>
      <c r="G400" s="93">
        <f t="shared" si="66"/>
        <v>5.0754000986585863</v>
      </c>
      <c r="H400" s="1">
        <f t="shared" si="67"/>
        <v>388.2</v>
      </c>
      <c r="I400" s="3">
        <f>'Numbers and calcs '!C$25/(1-F400)</f>
        <v>1996.0316262422173</v>
      </c>
      <c r="J400" s="1">
        <f t="shared" si="68"/>
        <v>388.2</v>
      </c>
      <c r="K400" s="3">
        <f t="shared" si="69"/>
        <v>194.48589636369425</v>
      </c>
      <c r="L400" s="3">
        <f>K400+'Numbers and calcs '!B$19</f>
        <v>934.48589636369422</v>
      </c>
      <c r="M400" s="3">
        <f>'Numbers and calcs '!B$19-'Shear '!C400</f>
        <v>68.5</v>
      </c>
      <c r="N400" s="3">
        <f t="shared" si="70"/>
        <v>262.98589636369422</v>
      </c>
      <c r="O400" s="1">
        <f t="shared" si="71"/>
        <v>165.74294818184711</v>
      </c>
      <c r="P400" s="1">
        <f t="shared" si="75"/>
        <v>97.242948181847112</v>
      </c>
      <c r="Q400" s="1">
        <f t="shared" si="76"/>
        <v>97.242948181847126</v>
      </c>
      <c r="R400">
        <f t="shared" si="72"/>
        <v>3.8392101658933462</v>
      </c>
      <c r="S400">
        <f t="shared" si="73"/>
        <v>30.899999999999977</v>
      </c>
      <c r="T400">
        <f t="shared" si="74"/>
        <v>37</v>
      </c>
    </row>
    <row r="401" spans="1:20" x14ac:dyDescent="0.2">
      <c r="A401" s="86">
        <v>4.9000000000000004</v>
      </c>
      <c r="B401" s="86">
        <v>0.31019999999999998</v>
      </c>
      <c r="C401" s="86">
        <v>671.5</v>
      </c>
      <c r="D401" s="86">
        <v>676</v>
      </c>
      <c r="F401" s="7">
        <f>((A401-A$2)/'Numbers and calcs '!D$25)</f>
        <v>5.0877565832785743E-2</v>
      </c>
      <c r="G401" s="93">
        <f t="shared" si="66"/>
        <v>5.0877565832785745</v>
      </c>
      <c r="H401" s="1">
        <f t="shared" si="67"/>
        <v>387.1</v>
      </c>
      <c r="I401" s="3">
        <f>'Numbers and calcs '!C$25/(1-F401)</f>
        <v>1996.291486648028</v>
      </c>
      <c r="J401" s="1">
        <f t="shared" si="68"/>
        <v>387.1</v>
      </c>
      <c r="K401" s="3">
        <f t="shared" si="69"/>
        <v>193.90955809263076</v>
      </c>
      <c r="L401" s="3">
        <f>K401+'Numbers and calcs '!B$19</f>
        <v>933.90955809263073</v>
      </c>
      <c r="M401" s="3">
        <f>'Numbers and calcs '!B$19-'Shear '!C401</f>
        <v>68.5</v>
      </c>
      <c r="N401" s="3">
        <f t="shared" si="70"/>
        <v>262.40955809263073</v>
      </c>
      <c r="O401" s="1">
        <f t="shared" si="71"/>
        <v>165.45477904631537</v>
      </c>
      <c r="P401" s="1">
        <f t="shared" si="75"/>
        <v>96.954779046315366</v>
      </c>
      <c r="Q401" s="1">
        <f t="shared" si="76"/>
        <v>96.95477904631538</v>
      </c>
      <c r="R401">
        <f t="shared" si="72"/>
        <v>3.8307964685055582</v>
      </c>
      <c r="S401">
        <f t="shared" si="73"/>
        <v>30.899999999999977</v>
      </c>
      <c r="T401">
        <f t="shared" si="74"/>
        <v>36</v>
      </c>
    </row>
    <row r="402" spans="1:20" x14ac:dyDescent="0.2">
      <c r="A402" s="86">
        <v>4.9123000000000001</v>
      </c>
      <c r="B402" s="86">
        <v>0.31059999999999999</v>
      </c>
      <c r="C402" s="86">
        <v>671.5</v>
      </c>
      <c r="D402" s="86">
        <v>677</v>
      </c>
      <c r="F402" s="7">
        <f>((A402-A$2)/'Numbers and calcs '!D$25)</f>
        <v>5.1005284119194021E-2</v>
      </c>
      <c r="G402" s="93">
        <f t="shared" si="66"/>
        <v>5.1005284119194023</v>
      </c>
      <c r="H402" s="1">
        <f t="shared" si="67"/>
        <v>387.49999999999994</v>
      </c>
      <c r="I402" s="3">
        <f>'Numbers and calcs '!C$25/(1-F402)</f>
        <v>1996.5601529783874</v>
      </c>
      <c r="J402" s="1">
        <f t="shared" si="68"/>
        <v>387.49999999999994</v>
      </c>
      <c r="K402" s="3">
        <f t="shared" si="69"/>
        <v>194.08380930669341</v>
      </c>
      <c r="L402" s="3">
        <f>K402+'Numbers and calcs '!B$19</f>
        <v>934.08380930669341</v>
      </c>
      <c r="M402" s="3">
        <f>'Numbers and calcs '!B$19-'Shear '!C402</f>
        <v>68.5</v>
      </c>
      <c r="N402" s="3">
        <f t="shared" si="70"/>
        <v>262.58380930669341</v>
      </c>
      <c r="O402" s="1">
        <f t="shared" si="71"/>
        <v>165.54190465334671</v>
      </c>
      <c r="P402" s="1">
        <f t="shared" si="75"/>
        <v>97.041904653346705</v>
      </c>
      <c r="Q402" s="1">
        <f t="shared" si="76"/>
        <v>97.041904653346705</v>
      </c>
      <c r="R402">
        <f t="shared" si="72"/>
        <v>3.833340281849539</v>
      </c>
      <c r="S402">
        <f t="shared" si="73"/>
        <v>30.899999999999977</v>
      </c>
      <c r="T402">
        <f t="shared" si="74"/>
        <v>37</v>
      </c>
    </row>
    <row r="403" spans="1:20" x14ac:dyDescent="0.2">
      <c r="A403" s="86">
        <v>4.9245999999999999</v>
      </c>
      <c r="B403" s="86">
        <v>0.31119999999999998</v>
      </c>
      <c r="C403" s="86">
        <v>671.2</v>
      </c>
      <c r="D403" s="86">
        <v>676</v>
      </c>
      <c r="F403" s="7">
        <f>((A403-A$2)/'Numbers and calcs '!D$25)</f>
        <v>5.1133002405602292E-2</v>
      </c>
      <c r="G403" s="93">
        <f t="shared" si="66"/>
        <v>5.1133002405602292</v>
      </c>
      <c r="H403" s="1">
        <f t="shared" si="67"/>
        <v>388.1</v>
      </c>
      <c r="I403" s="3">
        <f>'Numbers and calcs '!C$25/(1-F403)</f>
        <v>1996.8288916341692</v>
      </c>
      <c r="J403" s="1">
        <f t="shared" si="68"/>
        <v>388.1</v>
      </c>
      <c r="K403" s="3">
        <f t="shared" si="69"/>
        <v>194.35816540213713</v>
      </c>
      <c r="L403" s="3">
        <f>K403+'Numbers and calcs '!B$19</f>
        <v>934.35816540213716</v>
      </c>
      <c r="M403" s="3">
        <f>'Numbers and calcs '!B$19-'Shear '!C403</f>
        <v>68.799999999999955</v>
      </c>
      <c r="N403" s="3">
        <f t="shared" si="70"/>
        <v>263.15816540213712</v>
      </c>
      <c r="O403" s="1">
        <f t="shared" si="71"/>
        <v>165.97908270106853</v>
      </c>
      <c r="P403" s="1">
        <f t="shared" si="75"/>
        <v>97.17908270106858</v>
      </c>
      <c r="Q403" s="1">
        <f t="shared" si="76"/>
        <v>97.179082701068566</v>
      </c>
      <c r="R403">
        <f t="shared" si="72"/>
        <v>3.8249733343333907</v>
      </c>
      <c r="S403">
        <f t="shared" si="73"/>
        <v>30.600000000000023</v>
      </c>
      <c r="T403">
        <f t="shared" si="74"/>
        <v>36</v>
      </c>
    </row>
    <row r="404" spans="1:20" x14ac:dyDescent="0.2">
      <c r="A404" s="86">
        <v>4.9367000000000001</v>
      </c>
      <c r="B404" s="86">
        <v>0.31269999999999998</v>
      </c>
      <c r="C404" s="86">
        <v>671.2</v>
      </c>
      <c r="D404" s="86">
        <v>677</v>
      </c>
      <c r="F404" s="7">
        <f>((A404-A$2)/'Numbers and calcs '!D$25)</f>
        <v>5.1258643971906367E-2</v>
      </c>
      <c r="G404" s="93">
        <f t="shared" si="66"/>
        <v>5.1258643971906368</v>
      </c>
      <c r="H404" s="1">
        <f t="shared" si="67"/>
        <v>389.59999999999997</v>
      </c>
      <c r="I404" s="3">
        <f>'Numbers and calcs '!C$25/(1-F404)</f>
        <v>1997.0933311550061</v>
      </c>
      <c r="J404" s="1">
        <f t="shared" si="68"/>
        <v>389.59999999999997</v>
      </c>
      <c r="K404" s="3">
        <f t="shared" si="69"/>
        <v>195.08352159719911</v>
      </c>
      <c r="L404" s="3">
        <f>K404+'Numbers and calcs '!B$19</f>
        <v>935.08352159719914</v>
      </c>
      <c r="M404" s="3">
        <f>'Numbers and calcs '!B$19-'Shear '!C404</f>
        <v>68.799999999999955</v>
      </c>
      <c r="N404" s="3">
        <f t="shared" si="70"/>
        <v>263.88352159719909</v>
      </c>
      <c r="O404" s="1">
        <f t="shared" si="71"/>
        <v>166.34176079859952</v>
      </c>
      <c r="P404" s="1">
        <f t="shared" si="75"/>
        <v>97.541760798599569</v>
      </c>
      <c r="Q404" s="1">
        <f t="shared" si="76"/>
        <v>97.541760798599555</v>
      </c>
      <c r="R404">
        <f t="shared" si="72"/>
        <v>3.8355163022848728</v>
      </c>
      <c r="S404">
        <f t="shared" si="73"/>
        <v>30.600000000000023</v>
      </c>
      <c r="T404">
        <f t="shared" si="74"/>
        <v>37</v>
      </c>
    </row>
    <row r="405" spans="1:20" x14ac:dyDescent="0.2">
      <c r="A405" s="86">
        <v>4.9489999999999998</v>
      </c>
      <c r="B405" s="86">
        <v>0.31230000000000002</v>
      </c>
      <c r="C405" s="86">
        <v>670.8</v>
      </c>
      <c r="D405" s="86">
        <v>676</v>
      </c>
      <c r="F405" s="7">
        <f>((A405-A$2)/'Numbers and calcs '!D$25)</f>
        <v>5.1386362258314638E-2</v>
      </c>
      <c r="G405" s="93">
        <f t="shared" si="66"/>
        <v>5.1386362258314637</v>
      </c>
      <c r="H405" s="1">
        <f t="shared" si="67"/>
        <v>389.2</v>
      </c>
      <c r="I405" s="3">
        <f>'Numbers and calcs '!C$25/(1-F405)</f>
        <v>1997.3622133720694</v>
      </c>
      <c r="J405" s="1">
        <f t="shared" si="68"/>
        <v>389.2</v>
      </c>
      <c r="K405" s="3">
        <f t="shared" si="69"/>
        <v>194.85699558866125</v>
      </c>
      <c r="L405" s="3">
        <f>K405+'Numbers and calcs '!B$19</f>
        <v>934.85699558866122</v>
      </c>
      <c r="M405" s="3">
        <f>'Numbers and calcs '!B$19-'Shear '!C405</f>
        <v>69.200000000000045</v>
      </c>
      <c r="N405" s="3">
        <f t="shared" si="70"/>
        <v>264.05699558866127</v>
      </c>
      <c r="O405" s="1">
        <f t="shared" si="71"/>
        <v>166.62849779433066</v>
      </c>
      <c r="P405" s="1">
        <f t="shared" si="75"/>
        <v>97.42849779433061</v>
      </c>
      <c r="Q405" s="1">
        <f t="shared" si="76"/>
        <v>97.428497794330625</v>
      </c>
      <c r="R405">
        <f t="shared" si="72"/>
        <v>3.8158525374083974</v>
      </c>
      <c r="S405">
        <f t="shared" si="73"/>
        <v>30.199999999999932</v>
      </c>
      <c r="T405">
        <f t="shared" si="74"/>
        <v>36</v>
      </c>
    </row>
    <row r="406" spans="1:20" x14ac:dyDescent="0.2">
      <c r="A406" s="86">
        <v>4.9612999999999996</v>
      </c>
      <c r="B406" s="86">
        <v>0.31240000000000001</v>
      </c>
      <c r="C406" s="86">
        <v>670.7</v>
      </c>
      <c r="D406" s="86">
        <v>676</v>
      </c>
      <c r="F406" s="7">
        <f>((A406-A$2)/'Numbers and calcs '!D$25)</f>
        <v>5.1514080544722909E-2</v>
      </c>
      <c r="G406" s="93">
        <f t="shared" si="66"/>
        <v>5.1514080544722907</v>
      </c>
      <c r="H406" s="1">
        <f t="shared" si="67"/>
        <v>389.29999999999995</v>
      </c>
      <c r="I406" s="3">
        <f>'Numbers and calcs '!C$25/(1-F406)</f>
        <v>1997.6311680017545</v>
      </c>
      <c r="J406" s="1">
        <f t="shared" si="68"/>
        <v>389.29999999999995</v>
      </c>
      <c r="K406" s="3">
        <f t="shared" si="69"/>
        <v>194.88081996108403</v>
      </c>
      <c r="L406" s="3">
        <f>K406+'Numbers and calcs '!B$19</f>
        <v>934.88081996108406</v>
      </c>
      <c r="M406" s="3">
        <f>'Numbers and calcs '!B$19-'Shear '!C406</f>
        <v>69.299999999999955</v>
      </c>
      <c r="N406" s="3">
        <f t="shared" si="70"/>
        <v>264.18081996108401</v>
      </c>
      <c r="O406" s="1">
        <f t="shared" si="71"/>
        <v>166.74040998054198</v>
      </c>
      <c r="P406" s="1">
        <f t="shared" si="75"/>
        <v>97.440409980542029</v>
      </c>
      <c r="Q406" s="1">
        <f t="shared" si="76"/>
        <v>97.440409980542015</v>
      </c>
      <c r="R406">
        <f t="shared" si="72"/>
        <v>3.8121330441714889</v>
      </c>
      <c r="S406">
        <f t="shared" si="73"/>
        <v>30.100000000000023</v>
      </c>
      <c r="T406">
        <f t="shared" si="74"/>
        <v>36</v>
      </c>
    </row>
    <row r="407" spans="1:20" x14ac:dyDescent="0.2">
      <c r="A407" s="86">
        <v>4.9737999999999998</v>
      </c>
      <c r="B407" s="86">
        <v>0.3125</v>
      </c>
      <c r="C407" s="86">
        <v>671</v>
      </c>
      <c r="D407" s="86">
        <v>676</v>
      </c>
      <c r="F407" s="7">
        <f>((A407-A$2)/'Numbers and calcs '!D$25)</f>
        <v>5.1643875551235389E-2</v>
      </c>
      <c r="G407" s="93">
        <f t="shared" si="66"/>
        <v>5.1643875551235388</v>
      </c>
      <c r="H407" s="1">
        <f t="shared" si="67"/>
        <v>389.4</v>
      </c>
      <c r="I407" s="3">
        <f>'Numbers and calcs '!C$25/(1-F407)</f>
        <v>1997.9045700959425</v>
      </c>
      <c r="J407" s="1">
        <f t="shared" si="68"/>
        <v>389.4</v>
      </c>
      <c r="K407" s="3">
        <f t="shared" si="69"/>
        <v>194.90420404879515</v>
      </c>
      <c r="L407" s="3">
        <f>K407+'Numbers and calcs '!B$19</f>
        <v>934.90420404879512</v>
      </c>
      <c r="M407" s="3">
        <f>'Numbers and calcs '!B$19-'Shear '!C407</f>
        <v>69</v>
      </c>
      <c r="N407" s="3">
        <f t="shared" si="70"/>
        <v>263.90420404879512</v>
      </c>
      <c r="O407" s="1">
        <f t="shared" si="71"/>
        <v>166.45210202439756</v>
      </c>
      <c r="P407" s="1">
        <f t="shared" si="75"/>
        <v>97.452102024397561</v>
      </c>
      <c r="Q407" s="1">
        <f t="shared" si="76"/>
        <v>97.452102024397576</v>
      </c>
      <c r="R407">
        <f t="shared" si="72"/>
        <v>3.8246986094028279</v>
      </c>
      <c r="S407">
        <f t="shared" si="73"/>
        <v>30.399999999999977</v>
      </c>
      <c r="T407">
        <f t="shared" si="74"/>
        <v>36</v>
      </c>
    </row>
    <row r="408" spans="1:20" x14ac:dyDescent="0.2">
      <c r="A408" s="86">
        <v>4.9858000000000002</v>
      </c>
      <c r="B408" s="86">
        <v>0.3125</v>
      </c>
      <c r="C408" s="86">
        <v>670.8</v>
      </c>
      <c r="D408" s="86">
        <v>676</v>
      </c>
      <c r="F408" s="7">
        <f>((A408-A$2)/'Numbers and calcs '!D$25)</f>
        <v>5.1768478757487371E-2</v>
      </c>
      <c r="G408" s="93">
        <f t="shared" si="66"/>
        <v>5.1768478757487371</v>
      </c>
      <c r="H408" s="1">
        <f t="shared" si="67"/>
        <v>389.4</v>
      </c>
      <c r="I408" s="3">
        <f>'Numbers and calcs '!C$25/(1-F408)</f>
        <v>1998.1671065225876</v>
      </c>
      <c r="J408" s="1">
        <f t="shared" si="68"/>
        <v>389.4</v>
      </c>
      <c r="K408" s="3">
        <f t="shared" si="69"/>
        <v>194.87859585361366</v>
      </c>
      <c r="L408" s="3">
        <f>K408+'Numbers and calcs '!B$19</f>
        <v>934.87859585361366</v>
      </c>
      <c r="M408" s="3">
        <f>'Numbers and calcs '!B$19-'Shear '!C408</f>
        <v>69.200000000000045</v>
      </c>
      <c r="N408" s="3">
        <f t="shared" si="70"/>
        <v>264.07859585361371</v>
      </c>
      <c r="O408" s="1">
        <f t="shared" si="71"/>
        <v>166.63929792680688</v>
      </c>
      <c r="P408" s="1">
        <f t="shared" si="75"/>
        <v>97.43929792680683</v>
      </c>
      <c r="Q408" s="1">
        <f t="shared" si="76"/>
        <v>97.43929792680683</v>
      </c>
      <c r="R408">
        <f t="shared" si="72"/>
        <v>3.8161646799655133</v>
      </c>
      <c r="S408">
        <f t="shared" si="73"/>
        <v>30.199999999999932</v>
      </c>
      <c r="T408">
        <f t="shared" si="74"/>
        <v>36</v>
      </c>
    </row>
    <row r="409" spans="1:20" x14ac:dyDescent="0.2">
      <c r="A409" s="86">
        <v>4.9983000000000004</v>
      </c>
      <c r="B409" s="86">
        <v>0.31309999999999999</v>
      </c>
      <c r="C409" s="86">
        <v>670.8</v>
      </c>
      <c r="D409" s="86">
        <v>676</v>
      </c>
      <c r="F409" s="7">
        <f>((A409-A$2)/'Numbers and calcs '!D$25)</f>
        <v>5.1898273763999844E-2</v>
      </c>
      <c r="G409" s="93">
        <f t="shared" si="66"/>
        <v>5.1898273763999843</v>
      </c>
      <c r="H409" s="1">
        <f t="shared" si="67"/>
        <v>390</v>
      </c>
      <c r="I409" s="3">
        <f>'Numbers and calcs '!C$25/(1-F409)</f>
        <v>1998.4406553469671</v>
      </c>
      <c r="J409" s="1">
        <f t="shared" si="68"/>
        <v>390</v>
      </c>
      <c r="K409" s="3">
        <f t="shared" si="69"/>
        <v>195.15215473450655</v>
      </c>
      <c r="L409" s="3">
        <f>K409+'Numbers and calcs '!B$19</f>
        <v>935.15215473450655</v>
      </c>
      <c r="M409" s="3">
        <f>'Numbers and calcs '!B$19-'Shear '!C409</f>
        <v>69.200000000000045</v>
      </c>
      <c r="N409" s="3">
        <f t="shared" si="70"/>
        <v>264.3521547345066</v>
      </c>
      <c r="O409" s="1">
        <f t="shared" si="71"/>
        <v>166.77607736725332</v>
      </c>
      <c r="P409" s="1">
        <f t="shared" si="75"/>
        <v>97.576077367253276</v>
      </c>
      <c r="Q409" s="1">
        <f t="shared" si="76"/>
        <v>97.576077367253276</v>
      </c>
      <c r="R409">
        <f t="shared" si="72"/>
        <v>3.8201178429841969</v>
      </c>
      <c r="S409">
        <f t="shared" si="73"/>
        <v>30.199999999999932</v>
      </c>
      <c r="T409">
        <f t="shared" si="74"/>
        <v>36</v>
      </c>
    </row>
    <row r="410" spans="1:20" x14ac:dyDescent="0.2">
      <c r="A410" s="86">
        <v>5.0105000000000004</v>
      </c>
      <c r="B410" s="86">
        <v>0.31369999999999998</v>
      </c>
      <c r="C410" s="86">
        <v>670.6</v>
      </c>
      <c r="D410" s="86">
        <v>676</v>
      </c>
      <c r="F410" s="7">
        <f>((A410-A$2)/'Numbers and calcs '!D$25)</f>
        <v>5.2024953690356021E-2</v>
      </c>
      <c r="G410" s="93">
        <f t="shared" si="66"/>
        <v>5.2024953690356019</v>
      </c>
      <c r="H410" s="1">
        <f t="shared" si="67"/>
        <v>390.59999999999997</v>
      </c>
      <c r="I410" s="3">
        <f>'Numbers and calcs '!C$25/(1-F410)</f>
        <v>1998.707711232069</v>
      </c>
      <c r="J410" s="1">
        <f t="shared" si="68"/>
        <v>390.59999999999997</v>
      </c>
      <c r="K410" s="3">
        <f t="shared" si="69"/>
        <v>195.42627358915894</v>
      </c>
      <c r="L410" s="3">
        <f>K410+'Numbers and calcs '!B$19</f>
        <v>935.42627358915888</v>
      </c>
      <c r="M410" s="3">
        <f>'Numbers and calcs '!B$19-'Shear '!C410</f>
        <v>69.399999999999977</v>
      </c>
      <c r="N410" s="3">
        <f t="shared" si="70"/>
        <v>264.82627358915886</v>
      </c>
      <c r="O410" s="1">
        <f t="shared" si="71"/>
        <v>167.11313679457942</v>
      </c>
      <c r="P410" s="1">
        <f t="shared" si="75"/>
        <v>97.713136794579441</v>
      </c>
      <c r="Q410" s="1">
        <f t="shared" si="76"/>
        <v>97.713136794579469</v>
      </c>
      <c r="R410">
        <f t="shared" si="72"/>
        <v>3.8159405416305323</v>
      </c>
      <c r="S410">
        <f t="shared" si="73"/>
        <v>30</v>
      </c>
      <c r="T410">
        <f t="shared" si="74"/>
        <v>36</v>
      </c>
    </row>
    <row r="411" spans="1:20" x14ac:dyDescent="0.2">
      <c r="A411" s="86">
        <v>5.0228999999999999</v>
      </c>
      <c r="B411" s="86">
        <v>0.31390000000000001</v>
      </c>
      <c r="C411" s="86">
        <v>670.5</v>
      </c>
      <c r="D411" s="86">
        <v>676</v>
      </c>
      <c r="F411" s="7">
        <f>((A411-A$2)/'Numbers and calcs '!D$25)</f>
        <v>5.2153710336816386E-2</v>
      </c>
      <c r="G411" s="93">
        <f t="shared" si="66"/>
        <v>5.215371033681639</v>
      </c>
      <c r="H411" s="1">
        <f t="shared" si="67"/>
        <v>390.8</v>
      </c>
      <c r="I411" s="3">
        <f>'Numbers and calcs '!C$25/(1-F411)</f>
        <v>1998.9792182316312</v>
      </c>
      <c r="J411" s="1">
        <f t="shared" si="68"/>
        <v>390.8</v>
      </c>
      <c r="K411" s="3">
        <f t="shared" si="69"/>
        <v>195.49978130623876</v>
      </c>
      <c r="L411" s="3">
        <f>K411+'Numbers and calcs '!B$19</f>
        <v>935.49978130623879</v>
      </c>
      <c r="M411" s="3">
        <f>'Numbers and calcs '!B$19-'Shear '!C411</f>
        <v>69.5</v>
      </c>
      <c r="N411" s="3">
        <f t="shared" si="70"/>
        <v>264.99978130623879</v>
      </c>
      <c r="O411" s="1">
        <f t="shared" si="71"/>
        <v>167.24989065311939</v>
      </c>
      <c r="P411" s="1">
        <f t="shared" si="75"/>
        <v>97.749890653119394</v>
      </c>
      <c r="Q411" s="1">
        <f t="shared" si="76"/>
        <v>97.74989065311938</v>
      </c>
      <c r="R411">
        <f t="shared" si="72"/>
        <v>3.8129464936149464</v>
      </c>
      <c r="S411">
        <f t="shared" si="73"/>
        <v>29.899999999999977</v>
      </c>
      <c r="T411">
        <f t="shared" si="74"/>
        <v>36</v>
      </c>
    </row>
    <row r="412" spans="1:20" x14ac:dyDescent="0.2">
      <c r="A412" s="86">
        <v>5.0350999999999999</v>
      </c>
      <c r="B412" s="86">
        <v>0.3135</v>
      </c>
      <c r="C412" s="86">
        <v>670.7</v>
      </c>
      <c r="D412" s="86">
        <v>676</v>
      </c>
      <c r="F412" s="7">
        <f>((A412-A$2)/'Numbers and calcs '!D$25)</f>
        <v>5.2280390263172563E-2</v>
      </c>
      <c r="G412" s="93">
        <f t="shared" si="66"/>
        <v>5.2280390263172567</v>
      </c>
      <c r="H412" s="1">
        <f t="shared" si="67"/>
        <v>390.4</v>
      </c>
      <c r="I412" s="3">
        <f>'Numbers and calcs '!C$25/(1-F412)</f>
        <v>1999.2464180843635</v>
      </c>
      <c r="J412" s="1">
        <f t="shared" si="68"/>
        <v>390.4</v>
      </c>
      <c r="K412" s="3">
        <f t="shared" si="69"/>
        <v>195.27357731823435</v>
      </c>
      <c r="L412" s="3">
        <f>K412+'Numbers and calcs '!B$19</f>
        <v>935.2735773182344</v>
      </c>
      <c r="M412" s="3">
        <f>'Numbers and calcs '!B$19-'Shear '!C412</f>
        <v>69.299999999999955</v>
      </c>
      <c r="N412" s="3">
        <f t="shared" si="70"/>
        <v>264.57357731823436</v>
      </c>
      <c r="O412" s="1">
        <f t="shared" si="71"/>
        <v>166.93678865911716</v>
      </c>
      <c r="P412" s="1">
        <f t="shared" si="75"/>
        <v>97.636788659117201</v>
      </c>
      <c r="Q412" s="1">
        <f t="shared" si="76"/>
        <v>97.636788659117173</v>
      </c>
      <c r="R412">
        <f t="shared" si="72"/>
        <v>3.817800538502663</v>
      </c>
      <c r="S412">
        <f t="shared" si="73"/>
        <v>30.100000000000023</v>
      </c>
      <c r="T412">
        <f t="shared" si="74"/>
        <v>36</v>
      </c>
    </row>
    <row r="413" spans="1:20" x14ac:dyDescent="0.2">
      <c r="A413" s="86">
        <v>5.0472999999999999</v>
      </c>
      <c r="B413" s="86">
        <v>0.31480000000000002</v>
      </c>
      <c r="C413" s="86">
        <v>670.4</v>
      </c>
      <c r="D413" s="86">
        <v>676</v>
      </c>
      <c r="F413" s="7">
        <f>((A413-A$2)/'Numbers and calcs '!D$25)</f>
        <v>5.240707018952874E-2</v>
      </c>
      <c r="G413" s="93">
        <f t="shared" si="66"/>
        <v>5.2407070189528744</v>
      </c>
      <c r="H413" s="1">
        <f t="shared" si="67"/>
        <v>391.70000000000005</v>
      </c>
      <c r="I413" s="3">
        <f>'Numbers and calcs '!C$25/(1-F413)</f>
        <v>1999.5136893788649</v>
      </c>
      <c r="J413" s="1">
        <f t="shared" si="68"/>
        <v>391.70000000000005</v>
      </c>
      <c r="K413" s="3">
        <f t="shared" si="69"/>
        <v>195.8976335499253</v>
      </c>
      <c r="L413" s="3">
        <f>K413+'Numbers and calcs '!B$19</f>
        <v>935.89763354992533</v>
      </c>
      <c r="M413" s="3">
        <f>'Numbers and calcs '!B$19-'Shear '!C413</f>
        <v>69.600000000000023</v>
      </c>
      <c r="N413" s="3">
        <f t="shared" si="70"/>
        <v>265.49763354992535</v>
      </c>
      <c r="O413" s="1">
        <f t="shared" si="71"/>
        <v>167.54881677496269</v>
      </c>
      <c r="P413" s="1">
        <f t="shared" si="75"/>
        <v>97.948816774962665</v>
      </c>
      <c r="Q413" s="1">
        <f t="shared" si="76"/>
        <v>97.948816774962651</v>
      </c>
      <c r="R413">
        <f t="shared" si="72"/>
        <v>3.8146211716943283</v>
      </c>
      <c r="S413">
        <f t="shared" si="73"/>
        <v>29.799999999999955</v>
      </c>
      <c r="T413">
        <f t="shared" si="74"/>
        <v>36</v>
      </c>
    </row>
    <row r="414" spans="1:20" x14ac:dyDescent="0.2">
      <c r="A414" s="86">
        <v>5.0598000000000001</v>
      </c>
      <c r="B414" s="86">
        <v>0.3145</v>
      </c>
      <c r="C414" s="86">
        <v>670.6</v>
      </c>
      <c r="D414" s="86">
        <v>676</v>
      </c>
      <c r="F414" s="7">
        <f>((A414-A$2)/'Numbers and calcs '!D$25)</f>
        <v>5.2536865196041213E-2</v>
      </c>
      <c r="G414" s="93">
        <f t="shared" si="66"/>
        <v>5.2536865196041216</v>
      </c>
      <c r="H414" s="1">
        <f t="shared" si="67"/>
        <v>391.4</v>
      </c>
      <c r="I414" s="3">
        <f>'Numbers and calcs '!C$25/(1-F414)</f>
        <v>1999.7876070467944</v>
      </c>
      <c r="J414" s="1">
        <f t="shared" si="68"/>
        <v>391.4</v>
      </c>
      <c r="K414" s="3">
        <f t="shared" si="69"/>
        <v>195.72078485774983</v>
      </c>
      <c r="L414" s="3">
        <f>K414+'Numbers and calcs '!B$19</f>
        <v>935.72078485774978</v>
      </c>
      <c r="M414" s="3">
        <f>'Numbers and calcs '!B$19-'Shear '!C414</f>
        <v>69.399999999999977</v>
      </c>
      <c r="N414" s="3">
        <f t="shared" si="70"/>
        <v>265.12078485774975</v>
      </c>
      <c r="O414" s="1">
        <f t="shared" si="71"/>
        <v>167.26039242887487</v>
      </c>
      <c r="P414" s="1">
        <f t="shared" si="75"/>
        <v>97.860392428874889</v>
      </c>
      <c r="Q414" s="1">
        <f t="shared" si="76"/>
        <v>97.860392428874917</v>
      </c>
      <c r="R414">
        <f t="shared" si="72"/>
        <v>3.8201842198523033</v>
      </c>
      <c r="S414">
        <f t="shared" si="73"/>
        <v>30</v>
      </c>
      <c r="T414">
        <f t="shared" si="74"/>
        <v>36</v>
      </c>
    </row>
    <row r="415" spans="1:20" x14ac:dyDescent="0.2">
      <c r="A415" s="86">
        <v>5.0721999999999996</v>
      </c>
      <c r="B415" s="86">
        <v>0.31469999999999998</v>
      </c>
      <c r="C415" s="86">
        <v>670.6</v>
      </c>
      <c r="D415" s="86">
        <v>676</v>
      </c>
      <c r="F415" s="7">
        <f>((A415-A$2)/'Numbers and calcs '!D$25)</f>
        <v>5.2665621842501585E-2</v>
      </c>
      <c r="G415" s="93">
        <f t="shared" si="66"/>
        <v>5.2665621842501587</v>
      </c>
      <c r="H415" s="1">
        <f t="shared" si="67"/>
        <v>391.59999999999997</v>
      </c>
      <c r="I415" s="3">
        <f>'Numbers and calcs '!C$25/(1-F415)</f>
        <v>2000.0594075344079</v>
      </c>
      <c r="J415" s="1">
        <f t="shared" si="68"/>
        <v>391.59999999999997</v>
      </c>
      <c r="K415" s="3">
        <f t="shared" si="69"/>
        <v>195.79418417513335</v>
      </c>
      <c r="L415" s="3">
        <f>K415+'Numbers and calcs '!B$19</f>
        <v>935.7941841751333</v>
      </c>
      <c r="M415" s="3">
        <f>'Numbers and calcs '!B$19-'Shear '!C415</f>
        <v>69.399999999999977</v>
      </c>
      <c r="N415" s="3">
        <f t="shared" si="70"/>
        <v>265.19418417513327</v>
      </c>
      <c r="O415" s="1">
        <f t="shared" si="71"/>
        <v>167.29709208756663</v>
      </c>
      <c r="P415" s="1">
        <f t="shared" si="75"/>
        <v>97.897092087566648</v>
      </c>
      <c r="Q415" s="1">
        <f t="shared" si="76"/>
        <v>97.897092087566676</v>
      </c>
      <c r="R415">
        <f t="shared" si="72"/>
        <v>3.8212418469039391</v>
      </c>
      <c r="S415">
        <f t="shared" si="73"/>
        <v>30</v>
      </c>
      <c r="T415">
        <f t="shared" si="74"/>
        <v>36</v>
      </c>
    </row>
    <row r="416" spans="1:20" x14ac:dyDescent="0.2">
      <c r="A416" s="86">
        <v>5.0843999999999996</v>
      </c>
      <c r="B416" s="86">
        <v>0.31480000000000002</v>
      </c>
      <c r="C416" s="86">
        <v>670.4</v>
      </c>
      <c r="D416" s="86">
        <v>676</v>
      </c>
      <c r="F416" s="7">
        <f>((A416-A$2)/'Numbers and calcs '!D$25)</f>
        <v>5.2792301768857762E-2</v>
      </c>
      <c r="G416" s="93">
        <f t="shared" si="66"/>
        <v>5.2792301768857763</v>
      </c>
      <c r="H416" s="1">
        <f t="shared" si="67"/>
        <v>391.70000000000005</v>
      </c>
      <c r="I416" s="3">
        <f>'Numbers and calcs '!C$25/(1-F416)</f>
        <v>2000.3268962582936</v>
      </c>
      <c r="J416" s="1">
        <f t="shared" si="68"/>
        <v>391.70000000000005</v>
      </c>
      <c r="K416" s="3">
        <f t="shared" si="69"/>
        <v>195.81799391524129</v>
      </c>
      <c r="L416" s="3">
        <f>K416+'Numbers and calcs '!B$19</f>
        <v>935.81799391524123</v>
      </c>
      <c r="M416" s="3">
        <f>'Numbers and calcs '!B$19-'Shear '!C416</f>
        <v>69.600000000000023</v>
      </c>
      <c r="N416" s="3">
        <f t="shared" si="70"/>
        <v>265.41799391524125</v>
      </c>
      <c r="O416" s="1">
        <f t="shared" si="71"/>
        <v>167.50899695762064</v>
      </c>
      <c r="P416" s="1">
        <f t="shared" si="75"/>
        <v>97.908996957620616</v>
      </c>
      <c r="Q416" s="1">
        <f t="shared" si="76"/>
        <v>97.908996957620644</v>
      </c>
      <c r="R416">
        <f t="shared" si="72"/>
        <v>3.813476924069557</v>
      </c>
      <c r="S416">
        <f t="shared" si="73"/>
        <v>29.799999999999955</v>
      </c>
      <c r="T416">
        <f t="shared" si="74"/>
        <v>36</v>
      </c>
    </row>
    <row r="417" spans="1:20" x14ac:dyDescent="0.2">
      <c r="A417" s="86">
        <v>5.0967000000000002</v>
      </c>
      <c r="B417" s="86">
        <v>0.31430000000000002</v>
      </c>
      <c r="C417" s="86">
        <v>670.2</v>
      </c>
      <c r="D417" s="86">
        <v>675</v>
      </c>
      <c r="F417" s="7">
        <f>((A417-A$2)/'Numbers and calcs '!D$25)</f>
        <v>5.292002005526604E-2</v>
      </c>
      <c r="G417" s="93">
        <f t="shared" si="66"/>
        <v>5.2920020055266042</v>
      </c>
      <c r="H417" s="1">
        <f t="shared" si="67"/>
        <v>391.2</v>
      </c>
      <c r="I417" s="3">
        <f>'Numbers and calcs '!C$25/(1-F417)</f>
        <v>2000.5966499526558</v>
      </c>
      <c r="J417" s="1">
        <f t="shared" si="68"/>
        <v>391.2</v>
      </c>
      <c r="K417" s="3">
        <f t="shared" si="69"/>
        <v>195.5416650374066</v>
      </c>
      <c r="L417" s="3">
        <f>K417+'Numbers and calcs '!B$19</f>
        <v>935.54166503740657</v>
      </c>
      <c r="M417" s="3">
        <f>'Numbers and calcs '!B$19-'Shear '!C417</f>
        <v>69.799999999999955</v>
      </c>
      <c r="N417" s="3">
        <f t="shared" si="70"/>
        <v>265.34166503740653</v>
      </c>
      <c r="O417" s="1">
        <f t="shared" si="71"/>
        <v>167.57083251870324</v>
      </c>
      <c r="P417" s="1">
        <f t="shared" si="75"/>
        <v>97.770832518703287</v>
      </c>
      <c r="Q417" s="1">
        <f t="shared" si="76"/>
        <v>97.770832518703301</v>
      </c>
      <c r="R417">
        <f t="shared" si="72"/>
        <v>3.8014565191605545</v>
      </c>
      <c r="S417">
        <f t="shared" si="73"/>
        <v>29.600000000000023</v>
      </c>
      <c r="T417">
        <f t="shared" si="74"/>
        <v>35</v>
      </c>
    </row>
    <row r="418" spans="1:20" x14ac:dyDescent="0.2">
      <c r="A418" s="86">
        <v>5.109</v>
      </c>
      <c r="B418" s="86">
        <v>0.31540000000000001</v>
      </c>
      <c r="C418" s="86">
        <v>670.2</v>
      </c>
      <c r="D418" s="86">
        <v>676</v>
      </c>
      <c r="F418" s="7">
        <f>((A418-A$2)/'Numbers and calcs '!D$25)</f>
        <v>5.3047738341674311E-2</v>
      </c>
      <c r="G418" s="93">
        <f t="shared" si="66"/>
        <v>5.3047738341674311</v>
      </c>
      <c r="H418" s="1">
        <f t="shared" si="67"/>
        <v>392.29999999999995</v>
      </c>
      <c r="I418" s="3">
        <f>'Numbers and calcs '!C$25/(1-F418)</f>
        <v>2000.8664764119944</v>
      </c>
      <c r="J418" s="1">
        <f t="shared" si="68"/>
        <v>392.29999999999995</v>
      </c>
      <c r="K418" s="3">
        <f t="shared" si="69"/>
        <v>196.06505712639179</v>
      </c>
      <c r="L418" s="3">
        <f>K418+'Numbers and calcs '!B$19</f>
        <v>936.06505712639182</v>
      </c>
      <c r="M418" s="3">
        <f>'Numbers and calcs '!B$19-'Shear '!C418</f>
        <v>69.799999999999955</v>
      </c>
      <c r="N418" s="3">
        <f t="shared" si="70"/>
        <v>265.86505712639178</v>
      </c>
      <c r="O418" s="1">
        <f t="shared" si="71"/>
        <v>167.83252856319586</v>
      </c>
      <c r="P418" s="1">
        <f t="shared" si="75"/>
        <v>98.03252856319591</v>
      </c>
      <c r="Q418" s="1">
        <f t="shared" si="76"/>
        <v>98.032528563195896</v>
      </c>
      <c r="R418">
        <f t="shared" si="72"/>
        <v>3.8089549731574777</v>
      </c>
      <c r="S418">
        <f t="shared" si="73"/>
        <v>29.600000000000023</v>
      </c>
      <c r="T418">
        <f t="shared" si="74"/>
        <v>36</v>
      </c>
    </row>
    <row r="419" spans="1:20" x14ac:dyDescent="0.2">
      <c r="A419" s="86">
        <v>5.1212</v>
      </c>
      <c r="B419" s="86">
        <v>0.31519999999999998</v>
      </c>
      <c r="C419" s="86">
        <v>669.9</v>
      </c>
      <c r="D419" s="86">
        <v>675</v>
      </c>
      <c r="F419" s="7">
        <f>((A419-A$2)/'Numbers and calcs '!D$25)</f>
        <v>5.3174418268030488E-2</v>
      </c>
      <c r="G419" s="93">
        <f t="shared" si="66"/>
        <v>5.3174418268030488</v>
      </c>
      <c r="H419" s="1">
        <f t="shared" si="67"/>
        <v>392.1</v>
      </c>
      <c r="I419" s="3">
        <f>'Numbers and calcs '!C$25/(1-F419)</f>
        <v>2001.1341810692945</v>
      </c>
      <c r="J419" s="1">
        <f t="shared" si="68"/>
        <v>392.1</v>
      </c>
      <c r="K419" s="3">
        <f t="shared" si="69"/>
        <v>195.93888491299651</v>
      </c>
      <c r="L419" s="3">
        <f>K419+'Numbers and calcs '!B$19</f>
        <v>935.93888491299651</v>
      </c>
      <c r="M419" s="3">
        <f>'Numbers and calcs '!B$19-'Shear '!C419</f>
        <v>70.100000000000023</v>
      </c>
      <c r="N419" s="3">
        <f t="shared" si="70"/>
        <v>266.03888491299654</v>
      </c>
      <c r="O419" s="1">
        <f t="shared" si="71"/>
        <v>168.06944245649828</v>
      </c>
      <c r="P419" s="1">
        <f t="shared" si="75"/>
        <v>97.969442456498257</v>
      </c>
      <c r="Q419" s="1">
        <f t="shared" si="76"/>
        <v>97.969442456498257</v>
      </c>
      <c r="R419">
        <f t="shared" si="72"/>
        <v>3.7951338789300491</v>
      </c>
      <c r="S419">
        <f t="shared" si="73"/>
        <v>29.299999999999955</v>
      </c>
      <c r="T419">
        <f t="shared" si="74"/>
        <v>35</v>
      </c>
    </row>
    <row r="420" spans="1:20" x14ac:dyDescent="0.2">
      <c r="A420" s="86">
        <v>5.1333000000000002</v>
      </c>
      <c r="B420" s="86">
        <v>0.31609999999999999</v>
      </c>
      <c r="C420" s="86">
        <v>670.1</v>
      </c>
      <c r="D420" s="86">
        <v>676</v>
      </c>
      <c r="F420" s="7">
        <f>((A420-A$2)/'Numbers and calcs '!D$25)</f>
        <v>5.3300059834334564E-2</v>
      </c>
      <c r="G420" s="93">
        <f t="shared" si="66"/>
        <v>5.3300059834334563</v>
      </c>
      <c r="H420" s="1">
        <f t="shared" si="67"/>
        <v>393</v>
      </c>
      <c r="I420" s="3">
        <f>'Numbers and calcs '!C$25/(1-F420)</f>
        <v>2001.3997621919152</v>
      </c>
      <c r="J420" s="1">
        <f t="shared" si="68"/>
        <v>393</v>
      </c>
      <c r="K420" s="3">
        <f t="shared" si="69"/>
        <v>196.36256954961857</v>
      </c>
      <c r="L420" s="3">
        <f>K420+'Numbers and calcs '!B$19</f>
        <v>936.36256954961857</v>
      </c>
      <c r="M420" s="3">
        <f>'Numbers and calcs '!B$19-'Shear '!C420</f>
        <v>69.899999999999977</v>
      </c>
      <c r="N420" s="3">
        <f t="shared" si="70"/>
        <v>266.26256954961855</v>
      </c>
      <c r="O420" s="1">
        <f t="shared" si="71"/>
        <v>168.08128477480926</v>
      </c>
      <c r="P420" s="1">
        <f t="shared" si="75"/>
        <v>98.181284774809285</v>
      </c>
      <c r="Q420" s="1">
        <f t="shared" si="76"/>
        <v>98.181284774809285</v>
      </c>
      <c r="R420">
        <f t="shared" si="72"/>
        <v>3.8091926974194368</v>
      </c>
      <c r="S420">
        <f t="shared" si="73"/>
        <v>29.5</v>
      </c>
      <c r="T420">
        <f t="shared" si="74"/>
        <v>36</v>
      </c>
    </row>
    <row r="421" spans="1:20" x14ac:dyDescent="0.2">
      <c r="A421" s="86">
        <v>5.1458000000000004</v>
      </c>
      <c r="B421" s="86">
        <v>0.31590000000000001</v>
      </c>
      <c r="C421" s="86">
        <v>669.9</v>
      </c>
      <c r="D421" s="86">
        <v>675</v>
      </c>
      <c r="F421" s="7">
        <f>((A421-A$2)/'Numbers and calcs '!D$25)</f>
        <v>5.3429854840847044E-2</v>
      </c>
      <c r="G421" s="93">
        <f t="shared" si="66"/>
        <v>5.3429854840847044</v>
      </c>
      <c r="H421" s="1">
        <f t="shared" si="67"/>
        <v>392.8</v>
      </c>
      <c r="I421" s="3">
        <f>'Numbers and calcs '!C$25/(1-F421)</f>
        <v>2001.6741968933436</v>
      </c>
      <c r="J421" s="1">
        <f t="shared" si="68"/>
        <v>392.8</v>
      </c>
      <c r="K421" s="3">
        <f t="shared" si="69"/>
        <v>196.23573137408525</v>
      </c>
      <c r="L421" s="3">
        <f>K421+'Numbers and calcs '!B$19</f>
        <v>936.23573137408528</v>
      </c>
      <c r="M421" s="3">
        <f>'Numbers and calcs '!B$19-'Shear '!C421</f>
        <v>70.100000000000023</v>
      </c>
      <c r="N421" s="3">
        <f t="shared" si="70"/>
        <v>266.3357313740853</v>
      </c>
      <c r="O421" s="1">
        <f t="shared" si="71"/>
        <v>168.21786568704266</v>
      </c>
      <c r="P421" s="1">
        <f t="shared" si="75"/>
        <v>98.117865687042638</v>
      </c>
      <c r="Q421" s="1">
        <f t="shared" si="76"/>
        <v>98.117865687042624</v>
      </c>
      <c r="R421">
        <f t="shared" si="72"/>
        <v>3.799368493210916</v>
      </c>
      <c r="S421">
        <f t="shared" si="73"/>
        <v>29.299999999999955</v>
      </c>
      <c r="T421">
        <f t="shared" si="74"/>
        <v>35</v>
      </c>
    </row>
    <row r="422" spans="1:20" x14ac:dyDescent="0.2">
      <c r="A422" s="86">
        <v>5.1582999999999997</v>
      </c>
      <c r="B422" s="86">
        <v>0.31640000000000001</v>
      </c>
      <c r="C422" s="86">
        <v>670.2</v>
      </c>
      <c r="D422" s="86">
        <v>676</v>
      </c>
      <c r="F422" s="7">
        <f>((A422-A$2)/'Numbers and calcs '!D$25)</f>
        <v>5.355964984735951E-2</v>
      </c>
      <c r="G422" s="93">
        <f t="shared" si="66"/>
        <v>5.3559649847359507</v>
      </c>
      <c r="H422" s="1">
        <f t="shared" si="67"/>
        <v>393.29999999999995</v>
      </c>
      <c r="I422" s="3">
        <f>'Numbers and calcs '!C$25/(1-F422)</f>
        <v>2001.9487068668243</v>
      </c>
      <c r="J422" s="1">
        <f t="shared" si="68"/>
        <v>393.29999999999995</v>
      </c>
      <c r="K422" s="3">
        <f t="shared" si="69"/>
        <v>196.45857990814321</v>
      </c>
      <c r="L422" s="3">
        <f>K422+'Numbers and calcs '!B$19</f>
        <v>936.45857990814318</v>
      </c>
      <c r="M422" s="3">
        <f>'Numbers and calcs '!B$19-'Shear '!C422</f>
        <v>69.799999999999955</v>
      </c>
      <c r="N422" s="3">
        <f t="shared" si="70"/>
        <v>266.25857990814313</v>
      </c>
      <c r="O422" s="1">
        <f t="shared" si="71"/>
        <v>168.02928995407154</v>
      </c>
      <c r="P422" s="1">
        <f t="shared" si="75"/>
        <v>98.229289954071589</v>
      </c>
      <c r="Q422" s="1">
        <f t="shared" si="76"/>
        <v>98.229289954071604</v>
      </c>
      <c r="R422">
        <f t="shared" si="72"/>
        <v>3.8145928353602194</v>
      </c>
      <c r="S422">
        <f t="shared" si="73"/>
        <v>29.600000000000023</v>
      </c>
      <c r="T422">
        <f t="shared" si="74"/>
        <v>36</v>
      </c>
    </row>
    <row r="423" spans="1:20" x14ac:dyDescent="0.2">
      <c r="A423" s="86">
        <v>5.1702000000000004</v>
      </c>
      <c r="B423" s="86">
        <v>0.31690000000000002</v>
      </c>
      <c r="C423" s="86">
        <v>669.8</v>
      </c>
      <c r="D423" s="86">
        <v>675</v>
      </c>
      <c r="F423" s="7">
        <f>((A423-A$2)/'Numbers and calcs '!D$25)</f>
        <v>5.368321469355939E-2</v>
      </c>
      <c r="G423" s="93">
        <f t="shared" si="66"/>
        <v>5.3683214693559389</v>
      </c>
      <c r="H423" s="1">
        <f t="shared" si="67"/>
        <v>393.8</v>
      </c>
      <c r="I423" s="3">
        <f>'Numbers and calcs '!C$25/(1-F423)</f>
        <v>2002.210110329074</v>
      </c>
      <c r="J423" s="1">
        <f t="shared" si="68"/>
        <v>393.8</v>
      </c>
      <c r="K423" s="3">
        <f t="shared" si="69"/>
        <v>196.68265481652017</v>
      </c>
      <c r="L423" s="3">
        <f>K423+'Numbers and calcs '!B$19</f>
        <v>936.6826548165202</v>
      </c>
      <c r="M423" s="3">
        <f>'Numbers and calcs '!B$19-'Shear '!C423</f>
        <v>70.200000000000045</v>
      </c>
      <c r="N423" s="3">
        <f t="shared" si="70"/>
        <v>266.88265481652024</v>
      </c>
      <c r="O423" s="1">
        <f t="shared" si="71"/>
        <v>168.54132740826014</v>
      </c>
      <c r="P423" s="1">
        <f t="shared" si="75"/>
        <v>98.341327408260099</v>
      </c>
      <c r="Q423" s="1">
        <f t="shared" si="76"/>
        <v>98.341327408260085</v>
      </c>
      <c r="R423">
        <f t="shared" si="72"/>
        <v>3.801747219608548</v>
      </c>
      <c r="S423">
        <f t="shared" si="73"/>
        <v>29.199999999999932</v>
      </c>
      <c r="T423">
        <f t="shared" si="74"/>
        <v>35</v>
      </c>
    </row>
    <row r="424" spans="1:20" x14ac:dyDescent="0.2">
      <c r="A424" s="86">
        <v>5.1828000000000003</v>
      </c>
      <c r="B424" s="86">
        <v>0.31680000000000003</v>
      </c>
      <c r="C424" s="86">
        <v>669.9</v>
      </c>
      <c r="D424" s="86">
        <v>675</v>
      </c>
      <c r="F424" s="7">
        <f>((A424-A$2)/'Numbers and calcs '!D$25)</f>
        <v>5.3814048060123965E-2</v>
      </c>
      <c r="G424" s="93">
        <f t="shared" si="66"/>
        <v>5.3814048060123962</v>
      </c>
      <c r="H424" s="1">
        <f t="shared" si="67"/>
        <v>393.70000000000005</v>
      </c>
      <c r="I424" s="3">
        <f>'Numbers and calcs '!C$25/(1-F424)</f>
        <v>2002.4869648826286</v>
      </c>
      <c r="J424" s="1">
        <f t="shared" si="68"/>
        <v>393.70000000000005</v>
      </c>
      <c r="K424" s="3">
        <f t="shared" si="69"/>
        <v>196.60552448244073</v>
      </c>
      <c r="L424" s="3">
        <f>K424+'Numbers and calcs '!B$19</f>
        <v>936.60552448244073</v>
      </c>
      <c r="M424" s="3">
        <f>'Numbers and calcs '!B$19-'Shear '!C424</f>
        <v>70.100000000000023</v>
      </c>
      <c r="N424" s="3">
        <f t="shared" si="70"/>
        <v>266.70552448244075</v>
      </c>
      <c r="O424" s="1">
        <f t="shared" si="71"/>
        <v>168.40276224122039</v>
      </c>
      <c r="P424" s="1">
        <f t="shared" si="75"/>
        <v>98.302762241220364</v>
      </c>
      <c r="Q424" s="1">
        <f t="shared" si="76"/>
        <v>98.302762241220364</v>
      </c>
      <c r="R424">
        <f t="shared" si="72"/>
        <v>3.8046437158693389</v>
      </c>
      <c r="S424">
        <f t="shared" si="73"/>
        <v>29.299999999999955</v>
      </c>
      <c r="T424">
        <f t="shared" si="74"/>
        <v>35</v>
      </c>
    </row>
    <row r="425" spans="1:20" x14ac:dyDescent="0.2">
      <c r="A425" s="86">
        <v>5.1946000000000003</v>
      </c>
      <c r="B425" s="86">
        <v>0.31609999999999999</v>
      </c>
      <c r="C425" s="86">
        <v>669.7</v>
      </c>
      <c r="D425" s="86">
        <v>675</v>
      </c>
      <c r="F425" s="7">
        <f>((A425-A$2)/'Numbers and calcs '!D$25)</f>
        <v>5.3936574546271744E-2</v>
      </c>
      <c r="G425" s="93">
        <f t="shared" si="66"/>
        <v>5.3936574546271743</v>
      </c>
      <c r="H425" s="1">
        <f t="shared" si="67"/>
        <v>393</v>
      </c>
      <c r="I425" s="3">
        <f>'Numbers and calcs '!C$25/(1-F425)</f>
        <v>2002.7463108046488</v>
      </c>
      <c r="J425" s="1">
        <f t="shared" si="68"/>
        <v>393</v>
      </c>
      <c r="K425" s="3">
        <f t="shared" si="69"/>
        <v>196.23054496707741</v>
      </c>
      <c r="L425" s="3">
        <f>K425+'Numbers and calcs '!B$19</f>
        <v>936.23054496707744</v>
      </c>
      <c r="M425" s="3">
        <f>'Numbers and calcs '!B$19-'Shear '!C425</f>
        <v>70.299999999999955</v>
      </c>
      <c r="N425" s="3">
        <f t="shared" si="70"/>
        <v>266.53054496707739</v>
      </c>
      <c r="O425" s="1">
        <f t="shared" si="71"/>
        <v>168.41527248353867</v>
      </c>
      <c r="P425" s="1">
        <f t="shared" si="75"/>
        <v>98.115272483538718</v>
      </c>
      <c r="Q425" s="1">
        <f t="shared" si="76"/>
        <v>98.115272483538703</v>
      </c>
      <c r="R425">
        <f t="shared" si="72"/>
        <v>3.7913306538702356</v>
      </c>
      <c r="S425">
        <f t="shared" si="73"/>
        <v>29.100000000000023</v>
      </c>
      <c r="T425">
        <f t="shared" si="74"/>
        <v>35</v>
      </c>
    </row>
    <row r="426" spans="1:20" x14ac:dyDescent="0.2">
      <c r="A426" s="86">
        <v>5.2070999999999996</v>
      </c>
      <c r="B426" s="86">
        <v>0.31740000000000002</v>
      </c>
      <c r="C426" s="86">
        <v>669.8</v>
      </c>
      <c r="D426" s="86">
        <v>675</v>
      </c>
      <c r="F426" s="7">
        <f>((A426-A$2)/'Numbers and calcs '!D$25)</f>
        <v>5.406636955278421E-2</v>
      </c>
      <c r="G426" s="93">
        <f t="shared" si="66"/>
        <v>5.4066369552784206</v>
      </c>
      <c r="H426" s="1">
        <f t="shared" si="67"/>
        <v>394.3</v>
      </c>
      <c r="I426" s="3">
        <f>'Numbers and calcs '!C$25/(1-F426)</f>
        <v>2003.0211149368697</v>
      </c>
      <c r="J426" s="1">
        <f t="shared" si="68"/>
        <v>394.3</v>
      </c>
      <c r="K426" s="3">
        <f t="shared" si="69"/>
        <v>196.85264277028222</v>
      </c>
      <c r="L426" s="3">
        <f>K426+'Numbers and calcs '!B$19</f>
        <v>936.85264277028227</v>
      </c>
      <c r="M426" s="3">
        <f>'Numbers and calcs '!B$19-'Shear '!C426</f>
        <v>70.200000000000045</v>
      </c>
      <c r="N426" s="3">
        <f t="shared" si="70"/>
        <v>267.05264277028232</v>
      </c>
      <c r="O426" s="1">
        <f t="shared" si="71"/>
        <v>168.62632138514118</v>
      </c>
      <c r="P426" s="1">
        <f t="shared" si="75"/>
        <v>98.426321385141136</v>
      </c>
      <c r="Q426" s="1">
        <f t="shared" si="76"/>
        <v>98.426321385141108</v>
      </c>
      <c r="R426">
        <f t="shared" si="72"/>
        <v>3.8041687004313696</v>
      </c>
      <c r="S426">
        <f t="shared" si="73"/>
        <v>29.199999999999932</v>
      </c>
      <c r="T426">
        <f t="shared" si="74"/>
        <v>35</v>
      </c>
    </row>
    <row r="427" spans="1:20" x14ac:dyDescent="0.2">
      <c r="A427" s="86">
        <v>5.2194000000000003</v>
      </c>
      <c r="B427" s="86">
        <v>0.31740000000000002</v>
      </c>
      <c r="C427" s="86">
        <v>669.5</v>
      </c>
      <c r="D427" s="86">
        <v>675</v>
      </c>
      <c r="F427" s="7">
        <f>((A427-A$2)/'Numbers and calcs '!D$25)</f>
        <v>5.4194087839192488E-2</v>
      </c>
      <c r="G427" s="93">
        <f t="shared" si="66"/>
        <v>5.4194087839192484</v>
      </c>
      <c r="H427" s="1">
        <f t="shared" si="67"/>
        <v>394.3</v>
      </c>
      <c r="I427" s="3">
        <f>'Numbers and calcs '!C$25/(1-F427)</f>
        <v>2003.2915958263948</v>
      </c>
      <c r="J427" s="1">
        <f t="shared" si="68"/>
        <v>394.3</v>
      </c>
      <c r="K427" s="3">
        <f t="shared" si="69"/>
        <v>196.82606407448336</v>
      </c>
      <c r="L427" s="3">
        <f>K427+'Numbers and calcs '!B$19</f>
        <v>936.82606407448338</v>
      </c>
      <c r="M427" s="3">
        <f>'Numbers and calcs '!B$19-'Shear '!C427</f>
        <v>70.5</v>
      </c>
      <c r="N427" s="3">
        <f t="shared" si="70"/>
        <v>267.32606407448338</v>
      </c>
      <c r="O427" s="1">
        <f t="shared" si="71"/>
        <v>168.91303203724169</v>
      </c>
      <c r="P427" s="1">
        <f t="shared" si="75"/>
        <v>98.413032037241692</v>
      </c>
      <c r="Q427" s="1">
        <f t="shared" si="76"/>
        <v>98.413032037241678</v>
      </c>
      <c r="R427">
        <f t="shared" si="72"/>
        <v>3.7918590648862893</v>
      </c>
      <c r="S427">
        <f t="shared" si="73"/>
        <v>28.899999999999977</v>
      </c>
      <c r="T427">
        <f t="shared" si="74"/>
        <v>35</v>
      </c>
    </row>
    <row r="428" spans="1:20" x14ac:dyDescent="0.2">
      <c r="A428" s="86">
        <v>5.2317</v>
      </c>
      <c r="B428" s="86">
        <v>0.31769999999999998</v>
      </c>
      <c r="C428" s="86">
        <v>670</v>
      </c>
      <c r="D428" s="86">
        <v>675</v>
      </c>
      <c r="F428" s="7">
        <f>((A428-A$2)/'Numbers and calcs '!D$25)</f>
        <v>5.4321806125600759E-2</v>
      </c>
      <c r="G428" s="93">
        <f t="shared" si="66"/>
        <v>5.4321806125600762</v>
      </c>
      <c r="H428" s="1">
        <f t="shared" si="67"/>
        <v>394.59999999999997</v>
      </c>
      <c r="I428" s="3">
        <f>'Numbers and calcs '!C$25/(1-F428)</f>
        <v>2003.5621497753516</v>
      </c>
      <c r="J428" s="1">
        <f t="shared" si="68"/>
        <v>394.59999999999997</v>
      </c>
      <c r="K428" s="3">
        <f t="shared" si="69"/>
        <v>196.9492186924395</v>
      </c>
      <c r="L428" s="3">
        <f>K428+'Numbers and calcs '!B$19</f>
        <v>936.94921869243944</v>
      </c>
      <c r="M428" s="3">
        <f>'Numbers and calcs '!B$19-'Shear '!C428</f>
        <v>70</v>
      </c>
      <c r="N428" s="3">
        <f t="shared" si="70"/>
        <v>266.94921869243944</v>
      </c>
      <c r="O428" s="1">
        <f t="shared" si="71"/>
        <v>168.47460934621972</v>
      </c>
      <c r="P428" s="1">
        <f t="shared" si="75"/>
        <v>98.474609346219722</v>
      </c>
      <c r="Q428" s="1">
        <f t="shared" si="76"/>
        <v>98.474609346219751</v>
      </c>
      <c r="R428">
        <f t="shared" si="72"/>
        <v>3.8135602670348492</v>
      </c>
      <c r="S428">
        <f t="shared" si="73"/>
        <v>29.399999999999977</v>
      </c>
      <c r="T428">
        <f t="shared" si="74"/>
        <v>35</v>
      </c>
    </row>
    <row r="429" spans="1:20" x14ac:dyDescent="0.2">
      <c r="A429" s="86">
        <v>5.2439999999999998</v>
      </c>
      <c r="B429" s="86">
        <v>0.31769999999999998</v>
      </c>
      <c r="C429" s="86">
        <v>669.5</v>
      </c>
      <c r="D429" s="86">
        <v>674</v>
      </c>
      <c r="F429" s="7">
        <f>((A429-A$2)/'Numbers and calcs '!D$25)</f>
        <v>5.4449524412009037E-2</v>
      </c>
      <c r="G429" s="93">
        <f t="shared" si="66"/>
        <v>5.444952441200904</v>
      </c>
      <c r="H429" s="1">
        <f t="shared" si="67"/>
        <v>394.59999999999997</v>
      </c>
      <c r="I429" s="3">
        <f>'Numbers and calcs '!C$25/(1-F429)</f>
        <v>2003.8327768133452</v>
      </c>
      <c r="J429" s="1">
        <f t="shared" si="68"/>
        <v>394.59999999999997</v>
      </c>
      <c r="K429" s="3">
        <f t="shared" si="69"/>
        <v>196.92261977445264</v>
      </c>
      <c r="L429" s="3">
        <f>K429+'Numbers and calcs '!B$19</f>
        <v>936.92261977445264</v>
      </c>
      <c r="M429" s="3">
        <f>'Numbers and calcs '!B$19-'Shear '!C429</f>
        <v>70.5</v>
      </c>
      <c r="N429" s="3">
        <f t="shared" si="70"/>
        <v>267.42261977445264</v>
      </c>
      <c r="O429" s="1">
        <f t="shared" si="71"/>
        <v>168.96130988722632</v>
      </c>
      <c r="P429" s="1">
        <f t="shared" si="75"/>
        <v>98.461309887226321</v>
      </c>
      <c r="Q429" s="1">
        <f t="shared" si="76"/>
        <v>98.461309887226321</v>
      </c>
      <c r="R429">
        <f t="shared" si="72"/>
        <v>3.7932286492830163</v>
      </c>
      <c r="S429">
        <f t="shared" si="73"/>
        <v>28.899999999999977</v>
      </c>
      <c r="T429">
        <f t="shared" si="74"/>
        <v>34</v>
      </c>
    </row>
    <row r="430" spans="1:20" x14ac:dyDescent="0.2">
      <c r="A430" s="86">
        <v>5.2561</v>
      </c>
      <c r="B430" s="86">
        <v>0.31840000000000002</v>
      </c>
      <c r="C430" s="86">
        <v>669.5</v>
      </c>
      <c r="D430" s="86">
        <v>675</v>
      </c>
      <c r="F430" s="7">
        <f>((A430-A$2)/'Numbers and calcs '!D$25)</f>
        <v>5.4575165978313113E-2</v>
      </c>
      <c r="G430" s="93">
        <f t="shared" si="66"/>
        <v>5.4575165978313116</v>
      </c>
      <c r="H430" s="1">
        <f t="shared" si="67"/>
        <v>395.3</v>
      </c>
      <c r="I430" s="3">
        <f>'Numbers and calcs '!C$25/(1-F430)</f>
        <v>2004.099074756482</v>
      </c>
      <c r="J430" s="1">
        <f t="shared" si="68"/>
        <v>395.3</v>
      </c>
      <c r="K430" s="3">
        <f t="shared" si="69"/>
        <v>197.24573748831901</v>
      </c>
      <c r="L430" s="3">
        <f>K430+'Numbers and calcs '!B$19</f>
        <v>937.24573748831904</v>
      </c>
      <c r="M430" s="3">
        <f>'Numbers and calcs '!B$19-'Shear '!C430</f>
        <v>70.5</v>
      </c>
      <c r="N430" s="3">
        <f t="shared" si="70"/>
        <v>267.74573748831904</v>
      </c>
      <c r="O430" s="1">
        <f t="shared" si="71"/>
        <v>169.12286874415952</v>
      </c>
      <c r="P430" s="1">
        <f t="shared" si="75"/>
        <v>98.622868744159518</v>
      </c>
      <c r="Q430" s="1">
        <f t="shared" si="76"/>
        <v>98.622868744159504</v>
      </c>
      <c r="R430">
        <f t="shared" si="72"/>
        <v>3.7978118792669369</v>
      </c>
      <c r="S430">
        <f t="shared" si="73"/>
        <v>28.899999999999977</v>
      </c>
      <c r="T430">
        <f t="shared" si="74"/>
        <v>35</v>
      </c>
    </row>
    <row r="431" spans="1:20" x14ac:dyDescent="0.2">
      <c r="A431" s="86">
        <v>5.2683999999999997</v>
      </c>
      <c r="B431" s="86">
        <v>0.31840000000000002</v>
      </c>
      <c r="C431" s="86">
        <v>669.4</v>
      </c>
      <c r="D431" s="86">
        <v>674</v>
      </c>
      <c r="F431" s="7">
        <f>((A431-A$2)/'Numbers and calcs '!D$25)</f>
        <v>5.4702884264721384E-2</v>
      </c>
      <c r="G431" s="93">
        <f t="shared" si="66"/>
        <v>5.4702884264721385</v>
      </c>
      <c r="H431" s="1">
        <f t="shared" si="67"/>
        <v>395.3</v>
      </c>
      <c r="I431" s="3">
        <f>'Numbers and calcs '!C$25/(1-F431)</f>
        <v>2004.3698468717878</v>
      </c>
      <c r="J431" s="1">
        <f t="shared" si="68"/>
        <v>395.3</v>
      </c>
      <c r="K431" s="3">
        <f t="shared" si="69"/>
        <v>197.21909138522673</v>
      </c>
      <c r="L431" s="3">
        <f>K431+'Numbers and calcs '!B$19</f>
        <v>937.21909138522676</v>
      </c>
      <c r="M431" s="3">
        <f>'Numbers and calcs '!B$19-'Shear '!C431</f>
        <v>70.600000000000023</v>
      </c>
      <c r="N431" s="3">
        <f t="shared" si="70"/>
        <v>267.81909138522678</v>
      </c>
      <c r="O431" s="1">
        <f t="shared" si="71"/>
        <v>169.2095456926134</v>
      </c>
      <c r="P431" s="1">
        <f t="shared" si="75"/>
        <v>98.609545692613381</v>
      </c>
      <c r="Q431" s="1">
        <f t="shared" si="76"/>
        <v>98.609545692613366</v>
      </c>
      <c r="R431">
        <f t="shared" si="72"/>
        <v>3.7934715493658171</v>
      </c>
      <c r="S431">
        <f t="shared" si="73"/>
        <v>28.799999999999955</v>
      </c>
      <c r="T431">
        <f t="shared" si="74"/>
        <v>34</v>
      </c>
    </row>
    <row r="432" spans="1:20" x14ac:dyDescent="0.2">
      <c r="A432" s="86">
        <v>5.2808000000000002</v>
      </c>
      <c r="B432" s="86">
        <v>0.31869999999999998</v>
      </c>
      <c r="C432" s="86">
        <v>669.1</v>
      </c>
      <c r="D432" s="86">
        <v>674</v>
      </c>
      <c r="F432" s="7">
        <f>((A432-A$2)/'Numbers and calcs '!D$25)</f>
        <v>5.4831640911181763E-2</v>
      </c>
      <c r="G432" s="93">
        <f t="shared" si="66"/>
        <v>5.4831640911181765</v>
      </c>
      <c r="H432" s="1">
        <f t="shared" si="67"/>
        <v>395.59999999999997</v>
      </c>
      <c r="I432" s="3">
        <f>'Numbers and calcs '!C$25/(1-F432)</f>
        <v>2004.642894458779</v>
      </c>
      <c r="J432" s="1">
        <f t="shared" si="68"/>
        <v>395.59999999999997</v>
      </c>
      <c r="K432" s="3">
        <f t="shared" si="69"/>
        <v>197.34188123656085</v>
      </c>
      <c r="L432" s="3">
        <f>K432+'Numbers and calcs '!B$19</f>
        <v>937.34188123656088</v>
      </c>
      <c r="M432" s="3">
        <f>'Numbers and calcs '!B$19-'Shear '!C432</f>
        <v>70.899999999999977</v>
      </c>
      <c r="N432" s="3">
        <f t="shared" si="70"/>
        <v>268.24188123656086</v>
      </c>
      <c r="O432" s="1">
        <f t="shared" si="71"/>
        <v>169.57094061828042</v>
      </c>
      <c r="P432" s="1">
        <f t="shared" si="75"/>
        <v>98.67094061828044</v>
      </c>
      <c r="Q432" s="1">
        <f t="shared" si="76"/>
        <v>98.670940618280426</v>
      </c>
      <c r="R432">
        <f t="shared" si="72"/>
        <v>3.7833833742815366</v>
      </c>
      <c r="S432">
        <f t="shared" si="73"/>
        <v>28.5</v>
      </c>
      <c r="T432">
        <f t="shared" si="74"/>
        <v>34</v>
      </c>
    </row>
    <row r="433" spans="1:20" x14ac:dyDescent="0.2">
      <c r="A433" s="86">
        <v>5.2930999999999999</v>
      </c>
      <c r="B433" s="86">
        <v>0.31900000000000001</v>
      </c>
      <c r="C433" s="86">
        <v>669.1</v>
      </c>
      <c r="D433" s="86">
        <v>674</v>
      </c>
      <c r="F433" s="7">
        <f>((A433-A$2)/'Numbers and calcs '!D$25)</f>
        <v>5.4959359197590034E-2</v>
      </c>
      <c r="G433" s="93">
        <f t="shared" si="66"/>
        <v>5.4959359197590034</v>
      </c>
      <c r="H433" s="1">
        <f t="shared" si="67"/>
        <v>395.90000000000003</v>
      </c>
      <c r="I433" s="3">
        <f>'Numbers and calcs '!C$25/(1-F433)</f>
        <v>2004.9138135539865</v>
      </c>
      <c r="J433" s="1">
        <f t="shared" si="68"/>
        <v>395.90000000000003</v>
      </c>
      <c r="K433" s="3">
        <f t="shared" si="69"/>
        <v>197.46484727850353</v>
      </c>
      <c r="L433" s="3">
        <f>K433+'Numbers and calcs '!B$19</f>
        <v>937.4648472785035</v>
      </c>
      <c r="M433" s="3">
        <f>'Numbers and calcs '!B$19-'Shear '!C433</f>
        <v>70.899999999999977</v>
      </c>
      <c r="N433" s="3">
        <f t="shared" si="70"/>
        <v>268.36484727850348</v>
      </c>
      <c r="O433" s="1">
        <f t="shared" si="71"/>
        <v>169.63242363925173</v>
      </c>
      <c r="P433" s="1">
        <f t="shared" si="75"/>
        <v>98.732423639251749</v>
      </c>
      <c r="Q433" s="1">
        <f t="shared" si="76"/>
        <v>98.732423639251763</v>
      </c>
      <c r="R433">
        <f t="shared" si="72"/>
        <v>3.7851177331241685</v>
      </c>
      <c r="S433">
        <f t="shared" si="73"/>
        <v>28.5</v>
      </c>
      <c r="T433">
        <f t="shared" si="74"/>
        <v>34</v>
      </c>
    </row>
    <row r="434" spans="1:20" x14ac:dyDescent="0.2">
      <c r="A434" s="86">
        <v>5.3053999999999997</v>
      </c>
      <c r="B434" s="86">
        <v>0.31929999999999997</v>
      </c>
      <c r="C434" s="86">
        <v>669.2</v>
      </c>
      <c r="D434" s="86">
        <v>674</v>
      </c>
      <c r="F434" s="7">
        <f>((A434-A$2)/'Numbers and calcs '!D$25)</f>
        <v>5.5087077483998305E-2</v>
      </c>
      <c r="G434" s="93">
        <f t="shared" si="66"/>
        <v>5.5087077483998304</v>
      </c>
      <c r="H434" s="1">
        <f t="shared" si="67"/>
        <v>396.2</v>
      </c>
      <c r="I434" s="3">
        <f>'Numbers and calcs '!C$25/(1-F434)</f>
        <v>2005.1848058862554</v>
      </c>
      <c r="J434" s="1">
        <f t="shared" si="68"/>
        <v>396.2</v>
      </c>
      <c r="K434" s="3">
        <f t="shared" si="69"/>
        <v>197.58777287607001</v>
      </c>
      <c r="L434" s="3">
        <f>K434+'Numbers and calcs '!B$19</f>
        <v>937.58777287606995</v>
      </c>
      <c r="M434" s="3">
        <f>'Numbers and calcs '!B$19-'Shear '!C434</f>
        <v>70.799999999999955</v>
      </c>
      <c r="N434" s="3">
        <f t="shared" si="70"/>
        <v>268.3877728760699</v>
      </c>
      <c r="O434" s="1">
        <f t="shared" si="71"/>
        <v>169.59388643803493</v>
      </c>
      <c r="P434" s="1">
        <f t="shared" si="75"/>
        <v>98.793886438034974</v>
      </c>
      <c r="Q434" s="1">
        <f t="shared" si="76"/>
        <v>98.793886438035003</v>
      </c>
      <c r="R434">
        <f t="shared" si="72"/>
        <v>3.7907877524868656</v>
      </c>
      <c r="S434">
        <f t="shared" si="73"/>
        <v>28.600000000000023</v>
      </c>
      <c r="T434">
        <f t="shared" si="74"/>
        <v>34</v>
      </c>
    </row>
    <row r="435" spans="1:20" x14ac:dyDescent="0.2">
      <c r="A435" s="86">
        <v>5.3177000000000003</v>
      </c>
      <c r="B435" s="86">
        <v>0.31869999999999998</v>
      </c>
      <c r="C435" s="86">
        <v>668.9</v>
      </c>
      <c r="D435" s="86">
        <v>674</v>
      </c>
      <c r="F435" s="7">
        <f>((A435-A$2)/'Numbers and calcs '!D$25)</f>
        <v>5.521479577040659E-2</v>
      </c>
      <c r="G435" s="93">
        <f t="shared" si="66"/>
        <v>5.5214795770406591</v>
      </c>
      <c r="H435" s="1">
        <f t="shared" si="67"/>
        <v>395.59999999999997</v>
      </c>
      <c r="I435" s="3">
        <f>'Numbers and calcs '!C$25/(1-F435)</f>
        <v>2005.4558714852858</v>
      </c>
      <c r="J435" s="1">
        <f t="shared" si="68"/>
        <v>395.59999999999997</v>
      </c>
      <c r="K435" s="3">
        <f t="shared" si="69"/>
        <v>197.26188226071994</v>
      </c>
      <c r="L435" s="3">
        <f>K435+'Numbers and calcs '!B$19</f>
        <v>937.26188226071997</v>
      </c>
      <c r="M435" s="3">
        <f>'Numbers and calcs '!B$19-'Shear '!C435</f>
        <v>71.100000000000023</v>
      </c>
      <c r="N435" s="3">
        <f t="shared" si="70"/>
        <v>268.36188226071999</v>
      </c>
      <c r="O435" s="1">
        <f t="shared" si="71"/>
        <v>169.73094113036001</v>
      </c>
      <c r="P435" s="1">
        <f t="shared" si="75"/>
        <v>98.630941130359986</v>
      </c>
      <c r="Q435" s="1">
        <f t="shared" si="76"/>
        <v>98.630941130359972</v>
      </c>
      <c r="R435">
        <f t="shared" si="72"/>
        <v>3.7744287237794643</v>
      </c>
      <c r="S435">
        <f t="shared" si="73"/>
        <v>28.299999999999955</v>
      </c>
      <c r="T435">
        <f t="shared" si="74"/>
        <v>34</v>
      </c>
    </row>
    <row r="436" spans="1:20" x14ac:dyDescent="0.2">
      <c r="A436" s="86">
        <v>5.3299000000000003</v>
      </c>
      <c r="B436" s="86">
        <v>0.32</v>
      </c>
      <c r="C436" s="86">
        <v>669.1</v>
      </c>
      <c r="D436" s="86">
        <v>674</v>
      </c>
      <c r="F436" s="7">
        <f>((A436-A$2)/'Numbers and calcs '!D$25)</f>
        <v>5.5341475696762767E-2</v>
      </c>
      <c r="G436" s="93">
        <f t="shared" si="66"/>
        <v>5.5341475696762767</v>
      </c>
      <c r="H436" s="1">
        <f t="shared" si="67"/>
        <v>396.90000000000003</v>
      </c>
      <c r="I436" s="3">
        <f>'Numbers and calcs '!C$25/(1-F436)</f>
        <v>2005.7248057039208</v>
      </c>
      <c r="J436" s="1">
        <f t="shared" si="68"/>
        <v>396.90000000000003</v>
      </c>
      <c r="K436" s="3">
        <f t="shared" si="69"/>
        <v>197.88357748345524</v>
      </c>
      <c r="L436" s="3">
        <f>K436+'Numbers and calcs '!B$19</f>
        <v>937.88357748345527</v>
      </c>
      <c r="M436" s="3">
        <f>'Numbers and calcs '!B$19-'Shear '!C436</f>
        <v>70.899999999999977</v>
      </c>
      <c r="N436" s="3">
        <f t="shared" si="70"/>
        <v>268.78357748345525</v>
      </c>
      <c r="O436" s="1">
        <f t="shared" si="71"/>
        <v>169.84178874172761</v>
      </c>
      <c r="P436" s="1">
        <f t="shared" si="75"/>
        <v>98.941788741727635</v>
      </c>
      <c r="Q436" s="1">
        <f t="shared" si="76"/>
        <v>98.941788741727621</v>
      </c>
      <c r="R436">
        <f t="shared" si="72"/>
        <v>3.7910236598512741</v>
      </c>
      <c r="S436">
        <f t="shared" si="73"/>
        <v>28.5</v>
      </c>
      <c r="T436">
        <f t="shared" si="74"/>
        <v>34</v>
      </c>
    </row>
    <row r="437" spans="1:20" x14ac:dyDescent="0.2">
      <c r="A437" s="86">
        <v>5.3422000000000001</v>
      </c>
      <c r="B437" s="86">
        <v>0.31950000000000001</v>
      </c>
      <c r="C437" s="86">
        <v>668.6</v>
      </c>
      <c r="D437" s="86">
        <v>674</v>
      </c>
      <c r="F437" s="7">
        <f>((A437-A$2)/'Numbers and calcs '!D$25)</f>
        <v>5.5469193983171038E-2</v>
      </c>
      <c r="G437" s="93">
        <f t="shared" si="66"/>
        <v>5.5469193983171037</v>
      </c>
      <c r="H437" s="1">
        <f t="shared" si="67"/>
        <v>396.4</v>
      </c>
      <c r="I437" s="3">
        <f>'Numbers and calcs '!C$25/(1-F437)</f>
        <v>2005.9960173293748</v>
      </c>
      <c r="J437" s="1">
        <f t="shared" si="68"/>
        <v>396.4</v>
      </c>
      <c r="K437" s="3">
        <f t="shared" si="69"/>
        <v>197.60757079056205</v>
      </c>
      <c r="L437" s="3">
        <f>K437+'Numbers and calcs '!B$19</f>
        <v>937.60757079056202</v>
      </c>
      <c r="M437" s="3">
        <f>'Numbers and calcs '!B$19-'Shear '!C437</f>
        <v>71.399999999999977</v>
      </c>
      <c r="N437" s="3">
        <f t="shared" si="70"/>
        <v>269.007570790562</v>
      </c>
      <c r="O437" s="1">
        <f t="shared" si="71"/>
        <v>170.20378539528099</v>
      </c>
      <c r="P437" s="1">
        <f t="shared" si="75"/>
        <v>98.803785395281011</v>
      </c>
      <c r="Q437" s="1">
        <f t="shared" si="76"/>
        <v>98.803785395281025</v>
      </c>
      <c r="R437">
        <f t="shared" si="72"/>
        <v>3.7676130362823823</v>
      </c>
      <c r="S437">
        <f t="shared" si="73"/>
        <v>28</v>
      </c>
      <c r="T437">
        <f t="shared" si="74"/>
        <v>34</v>
      </c>
    </row>
    <row r="438" spans="1:20" x14ac:dyDescent="0.2">
      <c r="A438" s="86">
        <v>5.3543000000000003</v>
      </c>
      <c r="B438" s="86">
        <v>0.31969999999999998</v>
      </c>
      <c r="C438" s="86">
        <v>668.8</v>
      </c>
      <c r="D438" s="86">
        <v>674</v>
      </c>
      <c r="F438" s="7">
        <f>((A438-A$2)/'Numbers and calcs '!D$25)</f>
        <v>5.5594835549475113E-2</v>
      </c>
      <c r="G438" s="93">
        <f t="shared" si="66"/>
        <v>5.5594835549475112</v>
      </c>
      <c r="H438" s="1">
        <f t="shared" si="67"/>
        <v>396.59999999999997</v>
      </c>
      <c r="I438" s="3">
        <f>'Numbers and calcs '!C$25/(1-F438)</f>
        <v>2006.2628905857948</v>
      </c>
      <c r="J438" s="1">
        <f t="shared" si="68"/>
        <v>396.59999999999997</v>
      </c>
      <c r="K438" s="3">
        <f t="shared" si="69"/>
        <v>197.68097284807948</v>
      </c>
      <c r="L438" s="3">
        <f>K438+'Numbers and calcs '!B$19</f>
        <v>937.68097284807948</v>
      </c>
      <c r="M438" s="3">
        <f>'Numbers and calcs '!B$19-'Shear '!C438</f>
        <v>71.200000000000045</v>
      </c>
      <c r="N438" s="3">
        <f t="shared" si="70"/>
        <v>268.88097284807952</v>
      </c>
      <c r="O438" s="1">
        <f t="shared" si="71"/>
        <v>170.04048642403978</v>
      </c>
      <c r="P438" s="1">
        <f t="shared" si="75"/>
        <v>98.840486424039739</v>
      </c>
      <c r="Q438" s="1">
        <f t="shared" si="76"/>
        <v>98.840486424039739</v>
      </c>
      <c r="R438">
        <f t="shared" si="72"/>
        <v>3.7764181579786427</v>
      </c>
      <c r="S438">
        <f t="shared" si="73"/>
        <v>28.199999999999932</v>
      </c>
      <c r="T438">
        <f t="shared" si="74"/>
        <v>34</v>
      </c>
    </row>
    <row r="439" spans="1:20" x14ac:dyDescent="0.2">
      <c r="A439" s="86">
        <v>5.3667999999999996</v>
      </c>
      <c r="B439" s="86">
        <v>0.31990000000000002</v>
      </c>
      <c r="C439" s="86">
        <v>668.7</v>
      </c>
      <c r="D439" s="86">
        <v>674</v>
      </c>
      <c r="F439" s="7">
        <f>((A439-A$2)/'Numbers and calcs '!D$25)</f>
        <v>5.572463055598758E-2</v>
      </c>
      <c r="G439" s="93">
        <f t="shared" si="66"/>
        <v>5.5724630555987575</v>
      </c>
      <c r="H439" s="1">
        <f t="shared" si="67"/>
        <v>396.80000000000007</v>
      </c>
      <c r="I439" s="3">
        <f>'Numbers and calcs '!C$25/(1-F439)</f>
        <v>2006.5386606772065</v>
      </c>
      <c r="J439" s="1">
        <f t="shared" si="68"/>
        <v>396.80000000000007</v>
      </c>
      <c r="K439" s="3">
        <f t="shared" si="69"/>
        <v>197.75347855300237</v>
      </c>
      <c r="L439" s="3">
        <f>K439+'Numbers and calcs '!B$19</f>
        <v>937.75347855300242</v>
      </c>
      <c r="M439" s="3">
        <f>'Numbers and calcs '!B$19-'Shear '!C439</f>
        <v>71.299999999999955</v>
      </c>
      <c r="N439" s="3">
        <f t="shared" si="70"/>
        <v>269.05347855300238</v>
      </c>
      <c r="O439" s="1">
        <f t="shared" si="71"/>
        <v>170.17673927650117</v>
      </c>
      <c r="P439" s="1">
        <f t="shared" si="75"/>
        <v>98.876739276501212</v>
      </c>
      <c r="Q439" s="1">
        <f t="shared" si="76"/>
        <v>98.876739276501183</v>
      </c>
      <c r="R439">
        <f t="shared" si="72"/>
        <v>3.7735410736746502</v>
      </c>
      <c r="S439">
        <f t="shared" si="73"/>
        <v>28.100000000000023</v>
      </c>
      <c r="T439">
        <f t="shared" si="74"/>
        <v>34</v>
      </c>
    </row>
    <row r="440" spans="1:20" x14ac:dyDescent="0.2">
      <c r="A440" s="86">
        <v>5.3791000000000002</v>
      </c>
      <c r="B440" s="86">
        <v>0.32069999999999999</v>
      </c>
      <c r="C440" s="86">
        <v>668.3</v>
      </c>
      <c r="D440" s="86">
        <v>673</v>
      </c>
      <c r="F440" s="7">
        <f>((A440-A$2)/'Numbers and calcs '!D$25)</f>
        <v>5.5852348842395864E-2</v>
      </c>
      <c r="G440" s="93">
        <f t="shared" si="66"/>
        <v>5.5852348842395863</v>
      </c>
      <c r="H440" s="1">
        <f t="shared" si="67"/>
        <v>397.59999999999997</v>
      </c>
      <c r="I440" s="3">
        <f>'Numbers and calcs '!C$25/(1-F440)</f>
        <v>2006.8100924591313</v>
      </c>
      <c r="J440" s="1">
        <f t="shared" si="68"/>
        <v>397.59999999999997</v>
      </c>
      <c r="K440" s="3">
        <f t="shared" si="69"/>
        <v>198.12537394247587</v>
      </c>
      <c r="L440" s="3">
        <f>K440+'Numbers and calcs '!B$19</f>
        <v>938.1253739424759</v>
      </c>
      <c r="M440" s="3">
        <f>'Numbers and calcs '!B$19-'Shear '!C440</f>
        <v>71.700000000000045</v>
      </c>
      <c r="N440" s="3">
        <f t="shared" si="70"/>
        <v>269.82537394247595</v>
      </c>
      <c r="O440" s="1">
        <f t="shared" si="71"/>
        <v>170.762686971238</v>
      </c>
      <c r="P440" s="1">
        <f t="shared" si="75"/>
        <v>99.062686971237952</v>
      </c>
      <c r="Q440" s="1">
        <f t="shared" si="76"/>
        <v>99.062686971237937</v>
      </c>
      <c r="R440">
        <f t="shared" si="72"/>
        <v>3.7632548667011965</v>
      </c>
      <c r="S440">
        <f t="shared" si="73"/>
        <v>27.699999999999932</v>
      </c>
      <c r="T440">
        <f t="shared" si="74"/>
        <v>33</v>
      </c>
    </row>
    <row r="441" spans="1:20" x14ac:dyDescent="0.2">
      <c r="A441" s="86">
        <v>5.3914</v>
      </c>
      <c r="B441" s="86">
        <v>0.32079999999999997</v>
      </c>
      <c r="C441" s="86">
        <v>668.5</v>
      </c>
      <c r="D441" s="86">
        <v>674</v>
      </c>
      <c r="F441" s="7">
        <f>((A441-A$2)/'Numbers and calcs '!D$25)</f>
        <v>5.5980067128804135E-2</v>
      </c>
      <c r="G441" s="93">
        <f t="shared" si="66"/>
        <v>5.5980067128804132</v>
      </c>
      <c r="H441" s="1">
        <f t="shared" si="67"/>
        <v>397.69999999999993</v>
      </c>
      <c r="I441" s="3">
        <f>'Numbers and calcs '!C$25/(1-F441)</f>
        <v>2007.0815976861195</v>
      </c>
      <c r="J441" s="1">
        <f t="shared" si="68"/>
        <v>397.69999999999993</v>
      </c>
      <c r="K441" s="3">
        <f t="shared" si="69"/>
        <v>198.1483963873176</v>
      </c>
      <c r="L441" s="3">
        <f>K441+'Numbers and calcs '!B$19</f>
        <v>938.14839638731758</v>
      </c>
      <c r="M441" s="3">
        <f>'Numbers and calcs '!B$19-'Shear '!C441</f>
        <v>71.5</v>
      </c>
      <c r="N441" s="3">
        <f t="shared" si="70"/>
        <v>269.64839638731758</v>
      </c>
      <c r="O441" s="1">
        <f t="shared" si="71"/>
        <v>170.57419819365879</v>
      </c>
      <c r="P441" s="1">
        <f t="shared" si="75"/>
        <v>99.074198193658788</v>
      </c>
      <c r="Q441" s="1">
        <f t="shared" si="76"/>
        <v>99.074198193658802</v>
      </c>
      <c r="R441">
        <f t="shared" si="72"/>
        <v>3.771306243179267</v>
      </c>
      <c r="S441">
        <f t="shared" si="73"/>
        <v>27.899999999999977</v>
      </c>
      <c r="T441">
        <f t="shared" si="74"/>
        <v>34</v>
      </c>
    </row>
    <row r="442" spans="1:20" x14ac:dyDescent="0.2">
      <c r="A442" s="86">
        <v>5.4036999999999997</v>
      </c>
      <c r="B442" s="86">
        <v>0.32069999999999999</v>
      </c>
      <c r="C442" s="86">
        <v>668.7</v>
      </c>
      <c r="D442" s="86">
        <v>674</v>
      </c>
      <c r="F442" s="7">
        <f>((A442-A$2)/'Numbers and calcs '!D$25)</f>
        <v>5.6107785415212406E-2</v>
      </c>
      <c r="G442" s="93">
        <f t="shared" si="66"/>
        <v>5.610778541521241</v>
      </c>
      <c r="H442" s="1">
        <f t="shared" si="67"/>
        <v>397.59999999999997</v>
      </c>
      <c r="I442" s="3">
        <f>'Numbers and calcs '!C$25/(1-F442)</f>
        <v>2007.3531763879853</v>
      </c>
      <c r="J442" s="1">
        <f t="shared" si="68"/>
        <v>397.59999999999997</v>
      </c>
      <c r="K442" s="3">
        <f t="shared" si="69"/>
        <v>198.07177166274153</v>
      </c>
      <c r="L442" s="3">
        <f>K442+'Numbers and calcs '!B$19</f>
        <v>938.07177166274153</v>
      </c>
      <c r="M442" s="3">
        <f>'Numbers and calcs '!B$19-'Shear '!C442</f>
        <v>71.299999999999955</v>
      </c>
      <c r="N442" s="3">
        <f t="shared" si="70"/>
        <v>269.37177166274148</v>
      </c>
      <c r="O442" s="1">
        <f t="shared" si="71"/>
        <v>170.33588583137072</v>
      </c>
      <c r="P442" s="1">
        <f t="shared" si="75"/>
        <v>99.035885831370763</v>
      </c>
      <c r="Q442" s="1">
        <f t="shared" si="76"/>
        <v>99.035885831370763</v>
      </c>
      <c r="R442">
        <f t="shared" si="72"/>
        <v>3.7780052126611734</v>
      </c>
      <c r="S442">
        <f t="shared" si="73"/>
        <v>28.100000000000023</v>
      </c>
      <c r="T442">
        <f t="shared" si="74"/>
        <v>34</v>
      </c>
    </row>
    <row r="443" spans="1:20" x14ac:dyDescent="0.2">
      <c r="A443" s="86">
        <v>5.4158999999999997</v>
      </c>
      <c r="B443" s="86">
        <v>0.3211</v>
      </c>
      <c r="C443" s="86">
        <v>668.4</v>
      </c>
      <c r="D443" s="86">
        <v>674</v>
      </c>
      <c r="F443" s="7">
        <f>((A443-A$2)/'Numbers and calcs '!D$25)</f>
        <v>5.6234465341568583E-2</v>
      </c>
      <c r="G443" s="93">
        <f t="shared" si="66"/>
        <v>5.6234465341568587</v>
      </c>
      <c r="H443" s="1">
        <f t="shared" si="67"/>
        <v>398</v>
      </c>
      <c r="I443" s="3">
        <f>'Numbers and calcs '!C$25/(1-F443)</f>
        <v>2007.6226197435828</v>
      </c>
      <c r="J443" s="1">
        <f t="shared" si="68"/>
        <v>398</v>
      </c>
      <c r="K443" s="3">
        <f t="shared" si="69"/>
        <v>198.24442905053206</v>
      </c>
      <c r="L443" s="3">
        <f>K443+'Numbers and calcs '!B$19</f>
        <v>938.24442905053206</v>
      </c>
      <c r="M443" s="3">
        <f>'Numbers and calcs '!B$19-'Shear '!C443</f>
        <v>71.600000000000023</v>
      </c>
      <c r="N443" s="3">
        <f t="shared" si="70"/>
        <v>269.84442905053209</v>
      </c>
      <c r="O443" s="1">
        <f t="shared" si="71"/>
        <v>170.72221452526605</v>
      </c>
      <c r="P443" s="1">
        <f t="shared" si="75"/>
        <v>99.122214525266031</v>
      </c>
      <c r="Q443" s="1">
        <f t="shared" si="76"/>
        <v>99.122214525266031</v>
      </c>
      <c r="R443">
        <f t="shared" si="72"/>
        <v>3.7687769420465362</v>
      </c>
      <c r="S443">
        <f t="shared" si="73"/>
        <v>27.799999999999955</v>
      </c>
      <c r="T443">
        <f t="shared" si="74"/>
        <v>34</v>
      </c>
    </row>
    <row r="444" spans="1:20" x14ac:dyDescent="0.2">
      <c r="A444" s="86">
        <v>5.4283000000000001</v>
      </c>
      <c r="B444" s="86">
        <v>0.32169999999999999</v>
      </c>
      <c r="C444" s="86">
        <v>668.4</v>
      </c>
      <c r="D444" s="86">
        <v>674</v>
      </c>
      <c r="F444" s="7">
        <f>((A444-A$2)/'Numbers and calcs '!D$25)</f>
        <v>5.6363221988028962E-2</v>
      </c>
      <c r="G444" s="93">
        <f t="shared" si="66"/>
        <v>5.6363221988028966</v>
      </c>
      <c r="H444" s="1">
        <f t="shared" si="67"/>
        <v>398.59999999999997</v>
      </c>
      <c r="I444" s="3">
        <f>'Numbers and calcs '!C$25/(1-F444)</f>
        <v>2007.8965543356837</v>
      </c>
      <c r="J444" s="1">
        <f t="shared" si="68"/>
        <v>398.59999999999997</v>
      </c>
      <c r="K444" s="3">
        <f t="shared" si="69"/>
        <v>198.516203008216</v>
      </c>
      <c r="L444" s="3">
        <f>K444+'Numbers and calcs '!B$19</f>
        <v>938.51620300821605</v>
      </c>
      <c r="M444" s="3">
        <f>'Numbers and calcs '!B$19-'Shear '!C444</f>
        <v>71.600000000000023</v>
      </c>
      <c r="N444" s="3">
        <f t="shared" si="70"/>
        <v>270.11620300821608</v>
      </c>
      <c r="O444" s="1">
        <f t="shared" si="71"/>
        <v>170.85810150410805</v>
      </c>
      <c r="P444" s="1">
        <f t="shared" si="75"/>
        <v>99.258101504108026</v>
      </c>
      <c r="Q444" s="1">
        <f t="shared" si="76"/>
        <v>99.258101504107998</v>
      </c>
      <c r="R444">
        <f t="shared" si="72"/>
        <v>3.772572667712514</v>
      </c>
      <c r="S444">
        <f t="shared" si="73"/>
        <v>27.799999999999955</v>
      </c>
      <c r="T444">
        <f t="shared" si="74"/>
        <v>34</v>
      </c>
    </row>
    <row r="445" spans="1:20" x14ac:dyDescent="0.2">
      <c r="A445" s="86">
        <v>5.4405999999999999</v>
      </c>
      <c r="B445" s="86">
        <v>0.32079999999999997</v>
      </c>
      <c r="C445" s="86">
        <v>668.7</v>
      </c>
      <c r="D445" s="86">
        <v>673</v>
      </c>
      <c r="F445" s="7">
        <f>((A445-A$2)/'Numbers and calcs '!D$25)</f>
        <v>5.6490940274437233E-2</v>
      </c>
      <c r="G445" s="93">
        <f t="shared" si="66"/>
        <v>5.6490940274437236</v>
      </c>
      <c r="H445" s="1">
        <f t="shared" si="67"/>
        <v>397.69999999999993</v>
      </c>
      <c r="I445" s="3">
        <f>'Numbers and calcs '!C$25/(1-F445)</f>
        <v>2008.1683536412245</v>
      </c>
      <c r="J445" s="1">
        <f t="shared" si="68"/>
        <v>397.69999999999993</v>
      </c>
      <c r="K445" s="3">
        <f t="shared" si="69"/>
        <v>198.04116486493157</v>
      </c>
      <c r="L445" s="3">
        <f>K445+'Numbers and calcs '!B$19</f>
        <v>938.0411648649316</v>
      </c>
      <c r="M445" s="3">
        <f>'Numbers and calcs '!B$19-'Shear '!C445</f>
        <v>71.299999999999955</v>
      </c>
      <c r="N445" s="3">
        <f t="shared" si="70"/>
        <v>269.34116486493156</v>
      </c>
      <c r="O445" s="1">
        <f t="shared" si="71"/>
        <v>170.32058243246576</v>
      </c>
      <c r="P445" s="1">
        <f t="shared" si="75"/>
        <v>99.020582432465801</v>
      </c>
      <c r="Q445" s="1">
        <f t="shared" si="76"/>
        <v>99.020582432465787</v>
      </c>
      <c r="R445">
        <f t="shared" si="72"/>
        <v>3.7775759448097017</v>
      </c>
      <c r="S445">
        <f t="shared" si="73"/>
        <v>28.100000000000023</v>
      </c>
      <c r="T445">
        <f t="shared" si="74"/>
        <v>33</v>
      </c>
    </row>
    <row r="446" spans="1:20" x14ac:dyDescent="0.2">
      <c r="A446" s="86">
        <v>5.4528999999999996</v>
      </c>
      <c r="B446" s="86">
        <v>0.32150000000000001</v>
      </c>
      <c r="C446" s="86">
        <v>668.4</v>
      </c>
      <c r="D446" s="86">
        <v>674</v>
      </c>
      <c r="F446" s="7">
        <f>((A446-A$2)/'Numbers and calcs '!D$25)</f>
        <v>5.6618658560845504E-2</v>
      </c>
      <c r="G446" s="93">
        <f t="shared" si="66"/>
        <v>5.6618658560845505</v>
      </c>
      <c r="H446" s="1">
        <f t="shared" si="67"/>
        <v>398.4</v>
      </c>
      <c r="I446" s="3">
        <f>'Numbers and calcs '!C$25/(1-F446)</f>
        <v>2008.4402265410583</v>
      </c>
      <c r="J446" s="1">
        <f t="shared" si="68"/>
        <v>398.4</v>
      </c>
      <c r="K446" s="3">
        <f t="shared" si="69"/>
        <v>198.36288615177045</v>
      </c>
      <c r="L446" s="3">
        <f>K446+'Numbers and calcs '!B$19</f>
        <v>938.36288615177045</v>
      </c>
      <c r="M446" s="3">
        <f>'Numbers and calcs '!B$19-'Shear '!C446</f>
        <v>71.600000000000023</v>
      </c>
      <c r="N446" s="3">
        <f t="shared" si="70"/>
        <v>269.96288615177048</v>
      </c>
      <c r="O446" s="1">
        <f t="shared" si="71"/>
        <v>170.78144307588525</v>
      </c>
      <c r="P446" s="1">
        <f t="shared" si="75"/>
        <v>99.181443075885227</v>
      </c>
      <c r="Q446" s="1">
        <f t="shared" si="76"/>
        <v>99.181443075885227</v>
      </c>
      <c r="R446">
        <f t="shared" si="72"/>
        <v>3.7704313708347819</v>
      </c>
      <c r="S446">
        <f t="shared" si="73"/>
        <v>27.799999999999955</v>
      </c>
      <c r="T446">
        <f t="shared" si="74"/>
        <v>34</v>
      </c>
    </row>
    <row r="447" spans="1:20" x14ac:dyDescent="0.2">
      <c r="A447" s="86">
        <v>5.4652000000000003</v>
      </c>
      <c r="B447" s="86">
        <v>0.32200000000000001</v>
      </c>
      <c r="C447" s="86">
        <v>668.3</v>
      </c>
      <c r="D447" s="86">
        <v>673</v>
      </c>
      <c r="F447" s="7">
        <f>((A447-A$2)/'Numbers and calcs '!D$25)</f>
        <v>5.6746376847253782E-2</v>
      </c>
      <c r="G447" s="93">
        <f t="shared" si="66"/>
        <v>5.6746376847253783</v>
      </c>
      <c r="H447" s="1">
        <f t="shared" si="67"/>
        <v>398.90000000000003</v>
      </c>
      <c r="I447" s="3">
        <f>'Numbers and calcs '!C$25/(1-F447)</f>
        <v>2008.7121730650804</v>
      </c>
      <c r="J447" s="1">
        <f t="shared" si="68"/>
        <v>398.90000000000003</v>
      </c>
      <c r="K447" s="3">
        <f t="shared" si="69"/>
        <v>198.58494678773275</v>
      </c>
      <c r="L447" s="3">
        <f>K447+'Numbers and calcs '!B$19</f>
        <v>938.58494678773275</v>
      </c>
      <c r="M447" s="3">
        <f>'Numbers and calcs '!B$19-'Shear '!C447</f>
        <v>71.700000000000045</v>
      </c>
      <c r="N447" s="3">
        <f t="shared" si="70"/>
        <v>270.28494678773279</v>
      </c>
      <c r="O447" s="1">
        <f t="shared" si="71"/>
        <v>170.99247339386642</v>
      </c>
      <c r="P447" s="1">
        <f t="shared" si="75"/>
        <v>99.292473393866373</v>
      </c>
      <c r="Q447" s="1">
        <f t="shared" si="76"/>
        <v>99.292473393866373</v>
      </c>
      <c r="R447">
        <f t="shared" si="72"/>
        <v>3.76966452981496</v>
      </c>
      <c r="S447">
        <f t="shared" si="73"/>
        <v>27.699999999999932</v>
      </c>
      <c r="T447">
        <f t="shared" si="74"/>
        <v>33</v>
      </c>
    </row>
    <row r="448" spans="1:20" x14ac:dyDescent="0.2">
      <c r="A448" s="86">
        <v>5.4775</v>
      </c>
      <c r="B448" s="86">
        <v>0.32219999999999999</v>
      </c>
      <c r="C448" s="86">
        <v>668.4</v>
      </c>
      <c r="D448" s="86">
        <v>673</v>
      </c>
      <c r="F448" s="7">
        <f>((A448-A$2)/'Numbers and calcs '!D$25)</f>
        <v>5.687409513366206E-2</v>
      </c>
      <c r="G448" s="93">
        <f t="shared" si="66"/>
        <v>5.6874095133662061</v>
      </c>
      <c r="H448" s="1">
        <f t="shared" si="67"/>
        <v>399.1</v>
      </c>
      <c r="I448" s="3">
        <f>'Numbers and calcs '!C$25/(1-F448)</f>
        <v>2008.9841932432003</v>
      </c>
      <c r="J448" s="1">
        <f t="shared" si="68"/>
        <v>399.1</v>
      </c>
      <c r="K448" s="3">
        <f t="shared" si="69"/>
        <v>198.65761081759115</v>
      </c>
      <c r="L448" s="3">
        <f>K448+'Numbers and calcs '!B$19</f>
        <v>938.65761081759115</v>
      </c>
      <c r="M448" s="3">
        <f>'Numbers and calcs '!B$19-'Shear '!C448</f>
        <v>71.600000000000023</v>
      </c>
      <c r="N448" s="3">
        <f t="shared" si="70"/>
        <v>270.25761081759117</v>
      </c>
      <c r="O448" s="1">
        <f t="shared" si="71"/>
        <v>170.9288054087956</v>
      </c>
      <c r="P448" s="1">
        <f t="shared" si="75"/>
        <v>99.328805408795574</v>
      </c>
      <c r="Q448" s="1">
        <f t="shared" si="76"/>
        <v>99.328805408795574</v>
      </c>
      <c r="R448">
        <f t="shared" si="72"/>
        <v>3.7745476371171938</v>
      </c>
      <c r="S448">
        <f t="shared" si="73"/>
        <v>27.799999999999955</v>
      </c>
      <c r="T448">
        <f t="shared" si="74"/>
        <v>33</v>
      </c>
    </row>
    <row r="449" spans="1:20" x14ac:dyDescent="0.2">
      <c r="A449" s="86">
        <v>5.4896000000000003</v>
      </c>
      <c r="B449" s="86">
        <v>0.32229999999999998</v>
      </c>
      <c r="C449" s="86">
        <v>668.4</v>
      </c>
      <c r="D449" s="86">
        <v>673</v>
      </c>
      <c r="F449" s="7">
        <f>((A449-A$2)/'Numbers and calcs '!D$25)</f>
        <v>5.6999736699966136E-2</v>
      </c>
      <c r="G449" s="93">
        <f t="shared" si="66"/>
        <v>5.6999736699966137</v>
      </c>
      <c r="H449" s="1">
        <f t="shared" si="67"/>
        <v>399.2</v>
      </c>
      <c r="I449" s="3">
        <f>'Numbers and calcs '!C$25/(1-F449)</f>
        <v>2009.2518622254292</v>
      </c>
      <c r="J449" s="1">
        <f t="shared" si="68"/>
        <v>399.2</v>
      </c>
      <c r="K449" s="3">
        <f t="shared" si="69"/>
        <v>198.68091577023583</v>
      </c>
      <c r="L449" s="3">
        <f>K449+'Numbers and calcs '!B$19</f>
        <v>938.68091577023586</v>
      </c>
      <c r="M449" s="3">
        <f>'Numbers and calcs '!B$19-'Shear '!C449</f>
        <v>71.600000000000023</v>
      </c>
      <c r="N449" s="3">
        <f t="shared" si="70"/>
        <v>270.28091577023588</v>
      </c>
      <c r="O449" s="1">
        <f t="shared" si="71"/>
        <v>170.94045788511795</v>
      </c>
      <c r="P449" s="1">
        <f t="shared" si="75"/>
        <v>99.340457885117928</v>
      </c>
      <c r="Q449" s="1">
        <f t="shared" si="76"/>
        <v>99.340457885117914</v>
      </c>
      <c r="R449">
        <f t="shared" si="72"/>
        <v>3.7748731252826229</v>
      </c>
      <c r="S449">
        <f t="shared" si="73"/>
        <v>27.799999999999955</v>
      </c>
      <c r="T449">
        <f t="shared" si="74"/>
        <v>33</v>
      </c>
    </row>
    <row r="450" spans="1:20" x14ac:dyDescent="0.2">
      <c r="A450" s="86">
        <v>5.5019999999999998</v>
      </c>
      <c r="B450" s="86">
        <v>0.32240000000000002</v>
      </c>
      <c r="C450" s="86">
        <v>668.2</v>
      </c>
      <c r="D450" s="86">
        <v>673</v>
      </c>
      <c r="F450" s="7">
        <f>((A450-A$2)/'Numbers and calcs '!D$25)</f>
        <v>5.7128493346426508E-2</v>
      </c>
      <c r="G450" s="93">
        <f t="shared" ref="G450:G513" si="77">F450*100</f>
        <v>5.7128493346426508</v>
      </c>
      <c r="H450" s="1">
        <f t="shared" ref="H450:H513" si="78">(B450-B$2)*1000</f>
        <v>399.3</v>
      </c>
      <c r="I450" s="3">
        <f>'Numbers and calcs '!C$25/(1-F450)</f>
        <v>2009.5262416396431</v>
      </c>
      <c r="J450" s="1">
        <f t="shared" ref="J450:J513" si="79">H450</f>
        <v>399.3</v>
      </c>
      <c r="K450" s="3">
        <f t="shared" ref="K450:K513" si="80">(J450/I450)*1000</f>
        <v>198.70355097935774</v>
      </c>
      <c r="L450" s="3">
        <f>K450+'Numbers and calcs '!B$19</f>
        <v>938.70355097935771</v>
      </c>
      <c r="M450" s="3">
        <f>'Numbers and calcs '!B$19-'Shear '!C450</f>
        <v>71.799999999999955</v>
      </c>
      <c r="N450" s="3">
        <f t="shared" ref="N450:N513" si="81">L450-C450</f>
        <v>270.50355097935767</v>
      </c>
      <c r="O450" s="1">
        <f t="shared" ref="O450:O513" si="82">0.5*(N450+M450)</f>
        <v>171.15177548967881</v>
      </c>
      <c r="P450" s="1">
        <f t="shared" si="75"/>
        <v>99.351775489678857</v>
      </c>
      <c r="Q450" s="1">
        <f t="shared" si="76"/>
        <v>99.351775489678872</v>
      </c>
      <c r="R450">
        <f t="shared" ref="R450:R513" si="83">N450/M450</f>
        <v>3.7674589272891064</v>
      </c>
      <c r="S450">
        <f t="shared" ref="S450:S513" si="84">C450-$C$2</f>
        <v>27.600000000000023</v>
      </c>
      <c r="T450">
        <f t="shared" ref="T450:T513" si="85">D450-$D$2</f>
        <v>33</v>
      </c>
    </row>
    <row r="451" spans="1:20" x14ac:dyDescent="0.2">
      <c r="A451" s="86">
        <v>5.5143000000000004</v>
      </c>
      <c r="B451" s="86">
        <v>0.32319999999999999</v>
      </c>
      <c r="C451" s="86">
        <v>668</v>
      </c>
      <c r="D451" s="86">
        <v>673</v>
      </c>
      <c r="F451" s="7">
        <f>((A451-A$2)/'Numbers and calcs '!D$25)</f>
        <v>5.7256211632834786E-2</v>
      </c>
      <c r="G451" s="93">
        <f t="shared" si="77"/>
        <v>5.7256211632834786</v>
      </c>
      <c r="H451" s="1">
        <f t="shared" si="78"/>
        <v>400.1</v>
      </c>
      <c r="I451" s="3">
        <f>'Numbers and calcs '!C$25/(1-F451)</f>
        <v>2009.7984823600184</v>
      </c>
      <c r="J451" s="1">
        <f t="shared" si="79"/>
        <v>400.1</v>
      </c>
      <c r="K451" s="3">
        <f t="shared" si="80"/>
        <v>199.07468510483702</v>
      </c>
      <c r="L451" s="3">
        <f>K451+'Numbers and calcs '!B$19</f>
        <v>939.07468510483704</v>
      </c>
      <c r="M451" s="3">
        <f>'Numbers and calcs '!B$19-'Shear '!C451</f>
        <v>72</v>
      </c>
      <c r="N451" s="3">
        <f t="shared" si="81"/>
        <v>271.07468510483704</v>
      </c>
      <c r="O451" s="1">
        <f t="shared" si="82"/>
        <v>171.53734255241852</v>
      </c>
      <c r="P451" s="1">
        <f t="shared" ref="P451:P514" si="86">0.5*(N451-M451)</f>
        <v>99.537342552418522</v>
      </c>
      <c r="Q451" s="1">
        <f t="shared" ref="Q451:Q514" si="87">0.5*K451</f>
        <v>99.537342552418508</v>
      </c>
      <c r="R451">
        <f t="shared" si="83"/>
        <v>3.7649261820116258</v>
      </c>
      <c r="S451">
        <f t="shared" si="84"/>
        <v>27.399999999999977</v>
      </c>
      <c r="T451">
        <f t="shared" si="85"/>
        <v>33</v>
      </c>
    </row>
    <row r="452" spans="1:20" x14ac:dyDescent="0.2">
      <c r="A452" s="86">
        <v>5.5265000000000004</v>
      </c>
      <c r="B452" s="86">
        <v>0.3231</v>
      </c>
      <c r="C452" s="86">
        <v>667.9</v>
      </c>
      <c r="D452" s="86">
        <v>673</v>
      </c>
      <c r="F452" s="7">
        <f>((A452-A$2)/'Numbers and calcs '!D$25)</f>
        <v>5.7382891559190963E-2</v>
      </c>
      <c r="G452" s="93">
        <f t="shared" si="77"/>
        <v>5.7382891559190963</v>
      </c>
      <c r="H452" s="1">
        <f t="shared" si="78"/>
        <v>400</v>
      </c>
      <c r="I452" s="3">
        <f>'Numbers and calcs '!C$25/(1-F452)</f>
        <v>2010.0685826175422</v>
      </c>
      <c r="J452" s="1">
        <f t="shared" si="79"/>
        <v>400</v>
      </c>
      <c r="K452" s="3">
        <f t="shared" si="80"/>
        <v>198.99818516595781</v>
      </c>
      <c r="L452" s="3">
        <f>K452+'Numbers and calcs '!B$19</f>
        <v>938.99818516595781</v>
      </c>
      <c r="M452" s="3">
        <f>'Numbers and calcs '!B$19-'Shear '!C452</f>
        <v>72.100000000000023</v>
      </c>
      <c r="N452" s="3">
        <f t="shared" si="81"/>
        <v>271.09818516595783</v>
      </c>
      <c r="O452" s="1">
        <f t="shared" si="82"/>
        <v>171.59909258297893</v>
      </c>
      <c r="P452" s="1">
        <f t="shared" si="86"/>
        <v>99.499092582978903</v>
      </c>
      <c r="Q452" s="1">
        <f t="shared" si="87"/>
        <v>99.499092582978903</v>
      </c>
      <c r="R452">
        <f t="shared" si="83"/>
        <v>3.7600303074335333</v>
      </c>
      <c r="S452">
        <f t="shared" si="84"/>
        <v>27.299999999999955</v>
      </c>
      <c r="T452">
        <f t="shared" si="85"/>
        <v>33</v>
      </c>
    </row>
    <row r="453" spans="1:20" x14ac:dyDescent="0.2">
      <c r="A453" s="86">
        <v>5.5385999999999997</v>
      </c>
      <c r="B453" s="86">
        <v>0.3236</v>
      </c>
      <c r="C453" s="86">
        <v>667.8</v>
      </c>
      <c r="D453" s="86">
        <v>673</v>
      </c>
      <c r="F453" s="7">
        <f>((A453-A$2)/'Numbers and calcs '!D$25)</f>
        <v>5.7508533125495032E-2</v>
      </c>
      <c r="G453" s="93">
        <f t="shared" si="77"/>
        <v>5.7508533125495029</v>
      </c>
      <c r="H453" s="1">
        <f t="shared" si="78"/>
        <v>400.49999999999994</v>
      </c>
      <c r="I453" s="3">
        <f>'Numbers and calcs '!C$25/(1-F453)</f>
        <v>2010.3365406563944</v>
      </c>
      <c r="J453" s="1">
        <f t="shared" si="79"/>
        <v>400.49999999999994</v>
      </c>
      <c r="K453" s="3">
        <f t="shared" si="80"/>
        <v>199.22037524584456</v>
      </c>
      <c r="L453" s="3">
        <f>K453+'Numbers and calcs '!B$19</f>
        <v>939.22037524584459</v>
      </c>
      <c r="M453" s="3">
        <f>'Numbers and calcs '!B$19-'Shear '!C453</f>
        <v>72.200000000000045</v>
      </c>
      <c r="N453" s="3">
        <f t="shared" si="81"/>
        <v>271.42037524584464</v>
      </c>
      <c r="O453" s="1">
        <f t="shared" si="82"/>
        <v>171.81018762292234</v>
      </c>
      <c r="P453" s="1">
        <f t="shared" si="86"/>
        <v>99.610187622922297</v>
      </c>
      <c r="Q453" s="1">
        <f t="shared" si="87"/>
        <v>99.610187622922282</v>
      </c>
      <c r="R453">
        <f t="shared" si="83"/>
        <v>3.759284975704217</v>
      </c>
      <c r="S453">
        <f t="shared" si="84"/>
        <v>27.199999999999932</v>
      </c>
      <c r="T453">
        <f t="shared" si="85"/>
        <v>33</v>
      </c>
    </row>
    <row r="454" spans="1:20" x14ac:dyDescent="0.2">
      <c r="A454" s="86">
        <v>5.5510000000000002</v>
      </c>
      <c r="B454" s="86">
        <v>0.32350000000000001</v>
      </c>
      <c r="C454" s="86">
        <v>667.8</v>
      </c>
      <c r="D454" s="86">
        <v>672</v>
      </c>
      <c r="F454" s="7">
        <f>((A454-A$2)/'Numbers and calcs '!D$25)</f>
        <v>5.7637289771955411E-2</v>
      </c>
      <c r="G454" s="93">
        <f t="shared" si="77"/>
        <v>5.7637289771955409</v>
      </c>
      <c r="H454" s="1">
        <f t="shared" si="78"/>
        <v>400.4</v>
      </c>
      <c r="I454" s="3">
        <f>'Numbers and calcs '!C$25/(1-F454)</f>
        <v>2010.6112164138519</v>
      </c>
      <c r="J454" s="1">
        <f t="shared" si="79"/>
        <v>400.4</v>
      </c>
      <c r="K454" s="3">
        <f t="shared" si="80"/>
        <v>199.14342302046728</v>
      </c>
      <c r="L454" s="3">
        <f>K454+'Numbers and calcs '!B$19</f>
        <v>939.14342302046725</v>
      </c>
      <c r="M454" s="3">
        <f>'Numbers and calcs '!B$19-'Shear '!C454</f>
        <v>72.200000000000045</v>
      </c>
      <c r="N454" s="3">
        <f t="shared" si="81"/>
        <v>271.3434230204673</v>
      </c>
      <c r="O454" s="1">
        <f t="shared" si="82"/>
        <v>171.77171151023367</v>
      </c>
      <c r="P454" s="1">
        <f t="shared" si="86"/>
        <v>99.571711510233627</v>
      </c>
      <c r="Q454" s="1">
        <f t="shared" si="87"/>
        <v>99.571711510233641</v>
      </c>
      <c r="R454">
        <f t="shared" si="83"/>
        <v>3.7582191554081321</v>
      </c>
      <c r="S454">
        <f t="shared" si="84"/>
        <v>27.199999999999932</v>
      </c>
      <c r="T454">
        <f t="shared" si="85"/>
        <v>32</v>
      </c>
    </row>
    <row r="455" spans="1:20" x14ac:dyDescent="0.2">
      <c r="A455" s="86">
        <v>5.5631000000000004</v>
      </c>
      <c r="B455" s="86">
        <v>0.32400000000000001</v>
      </c>
      <c r="C455" s="86">
        <v>667.5</v>
      </c>
      <c r="D455" s="86">
        <v>672</v>
      </c>
      <c r="F455" s="7">
        <f>((A455-A$2)/'Numbers and calcs '!D$25)</f>
        <v>5.7762931338259486E-2</v>
      </c>
      <c r="G455" s="93">
        <f t="shared" si="77"/>
        <v>5.7762931338259484</v>
      </c>
      <c r="H455" s="1">
        <f t="shared" si="78"/>
        <v>400.90000000000003</v>
      </c>
      <c r="I455" s="3">
        <f>'Numbers and calcs '!C$25/(1-F455)</f>
        <v>2010.8793191566338</v>
      </c>
      <c r="J455" s="1">
        <f t="shared" si="79"/>
        <v>400.90000000000003</v>
      </c>
      <c r="K455" s="3">
        <f t="shared" si="80"/>
        <v>199.36551944257809</v>
      </c>
      <c r="L455" s="3">
        <f>K455+'Numbers and calcs '!B$19</f>
        <v>939.36551944257803</v>
      </c>
      <c r="M455" s="3">
        <f>'Numbers and calcs '!B$19-'Shear '!C455</f>
        <v>72.5</v>
      </c>
      <c r="N455" s="3">
        <f t="shared" si="81"/>
        <v>271.86551944257803</v>
      </c>
      <c r="O455" s="1">
        <f t="shared" si="82"/>
        <v>172.18275972128902</v>
      </c>
      <c r="P455" s="1">
        <f t="shared" si="86"/>
        <v>99.682759721289017</v>
      </c>
      <c r="Q455" s="1">
        <f t="shared" si="87"/>
        <v>99.682759721289045</v>
      </c>
      <c r="R455">
        <f t="shared" si="83"/>
        <v>3.7498692336907316</v>
      </c>
      <c r="S455">
        <f t="shared" si="84"/>
        <v>26.899999999999977</v>
      </c>
      <c r="T455">
        <f t="shared" si="85"/>
        <v>32</v>
      </c>
    </row>
    <row r="456" spans="1:20" x14ac:dyDescent="0.2">
      <c r="A456" s="86">
        <v>5.5755999999999997</v>
      </c>
      <c r="B456" s="86">
        <v>0.32419999999999999</v>
      </c>
      <c r="C456" s="86">
        <v>667.7</v>
      </c>
      <c r="D456" s="86">
        <v>672</v>
      </c>
      <c r="F456" s="7">
        <f>((A456-A$2)/'Numbers and calcs '!D$25)</f>
        <v>5.7892726344771953E-2</v>
      </c>
      <c r="G456" s="93">
        <f t="shared" si="77"/>
        <v>5.7892726344771956</v>
      </c>
      <c r="H456" s="1">
        <f t="shared" si="78"/>
        <v>401.1</v>
      </c>
      <c r="I456" s="3">
        <f>'Numbers and calcs '!C$25/(1-F456)</f>
        <v>2011.1563598945881</v>
      </c>
      <c r="J456" s="1">
        <f t="shared" si="79"/>
        <v>401.1</v>
      </c>
      <c r="K456" s="3">
        <f t="shared" si="80"/>
        <v>199.43750172712731</v>
      </c>
      <c r="L456" s="3">
        <f>K456+'Numbers and calcs '!B$19</f>
        <v>939.43750172712726</v>
      </c>
      <c r="M456" s="3">
        <f>'Numbers and calcs '!B$19-'Shear '!C456</f>
        <v>72.299999999999955</v>
      </c>
      <c r="N456" s="3">
        <f t="shared" si="81"/>
        <v>271.73750172712721</v>
      </c>
      <c r="O456" s="1">
        <f t="shared" si="82"/>
        <v>172.01875086356358</v>
      </c>
      <c r="P456" s="1">
        <f t="shared" si="86"/>
        <v>99.718750863563628</v>
      </c>
      <c r="Q456" s="1">
        <f t="shared" si="87"/>
        <v>99.718750863563656</v>
      </c>
      <c r="R456">
        <f t="shared" si="83"/>
        <v>3.7584716698081242</v>
      </c>
      <c r="S456">
        <f t="shared" si="84"/>
        <v>27.100000000000023</v>
      </c>
      <c r="T456">
        <f t="shared" si="85"/>
        <v>32</v>
      </c>
    </row>
    <row r="457" spans="1:20" x14ac:dyDescent="0.2">
      <c r="A457" s="86">
        <v>5.5879000000000003</v>
      </c>
      <c r="B457" s="86">
        <v>0.3241</v>
      </c>
      <c r="C457" s="86">
        <v>667.7</v>
      </c>
      <c r="D457" s="86">
        <v>672</v>
      </c>
      <c r="F457" s="7">
        <f>((A457-A$2)/'Numbers and calcs '!D$25)</f>
        <v>5.8020444631180237E-2</v>
      </c>
      <c r="G457" s="93">
        <f t="shared" si="77"/>
        <v>5.8020444631180235</v>
      </c>
      <c r="H457" s="1">
        <f t="shared" si="78"/>
        <v>401</v>
      </c>
      <c r="I457" s="3">
        <f>'Numbers and calcs '!C$25/(1-F457)</f>
        <v>2011.4290425048646</v>
      </c>
      <c r="J457" s="1">
        <f t="shared" si="79"/>
        <v>401</v>
      </c>
      <c r="K457" s="3">
        <f t="shared" si="80"/>
        <v>199.36074876428566</v>
      </c>
      <c r="L457" s="3">
        <f>K457+'Numbers and calcs '!B$19</f>
        <v>939.36074876428563</v>
      </c>
      <c r="M457" s="3">
        <f>'Numbers and calcs '!B$19-'Shear '!C457</f>
        <v>72.299999999999955</v>
      </c>
      <c r="N457" s="3">
        <f t="shared" si="81"/>
        <v>271.66074876428559</v>
      </c>
      <c r="O457" s="1">
        <f t="shared" si="82"/>
        <v>171.98037438214277</v>
      </c>
      <c r="P457" s="1">
        <f t="shared" si="86"/>
        <v>99.680374382142816</v>
      </c>
      <c r="Q457" s="1">
        <f t="shared" si="87"/>
        <v>99.68037438214283</v>
      </c>
      <c r="R457">
        <f t="shared" si="83"/>
        <v>3.7574100797273271</v>
      </c>
      <c r="S457">
        <f t="shared" si="84"/>
        <v>27.100000000000023</v>
      </c>
      <c r="T457">
        <f t="shared" si="85"/>
        <v>32</v>
      </c>
    </row>
    <row r="458" spans="1:20" x14ac:dyDescent="0.2">
      <c r="A458" s="86">
        <v>5.6001000000000003</v>
      </c>
      <c r="B458" s="86">
        <v>0.3246</v>
      </c>
      <c r="C458" s="86">
        <v>667.4</v>
      </c>
      <c r="D458" s="86">
        <v>672</v>
      </c>
      <c r="F458" s="7">
        <f>((A458-A$2)/'Numbers and calcs '!D$25)</f>
        <v>5.8147124557536407E-2</v>
      </c>
      <c r="G458" s="93">
        <f t="shared" si="77"/>
        <v>5.8147124557536412</v>
      </c>
      <c r="H458" s="1">
        <f t="shared" si="78"/>
        <v>401.49999999999994</v>
      </c>
      <c r="I458" s="3">
        <f>'Numbers and calcs '!C$25/(1-F458)</f>
        <v>2011.699581237207</v>
      </c>
      <c r="J458" s="1">
        <f t="shared" si="79"/>
        <v>401.49999999999994</v>
      </c>
      <c r="K458" s="3">
        <f t="shared" si="80"/>
        <v>199.58248425596187</v>
      </c>
      <c r="L458" s="3">
        <f>K458+'Numbers and calcs '!B$19</f>
        <v>939.58248425596184</v>
      </c>
      <c r="M458" s="3">
        <f>'Numbers and calcs '!B$19-'Shear '!C458</f>
        <v>72.600000000000023</v>
      </c>
      <c r="N458" s="3">
        <f t="shared" si="81"/>
        <v>272.18248425596187</v>
      </c>
      <c r="O458" s="1">
        <f t="shared" si="82"/>
        <v>172.39124212798095</v>
      </c>
      <c r="P458" s="1">
        <f t="shared" si="86"/>
        <v>99.791242127980922</v>
      </c>
      <c r="Q458" s="1">
        <f t="shared" si="87"/>
        <v>99.791242127980937</v>
      </c>
      <c r="R458">
        <f t="shared" si="83"/>
        <v>3.7490700310738538</v>
      </c>
      <c r="S458">
        <f t="shared" si="84"/>
        <v>26.799999999999955</v>
      </c>
      <c r="T458">
        <f t="shared" si="85"/>
        <v>32</v>
      </c>
    </row>
    <row r="459" spans="1:20" x14ac:dyDescent="0.2">
      <c r="A459" s="86">
        <v>5.6124000000000001</v>
      </c>
      <c r="B459" s="86">
        <v>0.3246</v>
      </c>
      <c r="C459" s="86">
        <v>667.7</v>
      </c>
      <c r="D459" s="86">
        <v>672</v>
      </c>
      <c r="F459" s="7">
        <f>((A459-A$2)/'Numbers and calcs '!D$25)</f>
        <v>5.8274842843944678E-2</v>
      </c>
      <c r="G459" s="93">
        <f t="shared" si="77"/>
        <v>5.8274842843944681</v>
      </c>
      <c r="H459" s="1">
        <f t="shared" si="78"/>
        <v>401.49999999999994</v>
      </c>
      <c r="I459" s="3">
        <f>'Numbers and calcs '!C$25/(1-F459)</f>
        <v>2011.9724111826865</v>
      </c>
      <c r="J459" s="1">
        <f t="shared" si="79"/>
        <v>401.49999999999994</v>
      </c>
      <c r="K459" s="3">
        <f t="shared" si="80"/>
        <v>199.55542022765036</v>
      </c>
      <c r="L459" s="3">
        <f>K459+'Numbers and calcs '!B$19</f>
        <v>939.5554202276503</v>
      </c>
      <c r="M459" s="3">
        <f>'Numbers and calcs '!B$19-'Shear '!C459</f>
        <v>72.299999999999955</v>
      </c>
      <c r="N459" s="3">
        <f t="shared" si="81"/>
        <v>271.85542022765026</v>
      </c>
      <c r="O459" s="1">
        <f t="shared" si="82"/>
        <v>172.07771011382511</v>
      </c>
      <c r="P459" s="1">
        <f t="shared" si="86"/>
        <v>99.777710113825151</v>
      </c>
      <c r="Q459" s="1">
        <f t="shared" si="87"/>
        <v>99.777710113825179</v>
      </c>
      <c r="R459">
        <f t="shared" si="83"/>
        <v>3.7601026310878343</v>
      </c>
      <c r="S459">
        <f t="shared" si="84"/>
        <v>27.100000000000023</v>
      </c>
      <c r="T459">
        <f t="shared" si="85"/>
        <v>32</v>
      </c>
    </row>
    <row r="460" spans="1:20" x14ac:dyDescent="0.2">
      <c r="A460" s="86">
        <v>5.6249000000000002</v>
      </c>
      <c r="B460" s="86">
        <v>0.32440000000000002</v>
      </c>
      <c r="C460" s="86">
        <v>667.5</v>
      </c>
      <c r="D460" s="86">
        <v>672</v>
      </c>
      <c r="F460" s="7">
        <f>((A460-A$2)/'Numbers and calcs '!D$25)</f>
        <v>5.8404637850457158E-2</v>
      </c>
      <c r="G460" s="93">
        <f t="shared" si="77"/>
        <v>5.8404637850457162</v>
      </c>
      <c r="H460" s="1">
        <f t="shared" si="78"/>
        <v>401.3</v>
      </c>
      <c r="I460" s="3">
        <f>'Numbers and calcs '!C$25/(1-F460)</f>
        <v>2012.24975321591</v>
      </c>
      <c r="J460" s="1">
        <f t="shared" si="79"/>
        <v>401.3</v>
      </c>
      <c r="K460" s="3">
        <f t="shared" si="80"/>
        <v>199.42852489292437</v>
      </c>
      <c r="L460" s="3">
        <f>K460+'Numbers and calcs '!B$19</f>
        <v>939.42852489292432</v>
      </c>
      <c r="M460" s="3">
        <f>'Numbers and calcs '!B$19-'Shear '!C460</f>
        <v>72.5</v>
      </c>
      <c r="N460" s="3">
        <f t="shared" si="81"/>
        <v>271.92852489292432</v>
      </c>
      <c r="O460" s="1">
        <f t="shared" si="82"/>
        <v>172.21426244646216</v>
      </c>
      <c r="P460" s="1">
        <f t="shared" si="86"/>
        <v>99.714262446462158</v>
      </c>
      <c r="Q460" s="1">
        <f t="shared" si="87"/>
        <v>99.714262446462186</v>
      </c>
      <c r="R460">
        <f t="shared" si="83"/>
        <v>3.7507382743851632</v>
      </c>
      <c r="S460">
        <f t="shared" si="84"/>
        <v>26.899999999999977</v>
      </c>
      <c r="T460">
        <f t="shared" si="85"/>
        <v>32</v>
      </c>
    </row>
    <row r="461" spans="1:20" x14ac:dyDescent="0.2">
      <c r="A461" s="86">
        <v>5.6371000000000002</v>
      </c>
      <c r="B461" s="86">
        <v>0.32500000000000001</v>
      </c>
      <c r="C461" s="86">
        <v>667.4</v>
      </c>
      <c r="D461" s="86">
        <v>672</v>
      </c>
      <c r="F461" s="7">
        <f>((A461-A$2)/'Numbers and calcs '!D$25)</f>
        <v>5.8531317776813335E-2</v>
      </c>
      <c r="G461" s="93">
        <f t="shared" si="77"/>
        <v>5.8531317776813339</v>
      </c>
      <c r="H461" s="1">
        <f t="shared" si="78"/>
        <v>401.90000000000003</v>
      </c>
      <c r="I461" s="3">
        <f>'Numbers and calcs '!C$25/(1-F461)</f>
        <v>2012.5205127805784</v>
      </c>
      <c r="J461" s="1">
        <f t="shared" si="79"/>
        <v>401.90000000000003</v>
      </c>
      <c r="K461" s="3">
        <f t="shared" si="80"/>
        <v>199.69982787639714</v>
      </c>
      <c r="L461" s="3">
        <f>K461+'Numbers and calcs '!B$19</f>
        <v>939.69982787639719</v>
      </c>
      <c r="M461" s="3">
        <f>'Numbers and calcs '!B$19-'Shear '!C461</f>
        <v>72.600000000000023</v>
      </c>
      <c r="N461" s="3">
        <f t="shared" si="81"/>
        <v>272.29982787639722</v>
      </c>
      <c r="O461" s="1">
        <f t="shared" si="82"/>
        <v>172.44991393819862</v>
      </c>
      <c r="P461" s="1">
        <f t="shared" si="86"/>
        <v>99.849913938198597</v>
      </c>
      <c r="Q461" s="1">
        <f t="shared" si="87"/>
        <v>99.849913938198569</v>
      </c>
      <c r="R461">
        <f t="shared" si="83"/>
        <v>3.7506863343856356</v>
      </c>
      <c r="S461">
        <f t="shared" si="84"/>
        <v>26.799999999999955</v>
      </c>
      <c r="T461">
        <f t="shared" si="85"/>
        <v>32</v>
      </c>
    </row>
    <row r="462" spans="1:20" x14ac:dyDescent="0.2">
      <c r="A462" s="86">
        <v>5.6494</v>
      </c>
      <c r="B462" s="86">
        <v>0.3251</v>
      </c>
      <c r="C462" s="86">
        <v>667.5</v>
      </c>
      <c r="D462" s="86">
        <v>672</v>
      </c>
      <c r="F462" s="7">
        <f>((A462-A$2)/'Numbers and calcs '!D$25)</f>
        <v>5.8659036063221606E-2</v>
      </c>
      <c r="G462" s="93">
        <f t="shared" si="77"/>
        <v>5.8659036063221608</v>
      </c>
      <c r="H462" s="1">
        <f t="shared" si="78"/>
        <v>402</v>
      </c>
      <c r="I462" s="3">
        <f>'Numbers and calcs '!C$25/(1-F462)</f>
        <v>2012.793565458727</v>
      </c>
      <c r="J462" s="1">
        <f t="shared" si="79"/>
        <v>402</v>
      </c>
      <c r="K462" s="3">
        <f t="shared" si="80"/>
        <v>199.72241907896895</v>
      </c>
      <c r="L462" s="3">
        <f>K462+'Numbers and calcs '!B$19</f>
        <v>939.72241907896898</v>
      </c>
      <c r="M462" s="3">
        <f>'Numbers and calcs '!B$19-'Shear '!C462</f>
        <v>72.5</v>
      </c>
      <c r="N462" s="3">
        <f t="shared" si="81"/>
        <v>272.22241907896898</v>
      </c>
      <c r="O462" s="1">
        <f t="shared" si="82"/>
        <v>172.36120953948449</v>
      </c>
      <c r="P462" s="1">
        <f t="shared" si="86"/>
        <v>99.861209539484491</v>
      </c>
      <c r="Q462" s="1">
        <f t="shared" si="87"/>
        <v>99.861209539484477</v>
      </c>
      <c r="R462">
        <f t="shared" si="83"/>
        <v>3.754791987296124</v>
      </c>
      <c r="S462">
        <f t="shared" si="84"/>
        <v>26.899999999999977</v>
      </c>
      <c r="T462">
        <f t="shared" si="85"/>
        <v>32</v>
      </c>
    </row>
    <row r="463" spans="1:20" x14ac:dyDescent="0.2">
      <c r="A463" s="86">
        <v>5.6615000000000002</v>
      </c>
      <c r="B463" s="86">
        <v>0.32540000000000002</v>
      </c>
      <c r="C463" s="86">
        <v>667.2</v>
      </c>
      <c r="D463" s="86">
        <v>672</v>
      </c>
      <c r="F463" s="7">
        <f>((A463-A$2)/'Numbers and calcs '!D$25)</f>
        <v>5.8784677629525682E-2</v>
      </c>
      <c r="G463" s="93">
        <f t="shared" si="77"/>
        <v>5.8784677629525683</v>
      </c>
      <c r="H463" s="1">
        <f t="shared" si="78"/>
        <v>402.3</v>
      </c>
      <c r="I463" s="3">
        <f>'Numbers and calcs '!C$25/(1-F463)</f>
        <v>2013.062250562125</v>
      </c>
      <c r="J463" s="1">
        <f t="shared" si="79"/>
        <v>402.3</v>
      </c>
      <c r="K463" s="3">
        <f t="shared" si="80"/>
        <v>199.84478864856874</v>
      </c>
      <c r="L463" s="3">
        <f>K463+'Numbers and calcs '!B$19</f>
        <v>939.84478864856874</v>
      </c>
      <c r="M463" s="3">
        <f>'Numbers and calcs '!B$19-'Shear '!C463</f>
        <v>72.799999999999955</v>
      </c>
      <c r="N463" s="3">
        <f t="shared" si="81"/>
        <v>272.64478864856869</v>
      </c>
      <c r="O463" s="1">
        <f t="shared" si="82"/>
        <v>172.72239432428432</v>
      </c>
      <c r="P463" s="1">
        <f t="shared" si="86"/>
        <v>99.922394324284369</v>
      </c>
      <c r="Q463" s="1">
        <f t="shared" si="87"/>
        <v>99.922394324284369</v>
      </c>
      <c r="R463">
        <f t="shared" si="83"/>
        <v>3.7451207231946273</v>
      </c>
      <c r="S463">
        <f t="shared" si="84"/>
        <v>26.600000000000023</v>
      </c>
      <c r="T463">
        <f t="shared" si="85"/>
        <v>32</v>
      </c>
    </row>
    <row r="464" spans="1:20" x14ac:dyDescent="0.2">
      <c r="A464" s="86">
        <v>5.6740000000000004</v>
      </c>
      <c r="B464" s="86">
        <v>0.32579999999999998</v>
      </c>
      <c r="C464" s="86">
        <v>667.6</v>
      </c>
      <c r="D464" s="86">
        <v>672</v>
      </c>
      <c r="F464" s="7">
        <f>((A464-A$2)/'Numbers and calcs '!D$25)</f>
        <v>5.8914472636038155E-2</v>
      </c>
      <c r="G464" s="93">
        <f t="shared" si="77"/>
        <v>5.8914472636038155</v>
      </c>
      <c r="H464" s="1">
        <f t="shared" si="78"/>
        <v>402.69999999999993</v>
      </c>
      <c r="I464" s="3">
        <f>'Numbers and calcs '!C$25/(1-F464)</f>
        <v>2013.3398931571116</v>
      </c>
      <c r="J464" s="1">
        <f t="shared" si="79"/>
        <v>402.69999999999993</v>
      </c>
      <c r="K464" s="3">
        <f t="shared" si="80"/>
        <v>200.01590460144681</v>
      </c>
      <c r="L464" s="3">
        <f>K464+'Numbers and calcs '!B$19</f>
        <v>940.01590460144678</v>
      </c>
      <c r="M464" s="3">
        <f>'Numbers and calcs '!B$19-'Shear '!C464</f>
        <v>72.399999999999977</v>
      </c>
      <c r="N464" s="3">
        <f t="shared" si="81"/>
        <v>272.41590460144675</v>
      </c>
      <c r="O464" s="1">
        <f t="shared" si="82"/>
        <v>172.40795230072337</v>
      </c>
      <c r="P464" s="1">
        <f t="shared" si="86"/>
        <v>100.00795230072339</v>
      </c>
      <c r="Q464" s="1">
        <f t="shared" si="87"/>
        <v>100.0079523007234</v>
      </c>
      <c r="R464">
        <f t="shared" si="83"/>
        <v>3.7626506160420834</v>
      </c>
      <c r="S464">
        <f t="shared" si="84"/>
        <v>27</v>
      </c>
      <c r="T464">
        <f t="shared" si="85"/>
        <v>32</v>
      </c>
    </row>
    <row r="465" spans="1:20" x14ac:dyDescent="0.2">
      <c r="A465" s="86">
        <v>5.6862000000000004</v>
      </c>
      <c r="B465" s="86">
        <v>0.32569999999999999</v>
      </c>
      <c r="C465" s="86">
        <v>667.3</v>
      </c>
      <c r="D465" s="86">
        <v>672</v>
      </c>
      <c r="F465" s="7">
        <f>((A465-A$2)/'Numbers and calcs '!D$25)</f>
        <v>5.9041152562394332E-2</v>
      </c>
      <c r="G465" s="93">
        <f t="shared" si="77"/>
        <v>5.9041152562394332</v>
      </c>
      <c r="H465" s="1">
        <f t="shared" si="78"/>
        <v>402.59999999999997</v>
      </c>
      <c r="I465" s="3">
        <f>'Numbers and calcs '!C$25/(1-F465)</f>
        <v>2013.6109461899723</v>
      </c>
      <c r="J465" s="1">
        <f t="shared" si="79"/>
        <v>402.59999999999997</v>
      </c>
      <c r="K465" s="3">
        <f t="shared" si="80"/>
        <v>199.93931834835041</v>
      </c>
      <c r="L465" s="3">
        <f>K465+'Numbers and calcs '!B$19</f>
        <v>939.93931834835041</v>
      </c>
      <c r="M465" s="3">
        <f>'Numbers and calcs '!B$19-'Shear '!C465</f>
        <v>72.700000000000045</v>
      </c>
      <c r="N465" s="3">
        <f t="shared" si="81"/>
        <v>272.63931834835046</v>
      </c>
      <c r="O465" s="1">
        <f t="shared" si="82"/>
        <v>172.66965917417525</v>
      </c>
      <c r="P465" s="1">
        <f t="shared" si="86"/>
        <v>99.969659174175206</v>
      </c>
      <c r="Q465" s="1">
        <f t="shared" si="87"/>
        <v>99.969659174175206</v>
      </c>
      <c r="R465">
        <f t="shared" si="83"/>
        <v>3.7501969511464965</v>
      </c>
      <c r="S465">
        <f t="shared" si="84"/>
        <v>26.699999999999932</v>
      </c>
      <c r="T465">
        <f t="shared" si="85"/>
        <v>32</v>
      </c>
    </row>
    <row r="466" spans="1:20" x14ac:dyDescent="0.2">
      <c r="A466" s="86">
        <v>5.6986999999999997</v>
      </c>
      <c r="B466" s="86">
        <v>0.32690000000000002</v>
      </c>
      <c r="C466" s="86">
        <v>667.2</v>
      </c>
      <c r="D466" s="86">
        <v>672</v>
      </c>
      <c r="F466" s="7">
        <f>((A466-A$2)/'Numbers and calcs '!D$25)</f>
        <v>5.9170947568906798E-2</v>
      </c>
      <c r="G466" s="93">
        <f t="shared" si="77"/>
        <v>5.9170947568906795</v>
      </c>
      <c r="H466" s="1">
        <f t="shared" si="78"/>
        <v>403.80000000000007</v>
      </c>
      <c r="I466" s="3">
        <f>'Numbers and calcs '!C$25/(1-F466)</f>
        <v>2013.8887401688032</v>
      </c>
      <c r="J466" s="1">
        <f t="shared" si="79"/>
        <v>403.80000000000007</v>
      </c>
      <c r="K466" s="3">
        <f t="shared" si="80"/>
        <v>200.50760101382451</v>
      </c>
      <c r="L466" s="3">
        <f>K466+'Numbers and calcs '!B$19</f>
        <v>940.50760101382457</v>
      </c>
      <c r="M466" s="3">
        <f>'Numbers and calcs '!B$19-'Shear '!C466</f>
        <v>72.799999999999955</v>
      </c>
      <c r="N466" s="3">
        <f t="shared" si="81"/>
        <v>273.30760101382452</v>
      </c>
      <c r="O466" s="1">
        <f t="shared" si="82"/>
        <v>173.05380050691224</v>
      </c>
      <c r="P466" s="1">
        <f t="shared" si="86"/>
        <v>100.25380050691228</v>
      </c>
      <c r="Q466" s="1">
        <f t="shared" si="87"/>
        <v>100.25380050691226</v>
      </c>
      <c r="R466">
        <f t="shared" si="83"/>
        <v>3.7542252886514382</v>
      </c>
      <c r="S466">
        <f t="shared" si="84"/>
        <v>26.600000000000023</v>
      </c>
      <c r="T466">
        <f t="shared" si="85"/>
        <v>32</v>
      </c>
    </row>
    <row r="467" spans="1:20" x14ac:dyDescent="0.2">
      <c r="A467" s="86">
        <v>5.7107999999999999</v>
      </c>
      <c r="B467" s="86">
        <v>0.32669999999999999</v>
      </c>
      <c r="C467" s="86">
        <v>667.2</v>
      </c>
      <c r="D467" s="86">
        <v>672</v>
      </c>
      <c r="F467" s="7">
        <f>((A467-A$2)/'Numbers and calcs '!D$25)</f>
        <v>5.9296589135210874E-2</v>
      </c>
      <c r="G467" s="93">
        <f t="shared" si="77"/>
        <v>5.9296589135210871</v>
      </c>
      <c r="H467" s="1">
        <f t="shared" si="78"/>
        <v>403.59999999999997</v>
      </c>
      <c r="I467" s="3">
        <f>'Numbers and calcs '!C$25/(1-F467)</f>
        <v>2014.1577177580778</v>
      </c>
      <c r="J467" s="1">
        <f t="shared" si="79"/>
        <v>403.59999999999997</v>
      </c>
      <c r="K467" s="3">
        <f t="shared" si="80"/>
        <v>200.38152744524882</v>
      </c>
      <c r="L467" s="3">
        <f>K467+'Numbers and calcs '!B$19</f>
        <v>940.38152744524882</v>
      </c>
      <c r="M467" s="3">
        <f>'Numbers and calcs '!B$19-'Shear '!C467</f>
        <v>72.799999999999955</v>
      </c>
      <c r="N467" s="3">
        <f t="shared" si="81"/>
        <v>273.18152744524878</v>
      </c>
      <c r="O467" s="1">
        <f t="shared" si="82"/>
        <v>172.99076372262437</v>
      </c>
      <c r="P467" s="1">
        <f t="shared" si="86"/>
        <v>100.19076372262441</v>
      </c>
      <c r="Q467" s="1">
        <f t="shared" si="87"/>
        <v>100.19076372262441</v>
      </c>
      <c r="R467">
        <f t="shared" si="83"/>
        <v>3.7524935088633096</v>
      </c>
      <c r="S467">
        <f t="shared" si="84"/>
        <v>26.600000000000023</v>
      </c>
      <c r="T467">
        <f t="shared" si="85"/>
        <v>32</v>
      </c>
    </row>
    <row r="468" spans="1:20" x14ac:dyDescent="0.2">
      <c r="A468" s="86">
        <v>5.7229999999999999</v>
      </c>
      <c r="B468" s="86">
        <v>0.3266</v>
      </c>
      <c r="C468" s="86">
        <v>667</v>
      </c>
      <c r="D468" s="86">
        <v>671</v>
      </c>
      <c r="F468" s="7">
        <f>((A468-A$2)/'Numbers and calcs '!D$25)</f>
        <v>5.9423269061567051E-2</v>
      </c>
      <c r="G468" s="93">
        <f t="shared" si="77"/>
        <v>5.9423269061567048</v>
      </c>
      <c r="H468" s="1">
        <f t="shared" si="78"/>
        <v>403.49999999999994</v>
      </c>
      <c r="I468" s="3">
        <f>'Numbers and calcs '!C$25/(1-F468)</f>
        <v>2014.4289910555799</v>
      </c>
      <c r="J468" s="1">
        <f t="shared" si="79"/>
        <v>403.49999999999994</v>
      </c>
      <c r="K468" s="3">
        <f t="shared" si="80"/>
        <v>200.30490118619772</v>
      </c>
      <c r="L468" s="3">
        <f>K468+'Numbers and calcs '!B$19</f>
        <v>940.30490118619775</v>
      </c>
      <c r="M468" s="3">
        <f>'Numbers and calcs '!B$19-'Shear '!C468</f>
        <v>73</v>
      </c>
      <c r="N468" s="3">
        <f t="shared" si="81"/>
        <v>273.30490118619775</v>
      </c>
      <c r="O468" s="1">
        <f t="shared" si="82"/>
        <v>173.15245059309888</v>
      </c>
      <c r="P468" s="1">
        <f t="shared" si="86"/>
        <v>100.15245059309888</v>
      </c>
      <c r="Q468" s="1">
        <f t="shared" si="87"/>
        <v>100.15245059309886</v>
      </c>
      <c r="R468">
        <f t="shared" si="83"/>
        <v>3.7439027559753115</v>
      </c>
      <c r="S468">
        <f t="shared" si="84"/>
        <v>26.399999999999977</v>
      </c>
      <c r="T468">
        <f t="shared" si="85"/>
        <v>31</v>
      </c>
    </row>
    <row r="469" spans="1:20" x14ac:dyDescent="0.2">
      <c r="A469" s="86">
        <v>5.7355</v>
      </c>
      <c r="B469" s="86">
        <v>0.32769999999999999</v>
      </c>
      <c r="C469" s="86">
        <v>666.8</v>
      </c>
      <c r="D469" s="86">
        <v>672</v>
      </c>
      <c r="F469" s="7">
        <f>((A469-A$2)/'Numbers and calcs '!D$25)</f>
        <v>5.9553064068079531E-2</v>
      </c>
      <c r="G469" s="93">
        <f t="shared" si="77"/>
        <v>5.9553064068079529</v>
      </c>
      <c r="H469" s="1">
        <f t="shared" si="78"/>
        <v>404.59999999999997</v>
      </c>
      <c r="I469" s="3">
        <f>'Numbers and calcs '!C$25/(1-F469)</f>
        <v>2014.7070108077032</v>
      </c>
      <c r="J469" s="1">
        <f t="shared" si="79"/>
        <v>404.59999999999997</v>
      </c>
      <c r="K469" s="3">
        <f t="shared" si="80"/>
        <v>200.82324518133998</v>
      </c>
      <c r="L469" s="3">
        <f>K469+'Numbers and calcs '!B$19</f>
        <v>940.82324518133998</v>
      </c>
      <c r="M469" s="3">
        <f>'Numbers and calcs '!B$19-'Shear '!C469</f>
        <v>73.200000000000045</v>
      </c>
      <c r="N469" s="3">
        <f t="shared" si="81"/>
        <v>274.02324518134003</v>
      </c>
      <c r="O469" s="1">
        <f t="shared" si="82"/>
        <v>173.61162259067004</v>
      </c>
      <c r="P469" s="1">
        <f t="shared" si="86"/>
        <v>100.41162259066999</v>
      </c>
      <c r="Q469" s="1">
        <f t="shared" si="87"/>
        <v>100.41162259066999</v>
      </c>
      <c r="R469">
        <f t="shared" si="83"/>
        <v>3.743486956029233</v>
      </c>
      <c r="S469">
        <f t="shared" si="84"/>
        <v>26.199999999999932</v>
      </c>
      <c r="T469">
        <f t="shared" si="85"/>
        <v>32</v>
      </c>
    </row>
    <row r="470" spans="1:20" x14ac:dyDescent="0.2">
      <c r="A470" s="86">
        <v>5.7477999999999998</v>
      </c>
      <c r="B470" s="86">
        <v>0.32740000000000002</v>
      </c>
      <c r="C470" s="86">
        <v>666.9</v>
      </c>
      <c r="D470" s="86">
        <v>672</v>
      </c>
      <c r="F470" s="7">
        <f>((A470-A$2)/'Numbers and calcs '!D$25)</f>
        <v>5.9680782354487802E-2</v>
      </c>
      <c r="G470" s="93">
        <f t="shared" si="77"/>
        <v>5.9680782354487798</v>
      </c>
      <c r="H470" s="1">
        <f t="shared" si="78"/>
        <v>404.3</v>
      </c>
      <c r="I470" s="3">
        <f>'Numbers and calcs '!C$25/(1-F470)</f>
        <v>2014.9806571633308</v>
      </c>
      <c r="J470" s="1">
        <f t="shared" si="79"/>
        <v>404.3</v>
      </c>
      <c r="K470" s="3">
        <f t="shared" si="80"/>
        <v>200.64708738652084</v>
      </c>
      <c r="L470" s="3">
        <f>K470+'Numbers and calcs '!B$19</f>
        <v>940.64708738652087</v>
      </c>
      <c r="M470" s="3">
        <f>'Numbers and calcs '!B$19-'Shear '!C470</f>
        <v>73.100000000000023</v>
      </c>
      <c r="N470" s="3">
        <f t="shared" si="81"/>
        <v>273.74708738652089</v>
      </c>
      <c r="O470" s="1">
        <f t="shared" si="82"/>
        <v>173.42354369326046</v>
      </c>
      <c r="P470" s="1">
        <f t="shared" si="86"/>
        <v>100.32354369326043</v>
      </c>
      <c r="Q470" s="1">
        <f t="shared" si="87"/>
        <v>100.32354369326042</v>
      </c>
      <c r="R470">
        <f t="shared" si="83"/>
        <v>3.74483019680603</v>
      </c>
      <c r="S470">
        <f t="shared" si="84"/>
        <v>26.299999999999955</v>
      </c>
      <c r="T470">
        <f t="shared" si="85"/>
        <v>32</v>
      </c>
    </row>
    <row r="471" spans="1:20" x14ac:dyDescent="0.2">
      <c r="A471" s="86">
        <v>5.7599</v>
      </c>
      <c r="B471" s="86">
        <v>0.32690000000000002</v>
      </c>
      <c r="C471" s="86">
        <v>666.7</v>
      </c>
      <c r="D471" s="86">
        <v>671</v>
      </c>
      <c r="F471" s="7">
        <f>((A471-A$2)/'Numbers and calcs '!D$25)</f>
        <v>5.9806423920791878E-2</v>
      </c>
      <c r="G471" s="93">
        <f t="shared" si="77"/>
        <v>5.9806423920791874</v>
      </c>
      <c r="H471" s="1">
        <f t="shared" si="78"/>
        <v>403.80000000000007</v>
      </c>
      <c r="I471" s="3">
        <f>'Numbers and calcs '!C$25/(1-F471)</f>
        <v>2015.2499265268739</v>
      </c>
      <c r="J471" s="1">
        <f t="shared" si="79"/>
        <v>403.80000000000007</v>
      </c>
      <c r="K471" s="3">
        <f t="shared" si="80"/>
        <v>200.37216956802868</v>
      </c>
      <c r="L471" s="3">
        <f>K471+'Numbers and calcs '!B$19</f>
        <v>940.37216956802865</v>
      </c>
      <c r="M471" s="3">
        <f>'Numbers and calcs '!B$19-'Shear '!C471</f>
        <v>73.299999999999955</v>
      </c>
      <c r="N471" s="3">
        <f t="shared" si="81"/>
        <v>273.67216956802861</v>
      </c>
      <c r="O471" s="1">
        <f t="shared" si="82"/>
        <v>173.48608478401428</v>
      </c>
      <c r="P471" s="1">
        <f t="shared" si="86"/>
        <v>100.18608478401433</v>
      </c>
      <c r="Q471" s="1">
        <f t="shared" si="87"/>
        <v>100.18608478401434</v>
      </c>
      <c r="R471">
        <f t="shared" si="83"/>
        <v>3.733590307885795</v>
      </c>
      <c r="S471">
        <f t="shared" si="84"/>
        <v>26.100000000000023</v>
      </c>
      <c r="T471">
        <f t="shared" si="85"/>
        <v>31</v>
      </c>
    </row>
    <row r="472" spans="1:20" x14ac:dyDescent="0.2">
      <c r="A472" s="86">
        <v>5.7723000000000004</v>
      </c>
      <c r="B472" s="86">
        <v>0.32679999999999998</v>
      </c>
      <c r="C472" s="86">
        <v>666.4</v>
      </c>
      <c r="D472" s="86">
        <v>671</v>
      </c>
      <c r="F472" s="7">
        <f>((A472-A$2)/'Numbers and calcs '!D$25)</f>
        <v>5.9935180567252257E-2</v>
      </c>
      <c r="G472" s="93">
        <f t="shared" si="77"/>
        <v>5.9935180567252253</v>
      </c>
      <c r="H472" s="1">
        <f t="shared" si="78"/>
        <v>403.69999999999993</v>
      </c>
      <c r="I472" s="3">
        <f>'Numbers and calcs '!C$25/(1-F472)</f>
        <v>2015.5259466660764</v>
      </c>
      <c r="J472" s="1">
        <f t="shared" si="79"/>
        <v>403.69999999999993</v>
      </c>
      <c r="K472" s="3">
        <f t="shared" si="80"/>
        <v>200.29511436842009</v>
      </c>
      <c r="L472" s="3">
        <f>K472+'Numbers and calcs '!B$19</f>
        <v>940.29511436842006</v>
      </c>
      <c r="M472" s="3">
        <f>'Numbers and calcs '!B$19-'Shear '!C472</f>
        <v>73.600000000000023</v>
      </c>
      <c r="N472" s="3">
        <f t="shared" si="81"/>
        <v>273.89511436842008</v>
      </c>
      <c r="O472" s="1">
        <f t="shared" si="82"/>
        <v>173.74755718421005</v>
      </c>
      <c r="P472" s="1">
        <f t="shared" si="86"/>
        <v>100.14755718421003</v>
      </c>
      <c r="Q472" s="1">
        <f t="shared" si="87"/>
        <v>100.14755718421004</v>
      </c>
      <c r="R472">
        <f t="shared" si="83"/>
        <v>3.7214010104404891</v>
      </c>
      <c r="S472">
        <f t="shared" si="84"/>
        <v>25.799999999999955</v>
      </c>
      <c r="T472">
        <f t="shared" si="85"/>
        <v>31</v>
      </c>
    </row>
    <row r="473" spans="1:20" x14ac:dyDescent="0.2">
      <c r="A473" s="86">
        <v>5.7842000000000002</v>
      </c>
      <c r="B473" s="86">
        <v>0.32740000000000002</v>
      </c>
      <c r="C473" s="86">
        <v>666.7</v>
      </c>
      <c r="D473" s="86">
        <v>671</v>
      </c>
      <c r="F473" s="7">
        <f>((A473-A$2)/'Numbers and calcs '!D$25)</f>
        <v>6.005874541345213E-2</v>
      </c>
      <c r="G473" s="93">
        <f t="shared" si="77"/>
        <v>6.0058745413452126</v>
      </c>
      <c r="H473" s="1">
        <f t="shared" si="78"/>
        <v>404.3</v>
      </c>
      <c r="I473" s="3">
        <f>'Numbers and calcs '!C$25/(1-F473)</f>
        <v>2015.790908069139</v>
      </c>
      <c r="J473" s="1">
        <f t="shared" si="79"/>
        <v>404.3</v>
      </c>
      <c r="K473" s="3">
        <f t="shared" si="80"/>
        <v>200.56643691644879</v>
      </c>
      <c r="L473" s="3">
        <f>K473+'Numbers and calcs '!B$19</f>
        <v>940.56643691644877</v>
      </c>
      <c r="M473" s="3">
        <f>'Numbers and calcs '!B$19-'Shear '!C473</f>
        <v>73.299999999999955</v>
      </c>
      <c r="N473" s="3">
        <f t="shared" si="81"/>
        <v>273.86643691644872</v>
      </c>
      <c r="O473" s="1">
        <f t="shared" si="82"/>
        <v>173.58321845822434</v>
      </c>
      <c r="P473" s="1">
        <f t="shared" si="86"/>
        <v>100.28321845822438</v>
      </c>
      <c r="Q473" s="1">
        <f t="shared" si="87"/>
        <v>100.2832184582244</v>
      </c>
      <c r="R473">
        <f t="shared" si="83"/>
        <v>3.7362406127755645</v>
      </c>
      <c r="S473">
        <f t="shared" si="84"/>
        <v>26.100000000000023</v>
      </c>
      <c r="T473">
        <f t="shared" si="85"/>
        <v>31</v>
      </c>
    </row>
    <row r="474" spans="1:20" x14ac:dyDescent="0.2">
      <c r="A474" s="86">
        <v>5.7965</v>
      </c>
      <c r="B474" s="86">
        <v>0.32679999999999998</v>
      </c>
      <c r="C474" s="86">
        <v>666.3</v>
      </c>
      <c r="D474" s="86">
        <v>671</v>
      </c>
      <c r="F474" s="7">
        <f>((A474-A$2)/'Numbers and calcs '!D$25)</f>
        <v>6.0186463699860401E-2</v>
      </c>
      <c r="G474" s="93">
        <f t="shared" si="77"/>
        <v>6.0186463699860404</v>
      </c>
      <c r="H474" s="1">
        <f t="shared" si="78"/>
        <v>403.69999999999993</v>
      </c>
      <c r="I474" s="3">
        <f>'Numbers and calcs '!C$25/(1-F474)</f>
        <v>2016.0648489633609</v>
      </c>
      <c r="J474" s="1">
        <f t="shared" si="79"/>
        <v>403.69999999999993</v>
      </c>
      <c r="K474" s="3">
        <f t="shared" si="80"/>
        <v>200.24157467334356</v>
      </c>
      <c r="L474" s="3">
        <f>K474+'Numbers and calcs '!B$19</f>
        <v>940.24157467334362</v>
      </c>
      <c r="M474" s="3">
        <f>'Numbers and calcs '!B$19-'Shear '!C474</f>
        <v>73.700000000000045</v>
      </c>
      <c r="N474" s="3">
        <f t="shared" si="81"/>
        <v>273.94157467334367</v>
      </c>
      <c r="O474" s="1">
        <f t="shared" si="82"/>
        <v>173.82078733667186</v>
      </c>
      <c r="P474" s="1">
        <f t="shared" si="86"/>
        <v>100.12078733667181</v>
      </c>
      <c r="Q474" s="1">
        <f t="shared" si="87"/>
        <v>100.12078733667178</v>
      </c>
      <c r="R474">
        <f t="shared" si="83"/>
        <v>3.7169820172773882</v>
      </c>
      <c r="S474">
        <f t="shared" si="84"/>
        <v>25.699999999999932</v>
      </c>
      <c r="T474">
        <f t="shared" si="85"/>
        <v>31</v>
      </c>
    </row>
    <row r="475" spans="1:20" x14ac:dyDescent="0.2">
      <c r="A475" s="86">
        <v>5.8087999999999997</v>
      </c>
      <c r="B475" s="86">
        <v>0.32769999999999999</v>
      </c>
      <c r="C475" s="86">
        <v>666.2</v>
      </c>
      <c r="D475" s="86">
        <v>671</v>
      </c>
      <c r="F475" s="7">
        <f>((A475-A$2)/'Numbers and calcs '!D$25)</f>
        <v>6.0314181986268672E-2</v>
      </c>
      <c r="G475" s="93">
        <f t="shared" si="77"/>
        <v>6.0314181986268673</v>
      </c>
      <c r="H475" s="1">
        <f t="shared" si="78"/>
        <v>404.59999999999997</v>
      </c>
      <c r="I475" s="3">
        <f>'Numbers and calcs '!C$25/(1-F475)</f>
        <v>2016.3388643234543</v>
      </c>
      <c r="J475" s="1">
        <f t="shared" si="79"/>
        <v>404.59999999999997</v>
      </c>
      <c r="K475" s="3">
        <f t="shared" si="80"/>
        <v>200.66071589398049</v>
      </c>
      <c r="L475" s="3">
        <f>K475+'Numbers and calcs '!B$19</f>
        <v>940.66071589398052</v>
      </c>
      <c r="M475" s="3">
        <f>'Numbers and calcs '!B$19-'Shear '!C475</f>
        <v>73.799999999999955</v>
      </c>
      <c r="N475" s="3">
        <f t="shared" si="81"/>
        <v>274.46071589398048</v>
      </c>
      <c r="O475" s="1">
        <f t="shared" si="82"/>
        <v>174.13035794699022</v>
      </c>
      <c r="P475" s="1">
        <f t="shared" si="86"/>
        <v>100.33035794699026</v>
      </c>
      <c r="Q475" s="1">
        <f t="shared" si="87"/>
        <v>100.33035794699025</v>
      </c>
      <c r="R475">
        <f t="shared" si="83"/>
        <v>3.7189798901623394</v>
      </c>
      <c r="S475">
        <f t="shared" si="84"/>
        <v>25.600000000000023</v>
      </c>
      <c r="T475">
        <f t="shared" si="85"/>
        <v>31</v>
      </c>
    </row>
    <row r="476" spans="1:20" x14ac:dyDescent="0.2">
      <c r="A476" s="86">
        <v>5.8212000000000002</v>
      </c>
      <c r="B476" s="86">
        <v>0.3281</v>
      </c>
      <c r="C476" s="86">
        <v>666.4</v>
      </c>
      <c r="D476" s="86">
        <v>671</v>
      </c>
      <c r="F476" s="7">
        <f>((A476-A$2)/'Numbers and calcs '!D$25)</f>
        <v>6.0442938632729051E-2</v>
      </c>
      <c r="G476" s="93">
        <f t="shared" si="77"/>
        <v>6.0442938632729053</v>
      </c>
      <c r="H476" s="1">
        <f t="shared" si="78"/>
        <v>405</v>
      </c>
      <c r="I476" s="3">
        <f>'Numbers and calcs '!C$25/(1-F476)</f>
        <v>2016.6151828579775</v>
      </c>
      <c r="J476" s="1">
        <f t="shared" si="79"/>
        <v>405</v>
      </c>
      <c r="K476" s="3">
        <f t="shared" si="80"/>
        <v>200.83157334262847</v>
      </c>
      <c r="L476" s="3">
        <f>K476+'Numbers and calcs '!B$19</f>
        <v>940.83157334262842</v>
      </c>
      <c r="M476" s="3">
        <f>'Numbers and calcs '!B$19-'Shear '!C476</f>
        <v>73.600000000000023</v>
      </c>
      <c r="N476" s="3">
        <f t="shared" si="81"/>
        <v>274.43157334262844</v>
      </c>
      <c r="O476" s="1">
        <f t="shared" si="82"/>
        <v>174.01578667131423</v>
      </c>
      <c r="P476" s="1">
        <f t="shared" si="86"/>
        <v>100.41578667131421</v>
      </c>
      <c r="Q476" s="1">
        <f t="shared" si="87"/>
        <v>100.41578667131424</v>
      </c>
      <c r="R476">
        <f t="shared" si="83"/>
        <v>3.7286898551987546</v>
      </c>
      <c r="S476">
        <f t="shared" si="84"/>
        <v>25.799999999999955</v>
      </c>
      <c r="T476">
        <f t="shared" si="85"/>
        <v>31</v>
      </c>
    </row>
    <row r="477" spans="1:20" x14ac:dyDescent="0.2">
      <c r="A477" s="86">
        <v>5.8333000000000004</v>
      </c>
      <c r="B477" s="86">
        <v>0.32779999999999998</v>
      </c>
      <c r="C477" s="86">
        <v>666.2</v>
      </c>
      <c r="D477" s="86">
        <v>671</v>
      </c>
      <c r="F477" s="7">
        <f>((A477-A$2)/'Numbers and calcs '!D$25)</f>
        <v>6.0568580199033134E-2</v>
      </c>
      <c r="G477" s="93">
        <f t="shared" si="77"/>
        <v>6.0568580199033137</v>
      </c>
      <c r="H477" s="1">
        <f t="shared" si="78"/>
        <v>404.69999999999993</v>
      </c>
      <c r="I477" s="3">
        <f>'Numbers and calcs '!C$25/(1-F477)</f>
        <v>2016.8848892834455</v>
      </c>
      <c r="J477" s="1">
        <f t="shared" si="79"/>
        <v>404.69999999999993</v>
      </c>
      <c r="K477" s="3">
        <f t="shared" si="80"/>
        <v>200.65597305544833</v>
      </c>
      <c r="L477" s="3">
        <f>K477+'Numbers and calcs '!B$19</f>
        <v>940.65597305544838</v>
      </c>
      <c r="M477" s="3">
        <f>'Numbers and calcs '!B$19-'Shear '!C477</f>
        <v>73.799999999999955</v>
      </c>
      <c r="N477" s="3">
        <f t="shared" si="81"/>
        <v>274.45597305544834</v>
      </c>
      <c r="O477" s="1">
        <f t="shared" si="82"/>
        <v>174.12798652772415</v>
      </c>
      <c r="P477" s="1">
        <f t="shared" si="86"/>
        <v>100.32798652772419</v>
      </c>
      <c r="Q477" s="1">
        <f t="shared" si="87"/>
        <v>100.32798652772416</v>
      </c>
      <c r="R477">
        <f t="shared" si="83"/>
        <v>3.7189156240575678</v>
      </c>
      <c r="S477">
        <f t="shared" si="84"/>
        <v>25.600000000000023</v>
      </c>
      <c r="T477">
        <f t="shared" si="85"/>
        <v>31</v>
      </c>
    </row>
    <row r="478" spans="1:20" x14ac:dyDescent="0.2">
      <c r="A478" s="86">
        <v>5.8459000000000003</v>
      </c>
      <c r="B478" s="86">
        <v>0.32819999999999999</v>
      </c>
      <c r="C478" s="86">
        <v>666.3</v>
      </c>
      <c r="D478" s="86">
        <v>671</v>
      </c>
      <c r="F478" s="7">
        <f>((A478-A$2)/'Numbers and calcs '!D$25)</f>
        <v>6.0699413565597701E-2</v>
      </c>
      <c r="G478" s="93">
        <f t="shared" si="77"/>
        <v>6.0699413565597702</v>
      </c>
      <c r="H478" s="1">
        <f t="shared" si="78"/>
        <v>405.1</v>
      </c>
      <c r="I478" s="3">
        <f>'Numbers and calcs '!C$25/(1-F478)</f>
        <v>2017.1658172886541</v>
      </c>
      <c r="J478" s="1">
        <f t="shared" si="79"/>
        <v>405.1</v>
      </c>
      <c r="K478" s="3">
        <f t="shared" si="80"/>
        <v>200.82632599064647</v>
      </c>
      <c r="L478" s="3">
        <f>K478+'Numbers and calcs '!B$19</f>
        <v>940.82632599064641</v>
      </c>
      <c r="M478" s="3">
        <f>'Numbers and calcs '!B$19-'Shear '!C478</f>
        <v>73.700000000000045</v>
      </c>
      <c r="N478" s="3">
        <f t="shared" si="81"/>
        <v>274.52632599064646</v>
      </c>
      <c r="O478" s="1">
        <f t="shared" si="82"/>
        <v>174.11316299532325</v>
      </c>
      <c r="P478" s="1">
        <f t="shared" si="86"/>
        <v>100.4131629953232</v>
      </c>
      <c r="Q478" s="1">
        <f t="shared" si="87"/>
        <v>100.41316299532323</v>
      </c>
      <c r="R478">
        <f t="shared" si="83"/>
        <v>3.7249162278242371</v>
      </c>
      <c r="S478">
        <f t="shared" si="84"/>
        <v>25.699999999999932</v>
      </c>
      <c r="T478">
        <f t="shared" si="85"/>
        <v>31</v>
      </c>
    </row>
    <row r="479" spans="1:20" x14ac:dyDescent="0.2">
      <c r="A479" s="86">
        <v>5.8579999999999997</v>
      </c>
      <c r="B479" s="86">
        <v>0.32840000000000003</v>
      </c>
      <c r="C479" s="86">
        <v>666.1</v>
      </c>
      <c r="D479" s="86">
        <v>671</v>
      </c>
      <c r="F479" s="7">
        <f>((A479-A$2)/'Numbers and calcs '!D$25)</f>
        <v>6.082505513190177E-2</v>
      </c>
      <c r="G479" s="93">
        <f t="shared" si="77"/>
        <v>6.0825055131901768</v>
      </c>
      <c r="H479" s="1">
        <f t="shared" si="78"/>
        <v>405.3</v>
      </c>
      <c r="I479" s="3">
        <f>'Numbers and calcs '!C$25/(1-F479)</f>
        <v>2017.4356710301363</v>
      </c>
      <c r="J479" s="1">
        <f t="shared" si="79"/>
        <v>405.3</v>
      </c>
      <c r="K479" s="3">
        <f t="shared" si="80"/>
        <v>200.89859905820299</v>
      </c>
      <c r="L479" s="3">
        <f>K479+'Numbers and calcs '!B$19</f>
        <v>940.89859905820299</v>
      </c>
      <c r="M479" s="3">
        <f>'Numbers and calcs '!B$19-'Shear '!C479</f>
        <v>73.899999999999977</v>
      </c>
      <c r="N479" s="3">
        <f t="shared" si="81"/>
        <v>274.79859905820297</v>
      </c>
      <c r="O479" s="1">
        <f t="shared" si="82"/>
        <v>174.34929952910147</v>
      </c>
      <c r="P479" s="1">
        <f t="shared" si="86"/>
        <v>100.44929952910149</v>
      </c>
      <c r="Q479" s="1">
        <f t="shared" si="87"/>
        <v>100.44929952910149</v>
      </c>
      <c r="R479">
        <f t="shared" si="83"/>
        <v>3.7185196083654</v>
      </c>
      <c r="S479">
        <f t="shared" si="84"/>
        <v>25.5</v>
      </c>
      <c r="T479">
        <f t="shared" si="85"/>
        <v>31</v>
      </c>
    </row>
    <row r="480" spans="1:20" x14ac:dyDescent="0.2">
      <c r="A480" s="86">
        <v>5.8703000000000003</v>
      </c>
      <c r="B480" s="86">
        <v>0.32890000000000003</v>
      </c>
      <c r="C480" s="86">
        <v>666.3</v>
      </c>
      <c r="D480" s="86">
        <v>671</v>
      </c>
      <c r="F480" s="7">
        <f>((A480-A$2)/'Numbers and calcs '!D$25)</f>
        <v>6.0952773418310055E-2</v>
      </c>
      <c r="G480" s="93">
        <f t="shared" si="77"/>
        <v>6.0952773418310056</v>
      </c>
      <c r="H480" s="1">
        <f t="shared" si="78"/>
        <v>405.80000000000007</v>
      </c>
      <c r="I480" s="3">
        <f>'Numbers and calcs '!C$25/(1-F480)</f>
        <v>2017.7100591754279</v>
      </c>
      <c r="J480" s="1">
        <f t="shared" si="79"/>
        <v>405.80000000000007</v>
      </c>
      <c r="K480" s="3">
        <f t="shared" si="80"/>
        <v>201.11908455560621</v>
      </c>
      <c r="L480" s="3">
        <f>K480+'Numbers and calcs '!B$19</f>
        <v>941.11908455560615</v>
      </c>
      <c r="M480" s="3">
        <f>'Numbers and calcs '!B$19-'Shear '!C480</f>
        <v>73.700000000000045</v>
      </c>
      <c r="N480" s="3">
        <f t="shared" si="81"/>
        <v>274.8190845556062</v>
      </c>
      <c r="O480" s="1">
        <f t="shared" si="82"/>
        <v>174.25954227780312</v>
      </c>
      <c r="P480" s="1">
        <f t="shared" si="86"/>
        <v>100.55954227780308</v>
      </c>
      <c r="Q480" s="1">
        <f t="shared" si="87"/>
        <v>100.5595422778031</v>
      </c>
      <c r="R480">
        <f t="shared" si="83"/>
        <v>3.7288885285699598</v>
      </c>
      <c r="S480">
        <f t="shared" si="84"/>
        <v>25.699999999999932</v>
      </c>
      <c r="T480">
        <f t="shared" si="85"/>
        <v>31</v>
      </c>
    </row>
    <row r="481" spans="1:20" x14ac:dyDescent="0.2">
      <c r="A481" s="86">
        <v>5.8826999999999998</v>
      </c>
      <c r="B481" s="86">
        <v>0.3286</v>
      </c>
      <c r="C481" s="86">
        <v>666</v>
      </c>
      <c r="D481" s="86">
        <v>671</v>
      </c>
      <c r="F481" s="7">
        <f>((A481-A$2)/'Numbers and calcs '!D$25)</f>
        <v>6.1081530064770427E-2</v>
      </c>
      <c r="G481" s="93">
        <f t="shared" si="77"/>
        <v>6.1081530064770426</v>
      </c>
      <c r="H481" s="1">
        <f t="shared" si="78"/>
        <v>405.5</v>
      </c>
      <c r="I481" s="3">
        <f>'Numbers and calcs '!C$25/(1-F481)</f>
        <v>2017.9867536798686</v>
      </c>
      <c r="J481" s="1">
        <f t="shared" si="79"/>
        <v>405.5</v>
      </c>
      <c r="K481" s="3">
        <f t="shared" si="80"/>
        <v>200.94284526920541</v>
      </c>
      <c r="L481" s="3">
        <f>K481+'Numbers and calcs '!B$19</f>
        <v>940.94284526920546</v>
      </c>
      <c r="M481" s="3">
        <f>'Numbers and calcs '!B$19-'Shear '!C481</f>
        <v>74</v>
      </c>
      <c r="N481" s="3">
        <f t="shared" si="81"/>
        <v>274.94284526920546</v>
      </c>
      <c r="O481" s="1">
        <f t="shared" si="82"/>
        <v>174.47142263460273</v>
      </c>
      <c r="P481" s="1">
        <f t="shared" si="86"/>
        <v>100.47142263460273</v>
      </c>
      <c r="Q481" s="1">
        <f t="shared" si="87"/>
        <v>100.4714226346027</v>
      </c>
      <c r="R481">
        <f t="shared" si="83"/>
        <v>3.715443854989263</v>
      </c>
      <c r="S481">
        <f t="shared" si="84"/>
        <v>25.399999999999977</v>
      </c>
      <c r="T481">
        <f t="shared" si="85"/>
        <v>31</v>
      </c>
    </row>
    <row r="482" spans="1:20" x14ac:dyDescent="0.2">
      <c r="A482" s="86">
        <v>5.8949999999999996</v>
      </c>
      <c r="B482" s="86">
        <v>0.32919999999999999</v>
      </c>
      <c r="C482" s="86">
        <v>666.4</v>
      </c>
      <c r="D482" s="86">
        <v>671</v>
      </c>
      <c r="F482" s="7">
        <f>((A482-A$2)/'Numbers and calcs '!D$25)</f>
        <v>6.1209248351178698E-2</v>
      </c>
      <c r="G482" s="93">
        <f t="shared" si="77"/>
        <v>6.1209248351178696</v>
      </c>
      <c r="H482" s="1">
        <f t="shared" si="78"/>
        <v>406.1</v>
      </c>
      <c r="I482" s="3">
        <f>'Numbers and calcs '!C$25/(1-F482)</f>
        <v>2018.2612917595438</v>
      </c>
      <c r="J482" s="1">
        <f t="shared" si="79"/>
        <v>406.1</v>
      </c>
      <c r="K482" s="3">
        <f t="shared" si="80"/>
        <v>201.21279720226772</v>
      </c>
      <c r="L482" s="3">
        <f>K482+'Numbers and calcs '!B$19</f>
        <v>941.21279720226767</v>
      </c>
      <c r="M482" s="3">
        <f>'Numbers and calcs '!B$19-'Shear '!C482</f>
        <v>73.600000000000023</v>
      </c>
      <c r="N482" s="3">
        <f t="shared" si="81"/>
        <v>274.81279720226769</v>
      </c>
      <c r="O482" s="1">
        <f t="shared" si="82"/>
        <v>174.20639860113386</v>
      </c>
      <c r="P482" s="1">
        <f t="shared" si="86"/>
        <v>100.60639860113383</v>
      </c>
      <c r="Q482" s="1">
        <f t="shared" si="87"/>
        <v>100.60639860113386</v>
      </c>
      <c r="R482">
        <f t="shared" si="83"/>
        <v>3.7338695272047229</v>
      </c>
      <c r="S482">
        <f t="shared" si="84"/>
        <v>25.799999999999955</v>
      </c>
      <c r="T482">
        <f t="shared" si="85"/>
        <v>31</v>
      </c>
    </row>
    <row r="483" spans="1:20" x14ac:dyDescent="0.2">
      <c r="A483" s="86">
        <v>5.9070999999999998</v>
      </c>
      <c r="B483" s="86">
        <v>0.3291</v>
      </c>
      <c r="C483" s="86">
        <v>665.7</v>
      </c>
      <c r="D483" s="86">
        <v>671</v>
      </c>
      <c r="F483" s="7">
        <f>((A483-A$2)/'Numbers and calcs '!D$25)</f>
        <v>6.1334889917482774E-2</v>
      </c>
      <c r="G483" s="93">
        <f t="shared" si="77"/>
        <v>6.1334889917482771</v>
      </c>
      <c r="H483" s="1">
        <f t="shared" si="78"/>
        <v>406</v>
      </c>
      <c r="I483" s="3">
        <f>'Numbers and calcs '!C$25/(1-F483)</f>
        <v>2018.5314387024564</v>
      </c>
      <c r="J483" s="1">
        <f t="shared" si="79"/>
        <v>406</v>
      </c>
      <c r="K483" s="3">
        <f t="shared" si="80"/>
        <v>201.13632724045317</v>
      </c>
      <c r="L483" s="3">
        <f>K483+'Numbers and calcs '!B$19</f>
        <v>941.13632724045317</v>
      </c>
      <c r="M483" s="3">
        <f>'Numbers and calcs '!B$19-'Shear '!C483</f>
        <v>74.299999999999955</v>
      </c>
      <c r="N483" s="3">
        <f t="shared" si="81"/>
        <v>275.43632724045312</v>
      </c>
      <c r="O483" s="1">
        <f t="shared" si="82"/>
        <v>174.86816362022654</v>
      </c>
      <c r="P483" s="1">
        <f t="shared" si="86"/>
        <v>100.56816362022658</v>
      </c>
      <c r="Q483" s="1">
        <f t="shared" si="87"/>
        <v>100.56816362022658</v>
      </c>
      <c r="R483">
        <f t="shared" si="83"/>
        <v>3.7070838121191558</v>
      </c>
      <c r="S483">
        <f t="shared" si="84"/>
        <v>25.100000000000023</v>
      </c>
      <c r="T483">
        <f t="shared" si="85"/>
        <v>31</v>
      </c>
    </row>
    <row r="484" spans="1:20" x14ac:dyDescent="0.2">
      <c r="A484" s="86">
        <v>5.9196</v>
      </c>
      <c r="B484" s="86">
        <v>0.32919999999999999</v>
      </c>
      <c r="C484" s="86">
        <v>665.7</v>
      </c>
      <c r="D484" s="86">
        <v>670</v>
      </c>
      <c r="F484" s="7">
        <f>((A484-A$2)/'Numbers and calcs '!D$25)</f>
        <v>6.1464684923995247E-2</v>
      </c>
      <c r="G484" s="93">
        <f t="shared" si="77"/>
        <v>6.1464684923995243</v>
      </c>
      <c r="H484" s="1">
        <f t="shared" si="78"/>
        <v>406.1</v>
      </c>
      <c r="I484" s="3">
        <f>'Numbers and calcs '!C$25/(1-F484)</f>
        <v>2018.8105920779592</v>
      </c>
      <c r="J484" s="1">
        <f t="shared" si="79"/>
        <v>406.1</v>
      </c>
      <c r="K484" s="3">
        <f t="shared" si="80"/>
        <v>201.15804899854515</v>
      </c>
      <c r="L484" s="3">
        <f>K484+'Numbers and calcs '!B$19</f>
        <v>941.15804899854515</v>
      </c>
      <c r="M484" s="3">
        <f>'Numbers and calcs '!B$19-'Shear '!C484</f>
        <v>74.299999999999955</v>
      </c>
      <c r="N484" s="3">
        <f t="shared" si="81"/>
        <v>275.45804899854511</v>
      </c>
      <c r="O484" s="1">
        <f t="shared" si="82"/>
        <v>174.87902449927253</v>
      </c>
      <c r="P484" s="1">
        <f t="shared" si="86"/>
        <v>100.57902449927258</v>
      </c>
      <c r="Q484" s="1">
        <f t="shared" si="87"/>
        <v>100.57902449927258</v>
      </c>
      <c r="R484">
        <f t="shared" si="83"/>
        <v>3.7073761641796135</v>
      </c>
      <c r="S484">
        <f t="shared" si="84"/>
        <v>25.100000000000023</v>
      </c>
      <c r="T484">
        <f t="shared" si="85"/>
        <v>30</v>
      </c>
    </row>
    <row r="485" spans="1:20" x14ac:dyDescent="0.2">
      <c r="A485" s="86">
        <v>5.9318999999999997</v>
      </c>
      <c r="B485" s="86">
        <v>0.3301</v>
      </c>
      <c r="C485" s="86">
        <v>665.7</v>
      </c>
      <c r="D485" s="86">
        <v>671</v>
      </c>
      <c r="F485" s="7">
        <f>((A485-A$2)/'Numbers and calcs '!D$25)</f>
        <v>6.1592403210403525E-2</v>
      </c>
      <c r="G485" s="93">
        <f t="shared" si="77"/>
        <v>6.1592403210403521</v>
      </c>
      <c r="H485" s="1">
        <f t="shared" si="78"/>
        <v>407</v>
      </c>
      <c r="I485" s="3">
        <f>'Numbers and calcs '!C$25/(1-F485)</f>
        <v>2019.0853543777157</v>
      </c>
      <c r="J485" s="1">
        <f t="shared" si="79"/>
        <v>407</v>
      </c>
      <c r="K485" s="3">
        <f t="shared" si="80"/>
        <v>201.5764212828129</v>
      </c>
      <c r="L485" s="3">
        <f>K485+'Numbers and calcs '!B$19</f>
        <v>941.57642128281293</v>
      </c>
      <c r="M485" s="3">
        <f>'Numbers and calcs '!B$19-'Shear '!C485</f>
        <v>74.299999999999955</v>
      </c>
      <c r="N485" s="3">
        <f t="shared" si="81"/>
        <v>275.87642128281288</v>
      </c>
      <c r="O485" s="1">
        <f t="shared" si="82"/>
        <v>175.08821064140642</v>
      </c>
      <c r="P485" s="1">
        <f t="shared" si="86"/>
        <v>100.78821064140647</v>
      </c>
      <c r="Q485" s="1">
        <f t="shared" si="87"/>
        <v>100.78821064140645</v>
      </c>
      <c r="R485">
        <f t="shared" si="83"/>
        <v>3.7130070159194219</v>
      </c>
      <c r="S485">
        <f t="shared" si="84"/>
        <v>25.100000000000023</v>
      </c>
      <c r="T485">
        <f t="shared" si="85"/>
        <v>31</v>
      </c>
    </row>
    <row r="486" spans="1:20" x14ac:dyDescent="0.2">
      <c r="A486" s="86">
        <v>5.9442000000000004</v>
      </c>
      <c r="B486" s="86">
        <v>0.3296</v>
      </c>
      <c r="C486" s="86">
        <v>665.7</v>
      </c>
      <c r="D486" s="86">
        <v>670</v>
      </c>
      <c r="F486" s="7">
        <f>((A486-A$2)/'Numbers and calcs '!D$25)</f>
        <v>6.1720121496811803E-2</v>
      </c>
      <c r="G486" s="93">
        <f t="shared" si="77"/>
        <v>6.1720121496811799</v>
      </c>
      <c r="H486" s="1">
        <f t="shared" si="78"/>
        <v>406.5</v>
      </c>
      <c r="I486" s="3">
        <f>'Numbers and calcs '!C$25/(1-F486)</f>
        <v>2019.360191478544</v>
      </c>
      <c r="J486" s="1">
        <f t="shared" si="79"/>
        <v>406.5</v>
      </c>
      <c r="K486" s="3">
        <f t="shared" si="80"/>
        <v>201.30138333685139</v>
      </c>
      <c r="L486" s="3">
        <f>K486+'Numbers and calcs '!B$19</f>
        <v>941.30138333685136</v>
      </c>
      <c r="M486" s="3">
        <f>'Numbers and calcs '!B$19-'Shear '!C486</f>
        <v>74.299999999999955</v>
      </c>
      <c r="N486" s="3">
        <f t="shared" si="81"/>
        <v>275.60138333685131</v>
      </c>
      <c r="O486" s="1">
        <f t="shared" si="82"/>
        <v>174.95069166842563</v>
      </c>
      <c r="P486" s="1">
        <f t="shared" si="86"/>
        <v>100.65069166842568</v>
      </c>
      <c r="Q486" s="1">
        <f t="shared" si="87"/>
        <v>100.65069166842569</v>
      </c>
      <c r="R486">
        <f t="shared" si="83"/>
        <v>3.7093052939010969</v>
      </c>
      <c r="S486">
        <f t="shared" si="84"/>
        <v>25.100000000000023</v>
      </c>
      <c r="T486">
        <f t="shared" si="85"/>
        <v>30</v>
      </c>
    </row>
    <row r="487" spans="1:20" x14ac:dyDescent="0.2">
      <c r="A487" s="86">
        <v>5.9565000000000001</v>
      </c>
      <c r="B487" s="86">
        <v>0.33069999999999999</v>
      </c>
      <c r="C487" s="86">
        <v>665.5</v>
      </c>
      <c r="D487" s="86">
        <v>670</v>
      </c>
      <c r="F487" s="7">
        <f>((A487-A$2)/'Numbers and calcs '!D$25)</f>
        <v>6.1847839783220074E-2</v>
      </c>
      <c r="G487" s="93">
        <f t="shared" si="77"/>
        <v>6.1847839783220078</v>
      </c>
      <c r="H487" s="1">
        <f t="shared" si="78"/>
        <v>407.59999999999997</v>
      </c>
      <c r="I487" s="3">
        <f>'Numbers and calcs '!C$25/(1-F487)</f>
        <v>2019.6351034109932</v>
      </c>
      <c r="J487" s="1">
        <f t="shared" si="79"/>
        <v>407.59999999999997</v>
      </c>
      <c r="K487" s="3">
        <f t="shared" si="80"/>
        <v>201.81863511462936</v>
      </c>
      <c r="L487" s="3">
        <f>K487+'Numbers and calcs '!B$19</f>
        <v>941.81863511462939</v>
      </c>
      <c r="M487" s="3">
        <f>'Numbers and calcs '!B$19-'Shear '!C487</f>
        <v>74.5</v>
      </c>
      <c r="N487" s="3">
        <f t="shared" si="81"/>
        <v>276.31863511462939</v>
      </c>
      <c r="O487" s="1">
        <f t="shared" si="82"/>
        <v>175.40931755731469</v>
      </c>
      <c r="P487" s="1">
        <f t="shared" si="86"/>
        <v>100.90931755731469</v>
      </c>
      <c r="Q487" s="1">
        <f t="shared" si="87"/>
        <v>100.90931755731468</v>
      </c>
      <c r="R487">
        <f t="shared" si="83"/>
        <v>3.7089749679816024</v>
      </c>
      <c r="S487">
        <f t="shared" si="84"/>
        <v>24.899999999999977</v>
      </c>
      <c r="T487">
        <f t="shared" si="85"/>
        <v>30</v>
      </c>
    </row>
    <row r="488" spans="1:20" x14ac:dyDescent="0.2">
      <c r="A488" s="86">
        <v>5.9687000000000001</v>
      </c>
      <c r="B488" s="86">
        <v>0.33019999999999999</v>
      </c>
      <c r="C488" s="86">
        <v>665.5</v>
      </c>
      <c r="D488" s="86">
        <v>670</v>
      </c>
      <c r="F488" s="7">
        <f>((A488-A$2)/'Numbers and calcs '!D$25)</f>
        <v>6.1974519709576251E-2</v>
      </c>
      <c r="G488" s="93">
        <f t="shared" si="77"/>
        <v>6.1974519709576255</v>
      </c>
      <c r="H488" s="1">
        <f t="shared" si="78"/>
        <v>407.1</v>
      </c>
      <c r="I488" s="3">
        <f>'Numbers and calcs '!C$25/(1-F488)</f>
        <v>2019.9078542387078</v>
      </c>
      <c r="J488" s="1">
        <f t="shared" si="79"/>
        <v>407.1</v>
      </c>
      <c r="K488" s="3">
        <f t="shared" si="80"/>
        <v>201.5438472332857</v>
      </c>
      <c r="L488" s="3">
        <f>K488+'Numbers and calcs '!B$19</f>
        <v>941.54384723328576</v>
      </c>
      <c r="M488" s="3">
        <f>'Numbers and calcs '!B$19-'Shear '!C488</f>
        <v>74.5</v>
      </c>
      <c r="N488" s="3">
        <f t="shared" si="81"/>
        <v>276.04384723328576</v>
      </c>
      <c r="O488" s="1">
        <f t="shared" si="82"/>
        <v>175.27192361664288</v>
      </c>
      <c r="P488" s="1">
        <f t="shared" si="86"/>
        <v>100.77192361664288</v>
      </c>
      <c r="Q488" s="1">
        <f t="shared" si="87"/>
        <v>100.77192361664285</v>
      </c>
      <c r="R488">
        <f t="shared" si="83"/>
        <v>3.7052865400441042</v>
      </c>
      <c r="S488">
        <f t="shared" si="84"/>
        <v>24.899999999999977</v>
      </c>
      <c r="T488">
        <f t="shared" si="85"/>
        <v>30</v>
      </c>
    </row>
    <row r="489" spans="1:20" x14ac:dyDescent="0.2">
      <c r="A489" s="86">
        <v>5.9809999999999999</v>
      </c>
      <c r="B489" s="86">
        <v>0.3306</v>
      </c>
      <c r="C489" s="86">
        <v>665.6</v>
      </c>
      <c r="D489" s="86">
        <v>670</v>
      </c>
      <c r="F489" s="7">
        <f>((A489-A$2)/'Numbers and calcs '!D$25)</f>
        <v>6.2102237995984522E-2</v>
      </c>
      <c r="G489" s="93">
        <f t="shared" si="77"/>
        <v>6.2102237995984524</v>
      </c>
      <c r="H489" s="1">
        <f t="shared" si="78"/>
        <v>407.5</v>
      </c>
      <c r="I489" s="3">
        <f>'Numbers and calcs '!C$25/(1-F489)</f>
        <v>2020.1829153171082</v>
      </c>
      <c r="J489" s="1">
        <f t="shared" si="79"/>
        <v>407.5</v>
      </c>
      <c r="K489" s="3">
        <f t="shared" si="80"/>
        <v>201.7144075966184</v>
      </c>
      <c r="L489" s="3">
        <f>K489+'Numbers and calcs '!B$19</f>
        <v>941.71440759661846</v>
      </c>
      <c r="M489" s="3">
        <f>'Numbers and calcs '!B$19-'Shear '!C489</f>
        <v>74.399999999999977</v>
      </c>
      <c r="N489" s="3">
        <f t="shared" si="81"/>
        <v>276.11440759661843</v>
      </c>
      <c r="O489" s="1">
        <f t="shared" si="82"/>
        <v>175.25720379830921</v>
      </c>
      <c r="P489" s="1">
        <f t="shared" si="86"/>
        <v>100.85720379830923</v>
      </c>
      <c r="Q489" s="1">
        <f t="shared" si="87"/>
        <v>100.8572037983092</v>
      </c>
      <c r="R489">
        <f t="shared" si="83"/>
        <v>3.7112151558685285</v>
      </c>
      <c r="S489">
        <f t="shared" si="84"/>
        <v>25</v>
      </c>
      <c r="T489">
        <f t="shared" si="85"/>
        <v>30</v>
      </c>
    </row>
    <row r="490" spans="1:20" x14ac:dyDescent="0.2">
      <c r="A490" s="86">
        <v>5.9935</v>
      </c>
      <c r="B490" s="86">
        <v>0.33079999999999998</v>
      </c>
      <c r="C490" s="86">
        <v>665.4</v>
      </c>
      <c r="D490" s="86">
        <v>670</v>
      </c>
      <c r="F490" s="7">
        <f>((A490-A$2)/'Numbers and calcs '!D$25)</f>
        <v>6.2232033002497002E-2</v>
      </c>
      <c r="G490" s="93">
        <f t="shared" si="77"/>
        <v>6.2232033002497005</v>
      </c>
      <c r="H490" s="1">
        <f t="shared" si="78"/>
        <v>407.69999999999993</v>
      </c>
      <c r="I490" s="3">
        <f>'Numbers and calcs '!C$25/(1-F490)</f>
        <v>2020.462525693958</v>
      </c>
      <c r="J490" s="1">
        <f t="shared" si="79"/>
        <v>407.69999999999993</v>
      </c>
      <c r="K490" s="3">
        <f t="shared" si="80"/>
        <v>201.78547971829829</v>
      </c>
      <c r="L490" s="3">
        <f>K490+'Numbers and calcs '!B$19</f>
        <v>941.78547971829835</v>
      </c>
      <c r="M490" s="3">
        <f>'Numbers and calcs '!B$19-'Shear '!C490</f>
        <v>74.600000000000023</v>
      </c>
      <c r="N490" s="3">
        <f t="shared" si="81"/>
        <v>276.38547971829837</v>
      </c>
      <c r="O490" s="1">
        <f t="shared" si="82"/>
        <v>175.4927398591492</v>
      </c>
      <c r="P490" s="1">
        <f t="shared" si="86"/>
        <v>100.89273985914917</v>
      </c>
      <c r="Q490" s="1">
        <f t="shared" si="87"/>
        <v>100.89273985914915</v>
      </c>
      <c r="R490">
        <f t="shared" si="83"/>
        <v>3.7048991919342935</v>
      </c>
      <c r="S490">
        <f t="shared" si="84"/>
        <v>24.799999999999955</v>
      </c>
      <c r="T490">
        <f t="shared" si="85"/>
        <v>30</v>
      </c>
    </row>
    <row r="491" spans="1:20" x14ac:dyDescent="0.2">
      <c r="A491" s="86">
        <v>6.0056000000000003</v>
      </c>
      <c r="B491" s="86">
        <v>0.33069999999999999</v>
      </c>
      <c r="C491" s="86">
        <v>665.4</v>
      </c>
      <c r="D491" s="86">
        <v>670</v>
      </c>
      <c r="F491" s="7">
        <f>((A491-A$2)/'Numbers and calcs '!D$25)</f>
        <v>6.2357674568801078E-2</v>
      </c>
      <c r="G491" s="93">
        <f t="shared" si="77"/>
        <v>6.235767456880108</v>
      </c>
      <c r="H491" s="1">
        <f t="shared" si="78"/>
        <v>407.59999999999997</v>
      </c>
      <c r="I491" s="3">
        <f>'Numbers and calcs '!C$25/(1-F491)</f>
        <v>2020.73326227389</v>
      </c>
      <c r="J491" s="1">
        <f t="shared" si="79"/>
        <v>407.59999999999997</v>
      </c>
      <c r="K491" s="3">
        <f t="shared" si="80"/>
        <v>201.70895763913737</v>
      </c>
      <c r="L491" s="3">
        <f>K491+'Numbers and calcs '!B$19</f>
        <v>941.70895763913734</v>
      </c>
      <c r="M491" s="3">
        <f>'Numbers and calcs '!B$19-'Shear '!C491</f>
        <v>74.600000000000023</v>
      </c>
      <c r="N491" s="3">
        <f t="shared" si="81"/>
        <v>276.30895763913736</v>
      </c>
      <c r="O491" s="1">
        <f t="shared" si="82"/>
        <v>175.45447881956869</v>
      </c>
      <c r="P491" s="1">
        <f t="shared" si="86"/>
        <v>100.85447881956867</v>
      </c>
      <c r="Q491" s="1">
        <f t="shared" si="87"/>
        <v>100.85447881956868</v>
      </c>
      <c r="R491">
        <f t="shared" si="83"/>
        <v>3.7038734267980868</v>
      </c>
      <c r="S491">
        <f t="shared" si="84"/>
        <v>24.799999999999955</v>
      </c>
      <c r="T491">
        <f t="shared" si="85"/>
        <v>30</v>
      </c>
    </row>
    <row r="492" spans="1:20" x14ac:dyDescent="0.2">
      <c r="A492" s="86">
        <v>6.0179</v>
      </c>
      <c r="B492" s="86">
        <v>0.33169999999999999</v>
      </c>
      <c r="C492" s="86">
        <v>665.5</v>
      </c>
      <c r="D492" s="86">
        <v>670</v>
      </c>
      <c r="F492" s="7">
        <f>((A492-A$2)/'Numbers and calcs '!D$25)</f>
        <v>6.2485392855209348E-2</v>
      </c>
      <c r="G492" s="93">
        <f t="shared" si="77"/>
        <v>6.248539285520935</v>
      </c>
      <c r="H492" s="1">
        <f t="shared" si="78"/>
        <v>408.59999999999997</v>
      </c>
      <c r="I492" s="3">
        <f>'Numbers and calcs '!C$25/(1-F492)</f>
        <v>2021.0085482135214</v>
      </c>
      <c r="J492" s="1">
        <f t="shared" si="79"/>
        <v>408.59999999999997</v>
      </c>
      <c r="K492" s="3">
        <f t="shared" si="80"/>
        <v>202.17628488567433</v>
      </c>
      <c r="L492" s="3">
        <f>K492+'Numbers and calcs '!B$19</f>
        <v>942.17628488567436</v>
      </c>
      <c r="M492" s="3">
        <f>'Numbers and calcs '!B$19-'Shear '!C492</f>
        <v>74.5</v>
      </c>
      <c r="N492" s="3">
        <f t="shared" si="81"/>
        <v>276.67628488567436</v>
      </c>
      <c r="O492" s="1">
        <f t="shared" si="82"/>
        <v>175.58814244283718</v>
      </c>
      <c r="P492" s="1">
        <f t="shared" si="86"/>
        <v>101.08814244283718</v>
      </c>
      <c r="Q492" s="1">
        <f t="shared" si="87"/>
        <v>101.08814244283717</v>
      </c>
      <c r="R492">
        <f t="shared" si="83"/>
        <v>3.7137756360493204</v>
      </c>
      <c r="S492">
        <f t="shared" si="84"/>
        <v>24.899999999999977</v>
      </c>
      <c r="T492">
        <f t="shared" si="85"/>
        <v>30</v>
      </c>
    </row>
    <row r="493" spans="1:20" x14ac:dyDescent="0.2">
      <c r="A493" s="86">
        <v>6.03</v>
      </c>
      <c r="B493" s="86">
        <v>0.33189999999999997</v>
      </c>
      <c r="C493" s="86">
        <v>665.6</v>
      </c>
      <c r="D493" s="86">
        <v>670</v>
      </c>
      <c r="F493" s="7">
        <f>((A493-A$2)/'Numbers and calcs '!D$25)</f>
        <v>6.2611034421513431E-2</v>
      </c>
      <c r="G493" s="93">
        <f t="shared" si="77"/>
        <v>6.2611034421513434</v>
      </c>
      <c r="H493" s="1">
        <f t="shared" si="78"/>
        <v>408.79999999999995</v>
      </c>
      <c r="I493" s="3">
        <f>'Numbers and calcs '!C$25/(1-F493)</f>
        <v>2021.2794311541527</v>
      </c>
      <c r="J493" s="1">
        <f t="shared" si="79"/>
        <v>408.79999999999995</v>
      </c>
      <c r="K493" s="3">
        <f t="shared" si="80"/>
        <v>202.24813734268037</v>
      </c>
      <c r="L493" s="3">
        <f>K493+'Numbers and calcs '!B$19</f>
        <v>942.24813734268037</v>
      </c>
      <c r="M493" s="3">
        <f>'Numbers and calcs '!B$19-'Shear '!C493</f>
        <v>74.399999999999977</v>
      </c>
      <c r="N493" s="3">
        <f t="shared" si="81"/>
        <v>276.64813734268034</v>
      </c>
      <c r="O493" s="1">
        <f t="shared" si="82"/>
        <v>175.52406867134016</v>
      </c>
      <c r="P493" s="1">
        <f t="shared" si="86"/>
        <v>101.12406867134018</v>
      </c>
      <c r="Q493" s="1">
        <f t="shared" si="87"/>
        <v>101.12406867134018</v>
      </c>
      <c r="R493">
        <f t="shared" si="83"/>
        <v>3.7183889427779628</v>
      </c>
      <c r="S493">
        <f t="shared" si="84"/>
        <v>25</v>
      </c>
      <c r="T493">
        <f t="shared" si="85"/>
        <v>30</v>
      </c>
    </row>
    <row r="494" spans="1:20" x14ac:dyDescent="0.2">
      <c r="A494" s="86">
        <v>6.0425000000000004</v>
      </c>
      <c r="B494" s="86">
        <v>0.33150000000000002</v>
      </c>
      <c r="C494" s="86">
        <v>665.4</v>
      </c>
      <c r="D494" s="86">
        <v>670</v>
      </c>
      <c r="F494" s="7">
        <f>((A494-A$2)/'Numbers and calcs '!D$25)</f>
        <v>6.2740829428025904E-2</v>
      </c>
      <c r="G494" s="93">
        <f t="shared" si="77"/>
        <v>6.2740829428025906</v>
      </c>
      <c r="H494" s="1">
        <f t="shared" si="78"/>
        <v>408.4</v>
      </c>
      <c r="I494" s="3">
        <f>'Numbers and calcs '!C$25/(1-F494)</f>
        <v>2021.5593451685127</v>
      </c>
      <c r="J494" s="1">
        <f t="shared" si="79"/>
        <v>408.4</v>
      </c>
      <c r="K494" s="3">
        <f t="shared" si="80"/>
        <v>202.02226611653427</v>
      </c>
      <c r="L494" s="3">
        <f>K494+'Numbers and calcs '!B$19</f>
        <v>942.0222661165343</v>
      </c>
      <c r="M494" s="3">
        <f>'Numbers and calcs '!B$19-'Shear '!C494</f>
        <v>74.600000000000023</v>
      </c>
      <c r="N494" s="3">
        <f t="shared" si="81"/>
        <v>276.62226611653432</v>
      </c>
      <c r="O494" s="1">
        <f t="shared" si="82"/>
        <v>175.61113305826717</v>
      </c>
      <c r="P494" s="1">
        <f t="shared" si="86"/>
        <v>101.01113305826715</v>
      </c>
      <c r="Q494" s="1">
        <f t="shared" si="87"/>
        <v>101.01113305826713</v>
      </c>
      <c r="R494">
        <f t="shared" si="83"/>
        <v>3.7080732723396008</v>
      </c>
      <c r="S494">
        <f t="shared" si="84"/>
        <v>24.799999999999955</v>
      </c>
      <c r="T494">
        <f t="shared" si="85"/>
        <v>30</v>
      </c>
    </row>
    <row r="495" spans="1:20" x14ac:dyDescent="0.2">
      <c r="A495" s="86">
        <v>6.0547000000000004</v>
      </c>
      <c r="B495" s="86">
        <v>0.33179999999999998</v>
      </c>
      <c r="C495" s="86">
        <v>665.2</v>
      </c>
      <c r="D495" s="86">
        <v>670</v>
      </c>
      <c r="F495" s="7">
        <f>((A495-A$2)/'Numbers and calcs '!D$25)</f>
        <v>6.2867509354382081E-2</v>
      </c>
      <c r="G495" s="93">
        <f t="shared" si="77"/>
        <v>6.2867509354382083</v>
      </c>
      <c r="H495" s="1">
        <f t="shared" si="78"/>
        <v>408.69999999999993</v>
      </c>
      <c r="I495" s="3">
        <f>'Numbers and calcs '!C$25/(1-F495)</f>
        <v>2021.8326160149797</v>
      </c>
      <c r="J495" s="1">
        <f t="shared" si="79"/>
        <v>408.69999999999993</v>
      </c>
      <c r="K495" s="3">
        <f t="shared" si="80"/>
        <v>202.14334102767876</v>
      </c>
      <c r="L495" s="3">
        <f>K495+'Numbers and calcs '!B$19</f>
        <v>942.14334102767873</v>
      </c>
      <c r="M495" s="3">
        <f>'Numbers and calcs '!B$19-'Shear '!C495</f>
        <v>74.799999999999955</v>
      </c>
      <c r="N495" s="3">
        <f t="shared" si="81"/>
        <v>276.94334102767868</v>
      </c>
      <c r="O495" s="1">
        <f t="shared" si="82"/>
        <v>175.87167051383932</v>
      </c>
      <c r="P495" s="1">
        <f t="shared" si="86"/>
        <v>101.07167051383936</v>
      </c>
      <c r="Q495" s="1">
        <f t="shared" si="87"/>
        <v>101.07167051383938</v>
      </c>
      <c r="R495">
        <f t="shared" si="83"/>
        <v>3.7024510832577389</v>
      </c>
      <c r="S495">
        <f t="shared" si="84"/>
        <v>24.600000000000023</v>
      </c>
      <c r="T495">
        <f t="shared" si="85"/>
        <v>30</v>
      </c>
    </row>
    <row r="496" spans="1:20" x14ac:dyDescent="0.2">
      <c r="A496" s="86">
        <v>6.0670999999999999</v>
      </c>
      <c r="B496" s="86">
        <v>0.33279999999999998</v>
      </c>
      <c r="C496" s="86">
        <v>665.3</v>
      </c>
      <c r="D496" s="86">
        <v>670</v>
      </c>
      <c r="F496" s="7">
        <f>((A496-A$2)/'Numbers and calcs '!D$25)</f>
        <v>6.2996266000842446E-2</v>
      </c>
      <c r="G496" s="93">
        <f t="shared" si="77"/>
        <v>6.2996266000842445</v>
      </c>
      <c r="H496" s="1">
        <f t="shared" si="78"/>
        <v>409.69999999999993</v>
      </c>
      <c r="I496" s="3">
        <f>'Numbers and calcs '!C$25/(1-F496)</f>
        <v>2022.1104424290015</v>
      </c>
      <c r="J496" s="1">
        <f t="shared" si="79"/>
        <v>409.69999999999993</v>
      </c>
      <c r="K496" s="3">
        <f t="shared" si="80"/>
        <v>202.61010051847597</v>
      </c>
      <c r="L496" s="3">
        <f>K496+'Numbers and calcs '!B$19</f>
        <v>942.61010051847597</v>
      </c>
      <c r="M496" s="3">
        <f>'Numbers and calcs '!B$19-'Shear '!C496</f>
        <v>74.700000000000045</v>
      </c>
      <c r="N496" s="3">
        <f t="shared" si="81"/>
        <v>277.31010051847602</v>
      </c>
      <c r="O496" s="1">
        <f t="shared" si="82"/>
        <v>176.00505025923803</v>
      </c>
      <c r="P496" s="1">
        <f t="shared" si="86"/>
        <v>101.30505025923799</v>
      </c>
      <c r="Q496" s="1">
        <f t="shared" si="87"/>
        <v>101.30505025923799</v>
      </c>
      <c r="R496">
        <f t="shared" si="83"/>
        <v>3.7123172760170795</v>
      </c>
      <c r="S496">
        <f t="shared" si="84"/>
        <v>24.699999999999932</v>
      </c>
      <c r="T496">
        <f t="shared" si="85"/>
        <v>30</v>
      </c>
    </row>
    <row r="497" spans="1:20" x14ac:dyDescent="0.2">
      <c r="A497" s="86">
        <v>6.0792000000000002</v>
      </c>
      <c r="B497" s="86">
        <v>0.33160000000000001</v>
      </c>
      <c r="C497" s="86">
        <v>665.2</v>
      </c>
      <c r="D497" s="86">
        <v>670</v>
      </c>
      <c r="F497" s="7">
        <f>((A497-A$2)/'Numbers and calcs '!D$25)</f>
        <v>6.3121907567146529E-2</v>
      </c>
      <c r="G497" s="93">
        <f t="shared" si="77"/>
        <v>6.3121907567146529</v>
      </c>
      <c r="H497" s="1">
        <f t="shared" si="78"/>
        <v>408.5</v>
      </c>
      <c r="I497" s="3">
        <f>'Numbers and calcs '!C$25/(1-F497)</f>
        <v>2022.3816208515507</v>
      </c>
      <c r="J497" s="1">
        <f t="shared" si="79"/>
        <v>408.5</v>
      </c>
      <c r="K497" s="3">
        <f t="shared" si="80"/>
        <v>201.98957298078867</v>
      </c>
      <c r="L497" s="3">
        <f>K497+'Numbers and calcs '!B$19</f>
        <v>941.98957298078869</v>
      </c>
      <c r="M497" s="3">
        <f>'Numbers and calcs '!B$19-'Shear '!C497</f>
        <v>74.799999999999955</v>
      </c>
      <c r="N497" s="3">
        <f t="shared" si="81"/>
        <v>276.78957298078865</v>
      </c>
      <c r="O497" s="1">
        <f t="shared" si="82"/>
        <v>175.7947864903943</v>
      </c>
      <c r="P497" s="1">
        <f t="shared" si="86"/>
        <v>100.99478649039435</v>
      </c>
      <c r="Q497" s="1">
        <f t="shared" si="87"/>
        <v>100.99478649039433</v>
      </c>
      <c r="R497">
        <f t="shared" si="83"/>
        <v>3.7003953607057327</v>
      </c>
      <c r="S497">
        <f t="shared" si="84"/>
        <v>24.600000000000023</v>
      </c>
      <c r="T497">
        <f t="shared" si="85"/>
        <v>30</v>
      </c>
    </row>
    <row r="498" spans="1:20" x14ac:dyDescent="0.2">
      <c r="A498" s="86">
        <v>6.0913000000000004</v>
      </c>
      <c r="B498" s="86">
        <v>0.33160000000000001</v>
      </c>
      <c r="C498" s="86">
        <v>665.2</v>
      </c>
      <c r="D498" s="86">
        <v>670</v>
      </c>
      <c r="F498" s="7">
        <f>((A498-A$2)/'Numbers and calcs '!D$25)</f>
        <v>6.3247549133450598E-2</v>
      </c>
      <c r="G498" s="93">
        <f t="shared" si="77"/>
        <v>6.3247549133450596</v>
      </c>
      <c r="H498" s="1">
        <f t="shared" si="78"/>
        <v>408.5</v>
      </c>
      <c r="I498" s="3">
        <f>'Numbers and calcs '!C$25/(1-F498)</f>
        <v>2022.6528720175052</v>
      </c>
      <c r="J498" s="1">
        <f t="shared" si="79"/>
        <v>408.5</v>
      </c>
      <c r="K498" s="3">
        <f t="shared" si="80"/>
        <v>201.96248483929901</v>
      </c>
      <c r="L498" s="3">
        <f>K498+'Numbers and calcs '!B$19</f>
        <v>941.96248483929901</v>
      </c>
      <c r="M498" s="3">
        <f>'Numbers and calcs '!B$19-'Shear '!C498</f>
        <v>74.799999999999955</v>
      </c>
      <c r="N498" s="3">
        <f t="shared" si="81"/>
        <v>276.76248483929896</v>
      </c>
      <c r="O498" s="1">
        <f t="shared" si="82"/>
        <v>175.78124241964946</v>
      </c>
      <c r="P498" s="1">
        <f t="shared" si="86"/>
        <v>100.9812424196495</v>
      </c>
      <c r="Q498" s="1">
        <f t="shared" si="87"/>
        <v>100.9812424196495</v>
      </c>
      <c r="R498">
        <f t="shared" si="83"/>
        <v>3.7000332197767265</v>
      </c>
      <c r="S498">
        <f t="shared" si="84"/>
        <v>24.600000000000023</v>
      </c>
      <c r="T498">
        <f t="shared" si="85"/>
        <v>30</v>
      </c>
    </row>
    <row r="499" spans="1:20" x14ac:dyDescent="0.2">
      <c r="A499" s="86">
        <v>6.1036999999999999</v>
      </c>
      <c r="B499" s="86">
        <v>0.33239999999999997</v>
      </c>
      <c r="C499" s="86">
        <v>665.3</v>
      </c>
      <c r="D499" s="86">
        <v>670</v>
      </c>
      <c r="F499" s="7">
        <f>((A499-A$2)/'Numbers and calcs '!D$25)</f>
        <v>6.3376305779910977E-2</v>
      </c>
      <c r="G499" s="93">
        <f t="shared" si="77"/>
        <v>6.3376305779910975</v>
      </c>
      <c r="H499" s="1">
        <f t="shared" si="78"/>
        <v>409.3</v>
      </c>
      <c r="I499" s="3">
        <f>'Numbers and calcs '!C$25/(1-F499)</f>
        <v>2022.9309239206991</v>
      </c>
      <c r="J499" s="1">
        <f t="shared" si="79"/>
        <v>409.3</v>
      </c>
      <c r="K499" s="3">
        <f t="shared" si="80"/>
        <v>202.33019089288734</v>
      </c>
      <c r="L499" s="3">
        <f>K499+'Numbers and calcs '!B$19</f>
        <v>942.33019089288734</v>
      </c>
      <c r="M499" s="3">
        <f>'Numbers and calcs '!B$19-'Shear '!C499</f>
        <v>74.700000000000045</v>
      </c>
      <c r="N499" s="3">
        <f t="shared" si="81"/>
        <v>277.03019089288739</v>
      </c>
      <c r="O499" s="1">
        <f t="shared" si="82"/>
        <v>175.86509544644372</v>
      </c>
      <c r="P499" s="1">
        <f t="shared" si="86"/>
        <v>101.16509544644367</v>
      </c>
      <c r="Q499" s="1">
        <f t="shared" si="87"/>
        <v>101.16509544644367</v>
      </c>
      <c r="R499">
        <f t="shared" si="83"/>
        <v>3.7085701592086644</v>
      </c>
      <c r="S499">
        <f t="shared" si="84"/>
        <v>24.699999999999932</v>
      </c>
      <c r="T499">
        <f t="shared" si="85"/>
        <v>30</v>
      </c>
    </row>
    <row r="500" spans="1:20" x14ac:dyDescent="0.2">
      <c r="A500" s="86">
        <v>6.1159999999999997</v>
      </c>
      <c r="B500" s="86">
        <v>0.33350000000000002</v>
      </c>
      <c r="C500" s="86">
        <v>665</v>
      </c>
      <c r="D500" s="86">
        <v>669</v>
      </c>
      <c r="F500" s="7">
        <f>((A500-A$2)/'Numbers and calcs '!D$25)</f>
        <v>6.3504024066319248E-2</v>
      </c>
      <c r="G500" s="93">
        <f t="shared" si="77"/>
        <v>6.3504024066319245</v>
      </c>
      <c r="H500" s="1">
        <f t="shared" si="78"/>
        <v>410.4</v>
      </c>
      <c r="I500" s="3">
        <f>'Numbers and calcs '!C$25/(1-F500)</f>
        <v>2023.2068090048481</v>
      </c>
      <c r="J500" s="1">
        <f t="shared" si="79"/>
        <v>410.4</v>
      </c>
      <c r="K500" s="3">
        <f t="shared" si="80"/>
        <v>202.84629241726546</v>
      </c>
      <c r="L500" s="3">
        <f>K500+'Numbers and calcs '!B$19</f>
        <v>942.84629241726543</v>
      </c>
      <c r="M500" s="3">
        <f>'Numbers and calcs '!B$19-'Shear '!C500</f>
        <v>75</v>
      </c>
      <c r="N500" s="3">
        <f t="shared" si="81"/>
        <v>277.84629241726543</v>
      </c>
      <c r="O500" s="1">
        <f t="shared" si="82"/>
        <v>176.42314620863272</v>
      </c>
      <c r="P500" s="1">
        <f t="shared" si="86"/>
        <v>101.42314620863272</v>
      </c>
      <c r="Q500" s="1">
        <f t="shared" si="87"/>
        <v>101.42314620863273</v>
      </c>
      <c r="R500">
        <f t="shared" si="83"/>
        <v>3.7046172322302056</v>
      </c>
      <c r="S500">
        <f t="shared" si="84"/>
        <v>24.399999999999977</v>
      </c>
      <c r="T500">
        <f t="shared" si="85"/>
        <v>29</v>
      </c>
    </row>
    <row r="501" spans="1:20" x14ac:dyDescent="0.2">
      <c r="A501" s="86">
        <v>6.1281999999999996</v>
      </c>
      <c r="B501" s="86">
        <v>0.33329999999999999</v>
      </c>
      <c r="C501" s="86">
        <v>665.2</v>
      </c>
      <c r="D501" s="86">
        <v>669</v>
      </c>
      <c r="F501" s="7">
        <f>((A501-A$2)/'Numbers and calcs '!D$25)</f>
        <v>6.3630703992675425E-2</v>
      </c>
      <c r="G501" s="93">
        <f t="shared" si="77"/>
        <v>6.3630703992675421</v>
      </c>
      <c r="H501" s="1">
        <f t="shared" si="78"/>
        <v>410.2</v>
      </c>
      <c r="I501" s="3">
        <f>'Numbers and calcs '!C$25/(1-F501)</f>
        <v>2023.4805254655018</v>
      </c>
      <c r="J501" s="1">
        <f t="shared" si="79"/>
        <v>410.2</v>
      </c>
      <c r="K501" s="3">
        <f t="shared" si="80"/>
        <v>202.72001377707031</v>
      </c>
      <c r="L501" s="3">
        <f>K501+'Numbers and calcs '!B$19</f>
        <v>942.72001377707033</v>
      </c>
      <c r="M501" s="3">
        <f>'Numbers and calcs '!B$19-'Shear '!C501</f>
        <v>74.799999999999955</v>
      </c>
      <c r="N501" s="3">
        <f t="shared" si="81"/>
        <v>277.52001377707029</v>
      </c>
      <c r="O501" s="1">
        <f t="shared" si="82"/>
        <v>176.16000688853512</v>
      </c>
      <c r="P501" s="1">
        <f t="shared" si="86"/>
        <v>101.36000688853517</v>
      </c>
      <c r="Q501" s="1">
        <f t="shared" si="87"/>
        <v>101.36000688853515</v>
      </c>
      <c r="R501">
        <f t="shared" si="83"/>
        <v>3.7101606119929205</v>
      </c>
      <c r="S501">
        <f t="shared" si="84"/>
        <v>24.600000000000023</v>
      </c>
      <c r="T501">
        <f t="shared" si="85"/>
        <v>29</v>
      </c>
    </row>
    <row r="502" spans="1:20" x14ac:dyDescent="0.2">
      <c r="A502" s="86">
        <v>6.1406000000000001</v>
      </c>
      <c r="B502" s="86">
        <v>0.33310000000000001</v>
      </c>
      <c r="C502" s="86">
        <v>664.7</v>
      </c>
      <c r="D502" s="86">
        <v>669</v>
      </c>
      <c r="F502" s="7">
        <f>((A502-A$2)/'Numbers and calcs '!D$25)</f>
        <v>6.3759460639135804E-2</v>
      </c>
      <c r="G502" s="93">
        <f t="shared" si="77"/>
        <v>6.3759460639135801</v>
      </c>
      <c r="H502" s="1">
        <f t="shared" si="78"/>
        <v>410.00000000000006</v>
      </c>
      <c r="I502" s="3">
        <f>'Numbers and calcs '!C$25/(1-F502)</f>
        <v>2023.7588049841549</v>
      </c>
      <c r="J502" s="1">
        <f t="shared" si="79"/>
        <v>410.00000000000006</v>
      </c>
      <c r="K502" s="3">
        <f t="shared" si="80"/>
        <v>202.59331249862564</v>
      </c>
      <c r="L502" s="3">
        <f>K502+'Numbers and calcs '!B$19</f>
        <v>942.59331249862566</v>
      </c>
      <c r="M502" s="3">
        <f>'Numbers and calcs '!B$19-'Shear '!C502</f>
        <v>75.299999999999955</v>
      </c>
      <c r="N502" s="3">
        <f t="shared" si="81"/>
        <v>277.89331249862562</v>
      </c>
      <c r="O502" s="1">
        <f t="shared" si="82"/>
        <v>176.59665624931279</v>
      </c>
      <c r="P502" s="1">
        <f t="shared" si="86"/>
        <v>101.29665624931283</v>
      </c>
      <c r="Q502" s="1">
        <f t="shared" si="87"/>
        <v>101.29665624931282</v>
      </c>
      <c r="R502">
        <f t="shared" si="83"/>
        <v>3.6904822376975535</v>
      </c>
      <c r="S502">
        <f t="shared" si="84"/>
        <v>24.100000000000023</v>
      </c>
      <c r="T502">
        <f t="shared" si="85"/>
        <v>29</v>
      </c>
    </row>
    <row r="503" spans="1:20" x14ac:dyDescent="0.2">
      <c r="A503" s="86">
        <v>6.1528999999999998</v>
      </c>
      <c r="B503" s="86">
        <v>0.3337</v>
      </c>
      <c r="C503" s="86">
        <v>665</v>
      </c>
      <c r="D503" s="86">
        <v>669</v>
      </c>
      <c r="F503" s="7">
        <f>((A503-A$2)/'Numbers and calcs '!D$25)</f>
        <v>6.3887178925544075E-2</v>
      </c>
      <c r="G503" s="93">
        <f t="shared" si="77"/>
        <v>6.388717892554407</v>
      </c>
      <c r="H503" s="1">
        <f t="shared" si="78"/>
        <v>410.59999999999997</v>
      </c>
      <c r="I503" s="3">
        <f>'Numbers and calcs '!C$25/(1-F503)</f>
        <v>2024.0349159409297</v>
      </c>
      <c r="J503" s="1">
        <f t="shared" si="79"/>
        <v>410.59999999999997</v>
      </c>
      <c r="K503" s="3">
        <f t="shared" si="80"/>
        <v>202.86211308223454</v>
      </c>
      <c r="L503" s="3">
        <f>K503+'Numbers and calcs '!B$19</f>
        <v>942.8621130822346</v>
      </c>
      <c r="M503" s="3">
        <f>'Numbers and calcs '!B$19-'Shear '!C503</f>
        <v>75</v>
      </c>
      <c r="N503" s="3">
        <f t="shared" si="81"/>
        <v>277.8621130822346</v>
      </c>
      <c r="O503" s="1">
        <f t="shared" si="82"/>
        <v>176.4310565411173</v>
      </c>
      <c r="P503" s="1">
        <f t="shared" si="86"/>
        <v>101.4310565411173</v>
      </c>
      <c r="Q503" s="1">
        <f t="shared" si="87"/>
        <v>101.43105654111727</v>
      </c>
      <c r="R503">
        <f t="shared" si="83"/>
        <v>3.7048281744297946</v>
      </c>
      <c r="S503">
        <f t="shared" si="84"/>
        <v>24.399999999999977</v>
      </c>
      <c r="T503">
        <f t="shared" si="85"/>
        <v>29</v>
      </c>
    </row>
    <row r="504" spans="1:20" x14ac:dyDescent="0.2">
      <c r="A504" s="86">
        <v>6.165</v>
      </c>
      <c r="B504" s="86">
        <v>0.33400000000000002</v>
      </c>
      <c r="C504" s="86">
        <v>664.9</v>
      </c>
      <c r="D504" s="86">
        <v>669</v>
      </c>
      <c r="F504" s="7">
        <f>((A504-A$2)/'Numbers and calcs '!D$25)</f>
        <v>6.4012820491848144E-2</v>
      </c>
      <c r="G504" s="93">
        <f t="shared" si="77"/>
        <v>6.4012820491848146</v>
      </c>
      <c r="H504" s="1">
        <f t="shared" si="78"/>
        <v>410.90000000000003</v>
      </c>
      <c r="I504" s="3">
        <f>'Numbers and calcs '!C$25/(1-F504)</f>
        <v>2024.306610813104</v>
      </c>
      <c r="J504" s="1">
        <f t="shared" si="79"/>
        <v>410.90000000000003</v>
      </c>
      <c r="K504" s="3">
        <f t="shared" si="80"/>
        <v>202.98308458072648</v>
      </c>
      <c r="L504" s="3">
        <f>K504+'Numbers and calcs '!B$19</f>
        <v>942.98308458072643</v>
      </c>
      <c r="M504" s="3">
        <f>'Numbers and calcs '!B$19-'Shear '!C504</f>
        <v>75.100000000000023</v>
      </c>
      <c r="N504" s="3">
        <f t="shared" si="81"/>
        <v>278.08308458072645</v>
      </c>
      <c r="O504" s="1">
        <f t="shared" si="82"/>
        <v>176.59154229036324</v>
      </c>
      <c r="P504" s="1">
        <f t="shared" si="86"/>
        <v>101.49154229036321</v>
      </c>
      <c r="Q504" s="1">
        <f t="shared" si="87"/>
        <v>101.49154229036324</v>
      </c>
      <c r="R504">
        <f t="shared" si="83"/>
        <v>3.7028373446168623</v>
      </c>
      <c r="S504">
        <f t="shared" si="84"/>
        <v>24.299999999999955</v>
      </c>
      <c r="T504">
        <f t="shared" si="85"/>
        <v>29</v>
      </c>
    </row>
    <row r="505" spans="1:20" x14ac:dyDescent="0.2">
      <c r="A505" s="86">
        <v>6.1776</v>
      </c>
      <c r="B505" s="86">
        <v>0.3342</v>
      </c>
      <c r="C505" s="86">
        <v>664.8</v>
      </c>
      <c r="D505" s="86">
        <v>669</v>
      </c>
      <c r="F505" s="7">
        <f>((A505-A$2)/'Numbers and calcs '!D$25)</f>
        <v>6.4143653858412725E-2</v>
      </c>
      <c r="G505" s="93">
        <f t="shared" si="77"/>
        <v>6.4143653858412728</v>
      </c>
      <c r="H505" s="1">
        <f t="shared" si="78"/>
        <v>411.1</v>
      </c>
      <c r="I505" s="3">
        <f>'Numbers and calcs '!C$25/(1-F505)</f>
        <v>2024.5896102819256</v>
      </c>
      <c r="J505" s="1">
        <f t="shared" si="79"/>
        <v>411.1</v>
      </c>
      <c r="K505" s="3">
        <f t="shared" si="80"/>
        <v>203.05349682336563</v>
      </c>
      <c r="L505" s="3">
        <f>K505+'Numbers and calcs '!B$19</f>
        <v>943.05349682336566</v>
      </c>
      <c r="M505" s="3">
        <f>'Numbers and calcs '!B$19-'Shear '!C505</f>
        <v>75.200000000000045</v>
      </c>
      <c r="N505" s="3">
        <f t="shared" si="81"/>
        <v>278.25349682336571</v>
      </c>
      <c r="O505" s="1">
        <f t="shared" si="82"/>
        <v>176.72674841168288</v>
      </c>
      <c r="P505" s="1">
        <f t="shared" si="86"/>
        <v>101.52674841168283</v>
      </c>
      <c r="Q505" s="1">
        <f t="shared" si="87"/>
        <v>101.52674841168282</v>
      </c>
      <c r="R505">
        <f t="shared" si="83"/>
        <v>3.7001794790341163</v>
      </c>
      <c r="S505">
        <f t="shared" si="84"/>
        <v>24.199999999999932</v>
      </c>
      <c r="T505">
        <f t="shared" si="85"/>
        <v>29</v>
      </c>
    </row>
    <row r="506" spans="1:20" x14ac:dyDescent="0.2">
      <c r="A506" s="86">
        <v>6.1898</v>
      </c>
      <c r="B506" s="86">
        <v>0.33439999999999998</v>
      </c>
      <c r="C506" s="86">
        <v>665</v>
      </c>
      <c r="D506" s="86">
        <v>669</v>
      </c>
      <c r="F506" s="7">
        <f>((A506-A$2)/'Numbers and calcs '!D$25)</f>
        <v>6.4270333784768902E-2</v>
      </c>
      <c r="G506" s="93">
        <f t="shared" si="77"/>
        <v>6.4270333784768905</v>
      </c>
      <c r="H506" s="1">
        <f t="shared" si="78"/>
        <v>411.3</v>
      </c>
      <c r="I506" s="3">
        <f>'Numbers and calcs '!C$25/(1-F506)</f>
        <v>2024.863701049796</v>
      </c>
      <c r="J506" s="1">
        <f t="shared" si="79"/>
        <v>411.3</v>
      </c>
      <c r="K506" s="3">
        <f t="shared" si="80"/>
        <v>203.12478305910687</v>
      </c>
      <c r="L506" s="3">
        <f>K506+'Numbers and calcs '!B$19</f>
        <v>943.1247830591069</v>
      </c>
      <c r="M506" s="3">
        <f>'Numbers and calcs '!B$19-'Shear '!C506</f>
        <v>75</v>
      </c>
      <c r="N506" s="3">
        <f t="shared" si="81"/>
        <v>278.1247830591069</v>
      </c>
      <c r="O506" s="1">
        <f t="shared" si="82"/>
        <v>176.56239152955345</v>
      </c>
      <c r="P506" s="1">
        <f t="shared" si="86"/>
        <v>101.56239152955345</v>
      </c>
      <c r="Q506" s="1">
        <f t="shared" si="87"/>
        <v>101.56239152955344</v>
      </c>
      <c r="R506">
        <f t="shared" si="83"/>
        <v>3.7083304407880919</v>
      </c>
      <c r="S506">
        <f t="shared" si="84"/>
        <v>24.399999999999977</v>
      </c>
      <c r="T506">
        <f t="shared" si="85"/>
        <v>29</v>
      </c>
    </row>
    <row r="507" spans="1:20" x14ac:dyDescent="0.2">
      <c r="A507" s="86">
        <v>6.2020999999999997</v>
      </c>
      <c r="B507" s="86">
        <v>0.3342</v>
      </c>
      <c r="C507" s="86">
        <v>664.7</v>
      </c>
      <c r="D507" s="86">
        <v>669</v>
      </c>
      <c r="F507" s="7">
        <f>((A507-A$2)/'Numbers and calcs '!D$25)</f>
        <v>6.4398052071177173E-2</v>
      </c>
      <c r="G507" s="93">
        <f t="shared" si="77"/>
        <v>6.4398052071177174</v>
      </c>
      <c r="H507" s="1">
        <f t="shared" si="78"/>
        <v>411.1</v>
      </c>
      <c r="I507" s="3">
        <f>'Numbers and calcs '!C$25/(1-F507)</f>
        <v>2025.140113601823</v>
      </c>
      <c r="J507" s="1">
        <f t="shared" si="79"/>
        <v>411.1</v>
      </c>
      <c r="K507" s="3">
        <f t="shared" si="80"/>
        <v>202.99829984051627</v>
      </c>
      <c r="L507" s="3">
        <f>K507+'Numbers and calcs '!B$19</f>
        <v>942.99829984051621</v>
      </c>
      <c r="M507" s="3">
        <f>'Numbers and calcs '!B$19-'Shear '!C507</f>
        <v>75.299999999999955</v>
      </c>
      <c r="N507" s="3">
        <f t="shared" si="81"/>
        <v>278.29829984051617</v>
      </c>
      <c r="O507" s="1">
        <f t="shared" si="82"/>
        <v>176.79914992025806</v>
      </c>
      <c r="P507" s="1">
        <f t="shared" si="86"/>
        <v>101.49914992025811</v>
      </c>
      <c r="Q507" s="1">
        <f t="shared" si="87"/>
        <v>101.49914992025813</v>
      </c>
      <c r="R507">
        <f t="shared" si="83"/>
        <v>3.6958605556509472</v>
      </c>
      <c r="S507">
        <f t="shared" si="84"/>
        <v>24.100000000000023</v>
      </c>
      <c r="T507">
        <f t="shared" si="85"/>
        <v>29</v>
      </c>
    </row>
    <row r="508" spans="1:20" x14ac:dyDescent="0.2">
      <c r="A508" s="86">
        <v>6.2144000000000004</v>
      </c>
      <c r="B508" s="86">
        <v>0.33460000000000001</v>
      </c>
      <c r="C508" s="86">
        <v>665</v>
      </c>
      <c r="D508" s="86">
        <v>669</v>
      </c>
      <c r="F508" s="7">
        <f>((A508-A$2)/'Numbers and calcs '!D$25)</f>
        <v>6.4525770357585444E-2</v>
      </c>
      <c r="G508" s="93">
        <f t="shared" si="77"/>
        <v>6.4525770357585444</v>
      </c>
      <c r="H508" s="1">
        <f t="shared" si="78"/>
        <v>411.5</v>
      </c>
      <c r="I508" s="3">
        <f>'Numbers and calcs '!C$25/(1-F508)</f>
        <v>2025.4166016298734</v>
      </c>
      <c r="J508" s="1">
        <f t="shared" si="79"/>
        <v>411.5</v>
      </c>
      <c r="K508" s="3">
        <f t="shared" si="80"/>
        <v>203.16807893687735</v>
      </c>
      <c r="L508" s="3">
        <f>K508+'Numbers and calcs '!B$19</f>
        <v>943.16807893687735</v>
      </c>
      <c r="M508" s="3">
        <f>'Numbers and calcs '!B$19-'Shear '!C508</f>
        <v>75</v>
      </c>
      <c r="N508" s="3">
        <f t="shared" si="81"/>
        <v>278.16807893687735</v>
      </c>
      <c r="O508" s="1">
        <f t="shared" si="82"/>
        <v>176.58403946843868</v>
      </c>
      <c r="P508" s="1">
        <f t="shared" si="86"/>
        <v>101.58403946843868</v>
      </c>
      <c r="Q508" s="1">
        <f t="shared" si="87"/>
        <v>101.58403946843868</v>
      </c>
      <c r="R508">
        <f t="shared" si="83"/>
        <v>3.7089077191583648</v>
      </c>
      <c r="S508">
        <f t="shared" si="84"/>
        <v>24.399999999999977</v>
      </c>
      <c r="T508">
        <f t="shared" si="85"/>
        <v>29</v>
      </c>
    </row>
    <row r="509" spans="1:20" x14ac:dyDescent="0.2">
      <c r="A509" s="86">
        <v>6.2267000000000001</v>
      </c>
      <c r="B509" s="86">
        <v>0.3347</v>
      </c>
      <c r="C509" s="86">
        <v>664.9</v>
      </c>
      <c r="D509" s="86">
        <v>669</v>
      </c>
      <c r="F509" s="7">
        <f>((A509-A$2)/'Numbers and calcs '!D$25)</f>
        <v>6.4653488643993715E-2</v>
      </c>
      <c r="G509" s="93">
        <f t="shared" si="77"/>
        <v>6.4653488643993713</v>
      </c>
      <c r="H509" s="1">
        <f t="shared" si="78"/>
        <v>411.59999999999997</v>
      </c>
      <c r="I509" s="3">
        <f>'Numbers and calcs '!C$25/(1-F509)</f>
        <v>2025.6931651648654</v>
      </c>
      <c r="J509" s="1">
        <f t="shared" si="79"/>
        <v>411.59999999999997</v>
      </c>
      <c r="K509" s="3">
        <f t="shared" si="80"/>
        <v>203.18970665357455</v>
      </c>
      <c r="L509" s="3">
        <f>K509+'Numbers and calcs '!B$19</f>
        <v>943.1897066535746</v>
      </c>
      <c r="M509" s="3">
        <f>'Numbers and calcs '!B$19-'Shear '!C509</f>
        <v>75.100000000000023</v>
      </c>
      <c r="N509" s="3">
        <f t="shared" si="81"/>
        <v>278.28970665357463</v>
      </c>
      <c r="O509" s="1">
        <f t="shared" si="82"/>
        <v>176.69485332678732</v>
      </c>
      <c r="P509" s="1">
        <f t="shared" si="86"/>
        <v>101.5948533267873</v>
      </c>
      <c r="Q509" s="1">
        <f t="shared" si="87"/>
        <v>101.59485332678727</v>
      </c>
      <c r="R509">
        <f t="shared" si="83"/>
        <v>3.7055886371980633</v>
      </c>
      <c r="S509">
        <f t="shared" si="84"/>
        <v>24.299999999999955</v>
      </c>
      <c r="T509">
        <f t="shared" si="85"/>
        <v>29</v>
      </c>
    </row>
    <row r="510" spans="1:20" x14ac:dyDescent="0.2">
      <c r="A510" s="86">
        <v>6.2389999999999999</v>
      </c>
      <c r="B510" s="86">
        <v>0.3352</v>
      </c>
      <c r="C510" s="86">
        <v>664.7</v>
      </c>
      <c r="D510" s="86">
        <v>669</v>
      </c>
      <c r="F510" s="7">
        <f>((A510-A$2)/'Numbers and calcs '!D$25)</f>
        <v>6.4781206930401999E-2</v>
      </c>
      <c r="G510" s="93">
        <f t="shared" si="77"/>
        <v>6.4781206930402</v>
      </c>
      <c r="H510" s="1">
        <f t="shared" si="78"/>
        <v>412.1</v>
      </c>
      <c r="I510" s="3">
        <f>'Numbers and calcs '!C$25/(1-F510)</f>
        <v>2025.9698042377338</v>
      </c>
      <c r="J510" s="1">
        <f t="shared" si="79"/>
        <v>412.1</v>
      </c>
      <c r="K510" s="3">
        <f t="shared" si="80"/>
        <v>203.40875719766794</v>
      </c>
      <c r="L510" s="3">
        <f>K510+'Numbers and calcs '!B$19</f>
        <v>943.40875719766791</v>
      </c>
      <c r="M510" s="3">
        <f>'Numbers and calcs '!B$19-'Shear '!C510</f>
        <v>75.299999999999955</v>
      </c>
      <c r="N510" s="3">
        <f t="shared" si="81"/>
        <v>278.70875719766786</v>
      </c>
      <c r="O510" s="1">
        <f t="shared" si="82"/>
        <v>177.00437859883391</v>
      </c>
      <c r="P510" s="1">
        <f t="shared" si="86"/>
        <v>101.70437859883396</v>
      </c>
      <c r="Q510" s="1">
        <f t="shared" si="87"/>
        <v>101.70437859883397</v>
      </c>
      <c r="R510">
        <f t="shared" si="83"/>
        <v>3.7013115165692967</v>
      </c>
      <c r="S510">
        <f t="shared" si="84"/>
        <v>24.100000000000023</v>
      </c>
      <c r="T510">
        <f t="shared" si="85"/>
        <v>29</v>
      </c>
    </row>
    <row r="511" spans="1:20" x14ac:dyDescent="0.2">
      <c r="A511" s="86">
        <v>6.2511000000000001</v>
      </c>
      <c r="B511" s="86">
        <v>0.33500000000000002</v>
      </c>
      <c r="C511" s="86">
        <v>665</v>
      </c>
      <c r="D511" s="86">
        <v>669</v>
      </c>
      <c r="F511" s="7">
        <f>((A511-A$2)/'Numbers and calcs '!D$25)</f>
        <v>6.4906848496706068E-2</v>
      </c>
      <c r="G511" s="93">
        <f t="shared" si="77"/>
        <v>6.4906848496706067</v>
      </c>
      <c r="H511" s="1">
        <f t="shared" si="78"/>
        <v>411.90000000000003</v>
      </c>
      <c r="I511" s="3">
        <f>'Numbers and calcs '!C$25/(1-F511)</f>
        <v>2026.2420188498072</v>
      </c>
      <c r="J511" s="1">
        <f t="shared" si="79"/>
        <v>411.90000000000003</v>
      </c>
      <c r="K511" s="3">
        <f t="shared" si="80"/>
        <v>203.2827254435353</v>
      </c>
      <c r="L511" s="3">
        <f>K511+'Numbers and calcs '!B$19</f>
        <v>943.28272544353536</v>
      </c>
      <c r="M511" s="3">
        <f>'Numbers and calcs '!B$19-'Shear '!C511</f>
        <v>75</v>
      </c>
      <c r="N511" s="3">
        <f t="shared" si="81"/>
        <v>278.28272544353536</v>
      </c>
      <c r="O511" s="1">
        <f t="shared" si="82"/>
        <v>176.64136272176768</v>
      </c>
      <c r="P511" s="1">
        <f t="shared" si="86"/>
        <v>101.64136272176768</v>
      </c>
      <c r="Q511" s="1">
        <f t="shared" si="87"/>
        <v>101.64136272176765</v>
      </c>
      <c r="R511">
        <f t="shared" si="83"/>
        <v>3.710436339247138</v>
      </c>
      <c r="S511">
        <f t="shared" si="84"/>
        <v>24.399999999999977</v>
      </c>
      <c r="T511">
        <f t="shared" si="85"/>
        <v>29</v>
      </c>
    </row>
    <row r="512" spans="1:20" x14ac:dyDescent="0.2">
      <c r="A512" s="86">
        <v>6.2634999999999996</v>
      </c>
      <c r="B512" s="86">
        <v>0.33550000000000002</v>
      </c>
      <c r="C512" s="86">
        <v>664.3</v>
      </c>
      <c r="D512" s="86">
        <v>669</v>
      </c>
      <c r="F512" s="7">
        <f>((A512-A$2)/'Numbers and calcs '!D$25)</f>
        <v>6.5035605143166447E-2</v>
      </c>
      <c r="G512" s="93">
        <f t="shared" si="77"/>
        <v>6.5035605143166446</v>
      </c>
      <c r="H512" s="1">
        <f t="shared" si="78"/>
        <v>412.4</v>
      </c>
      <c r="I512" s="3">
        <f>'Numbers and calcs '!C$25/(1-F512)</f>
        <v>2026.5210584888559</v>
      </c>
      <c r="J512" s="1">
        <f t="shared" si="79"/>
        <v>412.4</v>
      </c>
      <c r="K512" s="3">
        <f t="shared" si="80"/>
        <v>203.50146289993157</v>
      </c>
      <c r="L512" s="3">
        <f>K512+'Numbers and calcs '!B$19</f>
        <v>943.50146289993154</v>
      </c>
      <c r="M512" s="3">
        <f>'Numbers and calcs '!B$19-'Shear '!C512</f>
        <v>75.700000000000045</v>
      </c>
      <c r="N512" s="3">
        <f t="shared" si="81"/>
        <v>279.20146289993158</v>
      </c>
      <c r="O512" s="1">
        <f t="shared" si="82"/>
        <v>177.45073144996582</v>
      </c>
      <c r="P512" s="1">
        <f t="shared" si="86"/>
        <v>101.75073144996577</v>
      </c>
      <c r="Q512" s="1">
        <f t="shared" si="87"/>
        <v>101.75073144996578</v>
      </c>
      <c r="R512">
        <f t="shared" si="83"/>
        <v>3.6882623896952631</v>
      </c>
      <c r="S512">
        <f t="shared" si="84"/>
        <v>23.699999999999932</v>
      </c>
      <c r="T512">
        <f t="shared" si="85"/>
        <v>29</v>
      </c>
    </row>
    <row r="513" spans="1:20" x14ac:dyDescent="0.2">
      <c r="A513" s="86">
        <v>6.2755999999999998</v>
      </c>
      <c r="B513" s="86">
        <v>0.3352</v>
      </c>
      <c r="C513" s="86">
        <v>664.9</v>
      </c>
      <c r="D513" s="86">
        <v>669</v>
      </c>
      <c r="F513" s="7">
        <f>((A513-A$2)/'Numbers and calcs '!D$25)</f>
        <v>6.5161246709470516E-2</v>
      </c>
      <c r="G513" s="93">
        <f t="shared" si="77"/>
        <v>6.5161246709470513</v>
      </c>
      <c r="H513" s="1">
        <f t="shared" si="78"/>
        <v>412.1</v>
      </c>
      <c r="I513" s="3">
        <f>'Numbers and calcs '!C$25/(1-F513)</f>
        <v>2026.7934212669722</v>
      </c>
      <c r="J513" s="1">
        <f t="shared" si="79"/>
        <v>412.1</v>
      </c>
      <c r="K513" s="3">
        <f t="shared" si="80"/>
        <v>203.32609908630525</v>
      </c>
      <c r="L513" s="3">
        <f>K513+'Numbers and calcs '!B$19</f>
        <v>943.32609908630525</v>
      </c>
      <c r="M513" s="3">
        <f>'Numbers and calcs '!B$19-'Shear '!C513</f>
        <v>75.100000000000023</v>
      </c>
      <c r="N513" s="3">
        <f t="shared" si="81"/>
        <v>278.42609908630527</v>
      </c>
      <c r="O513" s="1">
        <f t="shared" si="82"/>
        <v>176.76304954315265</v>
      </c>
      <c r="P513" s="1">
        <f t="shared" si="86"/>
        <v>101.66304954315262</v>
      </c>
      <c r="Q513" s="1">
        <f t="shared" si="87"/>
        <v>101.66304954315262</v>
      </c>
      <c r="R513">
        <f t="shared" si="83"/>
        <v>3.7074047814421465</v>
      </c>
      <c r="S513">
        <f t="shared" si="84"/>
        <v>24.299999999999955</v>
      </c>
      <c r="T513">
        <f t="shared" si="85"/>
        <v>29</v>
      </c>
    </row>
    <row r="514" spans="1:20" x14ac:dyDescent="0.2">
      <c r="A514" s="86">
        <v>6.2881</v>
      </c>
      <c r="B514" s="86">
        <v>0.33560000000000001</v>
      </c>
      <c r="C514" s="86">
        <v>664.6</v>
      </c>
      <c r="D514" s="86">
        <v>669</v>
      </c>
      <c r="F514" s="7">
        <f>((A514-A$2)/'Numbers and calcs '!D$25)</f>
        <v>6.5291041715982989E-2</v>
      </c>
      <c r="G514" s="93">
        <f t="shared" ref="G514:G577" si="88">F514*100</f>
        <v>6.5291041715982985</v>
      </c>
      <c r="H514" s="1">
        <f t="shared" ref="H514:H577" si="89">(B514-B$2)*1000</f>
        <v>412.5</v>
      </c>
      <c r="I514" s="3">
        <f>'Numbers and calcs '!C$25/(1-F514)</f>
        <v>2027.0748646649211</v>
      </c>
      <c r="J514" s="1">
        <f t="shared" ref="J514:J577" si="90">H514</f>
        <v>412.5</v>
      </c>
      <c r="K514" s="3">
        <f t="shared" ref="K514:K577" si="91">(J514/I514)*1000</f>
        <v>203.49519753341079</v>
      </c>
      <c r="L514" s="3">
        <f>K514+'Numbers and calcs '!B$19</f>
        <v>943.49519753341076</v>
      </c>
      <c r="M514" s="3">
        <f>'Numbers and calcs '!B$19-'Shear '!C514</f>
        <v>75.399999999999977</v>
      </c>
      <c r="N514" s="3">
        <f t="shared" ref="N514:N577" si="92">L514-C514</f>
        <v>278.89519753341074</v>
      </c>
      <c r="O514" s="1">
        <f t="shared" ref="O514:O577" si="93">0.5*(N514+M514)</f>
        <v>177.14759876670536</v>
      </c>
      <c r="P514" s="1">
        <f t="shared" si="86"/>
        <v>101.74759876670538</v>
      </c>
      <c r="Q514" s="1">
        <f t="shared" si="87"/>
        <v>101.74759876670539</v>
      </c>
      <c r="R514">
        <f t="shared" ref="R514:R577" si="94">N514/M514</f>
        <v>3.6988752988516023</v>
      </c>
      <c r="S514">
        <f t="shared" ref="S514:S577" si="95">C514-$C$2</f>
        <v>24</v>
      </c>
      <c r="T514">
        <f t="shared" ref="T514:T577" si="96">D514-$D$2</f>
        <v>29</v>
      </c>
    </row>
    <row r="515" spans="1:20" x14ac:dyDescent="0.2">
      <c r="A515" s="86">
        <v>6.3005000000000004</v>
      </c>
      <c r="B515" s="86">
        <v>0.33629999999999999</v>
      </c>
      <c r="C515" s="86">
        <v>664.3</v>
      </c>
      <c r="D515" s="86">
        <v>669</v>
      </c>
      <c r="F515" s="7">
        <f>((A515-A$2)/'Numbers and calcs '!D$25)</f>
        <v>6.5419798362443368E-2</v>
      </c>
      <c r="G515" s="93">
        <f t="shared" si="88"/>
        <v>6.5419798362443364</v>
      </c>
      <c r="H515" s="1">
        <f t="shared" si="89"/>
        <v>413.2</v>
      </c>
      <c r="I515" s="3">
        <f>'Numbers and calcs '!C$25/(1-F515)</f>
        <v>2027.3541337541239</v>
      </c>
      <c r="J515" s="1">
        <f t="shared" si="90"/>
        <v>413.2</v>
      </c>
      <c r="K515" s="3">
        <f t="shared" si="91"/>
        <v>203.81244357879538</v>
      </c>
      <c r="L515" s="3">
        <f>K515+'Numbers and calcs '!B$19</f>
        <v>943.81244357879541</v>
      </c>
      <c r="M515" s="3">
        <f>'Numbers and calcs '!B$19-'Shear '!C515</f>
        <v>75.700000000000045</v>
      </c>
      <c r="N515" s="3">
        <f t="shared" si="92"/>
        <v>279.51244357879546</v>
      </c>
      <c r="O515" s="1">
        <f t="shared" si="93"/>
        <v>177.60622178939775</v>
      </c>
      <c r="P515" s="1">
        <f t="shared" ref="P515:P578" si="97">0.5*(N515-M515)</f>
        <v>101.9062217893977</v>
      </c>
      <c r="Q515" s="1">
        <f t="shared" ref="Q515:Q578" si="98">0.5*K515</f>
        <v>101.90622178939769</v>
      </c>
      <c r="R515">
        <f t="shared" si="94"/>
        <v>3.692370456787256</v>
      </c>
      <c r="S515">
        <f t="shared" si="95"/>
        <v>23.699999999999932</v>
      </c>
      <c r="T515">
        <f t="shared" si="96"/>
        <v>29</v>
      </c>
    </row>
    <row r="516" spans="1:20" x14ac:dyDescent="0.2">
      <c r="A516" s="86">
        <v>6.3125999999999998</v>
      </c>
      <c r="B516" s="86">
        <v>0.33660000000000001</v>
      </c>
      <c r="C516" s="86">
        <v>664.2</v>
      </c>
      <c r="D516" s="86">
        <v>668</v>
      </c>
      <c r="F516" s="7">
        <f>((A516-A$2)/'Numbers and calcs '!D$25)</f>
        <v>6.5545439928747437E-2</v>
      </c>
      <c r="G516" s="93">
        <f t="shared" si="88"/>
        <v>6.554543992874744</v>
      </c>
      <c r="H516" s="1">
        <f t="shared" si="89"/>
        <v>413.5</v>
      </c>
      <c r="I516" s="3">
        <f>'Numbers and calcs '!C$25/(1-F516)</f>
        <v>2027.6267205226004</v>
      </c>
      <c r="J516" s="1">
        <f t="shared" si="90"/>
        <v>413.5</v>
      </c>
      <c r="K516" s="3">
        <f t="shared" si="91"/>
        <v>203.9330000018073</v>
      </c>
      <c r="L516" s="3">
        <f>K516+'Numbers and calcs '!B$19</f>
        <v>943.93300000180727</v>
      </c>
      <c r="M516" s="3">
        <f>'Numbers and calcs '!B$19-'Shear '!C516</f>
        <v>75.799999999999955</v>
      </c>
      <c r="N516" s="3">
        <f t="shared" si="92"/>
        <v>279.73300000180723</v>
      </c>
      <c r="O516" s="1">
        <f t="shared" si="93"/>
        <v>177.76650000090359</v>
      </c>
      <c r="P516" s="1">
        <f t="shared" si="97"/>
        <v>101.96650000090364</v>
      </c>
      <c r="Q516" s="1">
        <f t="shared" si="98"/>
        <v>101.96650000090365</v>
      </c>
      <c r="R516">
        <f t="shared" si="94"/>
        <v>3.6904089710000973</v>
      </c>
      <c r="S516">
        <f t="shared" si="95"/>
        <v>23.600000000000023</v>
      </c>
      <c r="T516">
        <f t="shared" si="96"/>
        <v>28</v>
      </c>
    </row>
    <row r="517" spans="1:20" x14ac:dyDescent="0.2">
      <c r="A517" s="86">
        <v>6.3250999999999999</v>
      </c>
      <c r="B517" s="86">
        <v>0.33660000000000001</v>
      </c>
      <c r="C517" s="86">
        <v>664.3</v>
      </c>
      <c r="D517" s="86">
        <v>668</v>
      </c>
      <c r="F517" s="7">
        <f>((A517-A$2)/'Numbers and calcs '!D$25)</f>
        <v>6.5675234935259924E-2</v>
      </c>
      <c r="G517" s="93">
        <f t="shared" si="88"/>
        <v>6.5675234935259921</v>
      </c>
      <c r="H517" s="1">
        <f t="shared" si="89"/>
        <v>413.5</v>
      </c>
      <c r="I517" s="3">
        <f>'Numbers and calcs '!C$25/(1-F517)</f>
        <v>2027.908395410429</v>
      </c>
      <c r="J517" s="1">
        <f t="shared" si="90"/>
        <v>413.5</v>
      </c>
      <c r="K517" s="3">
        <f t="shared" si="91"/>
        <v>203.90467386783101</v>
      </c>
      <c r="L517" s="3">
        <f>K517+'Numbers and calcs '!B$19</f>
        <v>943.90467386783098</v>
      </c>
      <c r="M517" s="3">
        <f>'Numbers and calcs '!B$19-'Shear '!C517</f>
        <v>75.700000000000045</v>
      </c>
      <c r="N517" s="3">
        <f t="shared" si="92"/>
        <v>279.60467386783102</v>
      </c>
      <c r="O517" s="1">
        <f t="shared" si="93"/>
        <v>177.65233693391554</v>
      </c>
      <c r="P517" s="1">
        <f t="shared" si="97"/>
        <v>101.95233693391549</v>
      </c>
      <c r="Q517" s="1">
        <f t="shared" si="98"/>
        <v>101.9523369339155</v>
      </c>
      <c r="R517">
        <f t="shared" si="94"/>
        <v>3.6935888225605131</v>
      </c>
      <c r="S517">
        <f t="shared" si="95"/>
        <v>23.699999999999932</v>
      </c>
      <c r="T517">
        <f t="shared" si="96"/>
        <v>28</v>
      </c>
    </row>
    <row r="518" spans="1:20" x14ac:dyDescent="0.2">
      <c r="A518" s="86">
        <v>6.3372999999999999</v>
      </c>
      <c r="B518" s="86">
        <v>0.33650000000000002</v>
      </c>
      <c r="C518" s="86">
        <v>664.5</v>
      </c>
      <c r="D518" s="86">
        <v>668</v>
      </c>
      <c r="F518" s="7">
        <f>((A518-A$2)/'Numbers and calcs '!D$25)</f>
        <v>6.5801914861616087E-2</v>
      </c>
      <c r="G518" s="93">
        <f t="shared" si="88"/>
        <v>6.5801914861616089</v>
      </c>
      <c r="H518" s="1">
        <f t="shared" si="89"/>
        <v>413.4</v>
      </c>
      <c r="I518" s="3">
        <f>'Numbers and calcs '!C$25/(1-F518)</f>
        <v>2028.1833855760851</v>
      </c>
      <c r="J518" s="1">
        <f t="shared" si="90"/>
        <v>413.4</v>
      </c>
      <c r="K518" s="3">
        <f t="shared" si="91"/>
        <v>203.82772235488846</v>
      </c>
      <c r="L518" s="3">
        <f>K518+'Numbers and calcs '!B$19</f>
        <v>943.82772235488846</v>
      </c>
      <c r="M518" s="3">
        <f>'Numbers and calcs '!B$19-'Shear '!C518</f>
        <v>75.5</v>
      </c>
      <c r="N518" s="3">
        <f t="shared" si="92"/>
        <v>279.32772235488846</v>
      </c>
      <c r="O518" s="1">
        <f t="shared" si="93"/>
        <v>177.41386117744423</v>
      </c>
      <c r="P518" s="1">
        <f t="shared" si="97"/>
        <v>101.91386117744423</v>
      </c>
      <c r="Q518" s="1">
        <f t="shared" si="98"/>
        <v>101.91386117744423</v>
      </c>
      <c r="R518">
        <f t="shared" si="94"/>
        <v>3.6997049318528274</v>
      </c>
      <c r="S518">
        <f t="shared" si="95"/>
        <v>23.899999999999977</v>
      </c>
      <c r="T518">
        <f t="shared" si="96"/>
        <v>28</v>
      </c>
    </row>
    <row r="519" spans="1:20" x14ac:dyDescent="0.2">
      <c r="A519" s="86">
        <v>6.3498000000000001</v>
      </c>
      <c r="B519" s="86">
        <v>0.33710000000000001</v>
      </c>
      <c r="C519" s="86">
        <v>664.4</v>
      </c>
      <c r="D519" s="86">
        <v>668</v>
      </c>
      <c r="F519" s="7">
        <f>((A519-A$2)/'Numbers and calcs '!D$25)</f>
        <v>6.5931709868128574E-2</v>
      </c>
      <c r="G519" s="93">
        <f t="shared" si="88"/>
        <v>6.5931709868128578</v>
      </c>
      <c r="H519" s="1">
        <f t="shared" si="89"/>
        <v>414.00000000000006</v>
      </c>
      <c r="I519" s="3">
        <f>'Numbers and calcs '!C$25/(1-F519)</f>
        <v>2028.4652151580549</v>
      </c>
      <c r="J519" s="1">
        <f t="shared" si="90"/>
        <v>414.00000000000006</v>
      </c>
      <c r="K519" s="3">
        <f t="shared" si="91"/>
        <v>204.09519320632856</v>
      </c>
      <c r="L519" s="3">
        <f>K519+'Numbers and calcs '!B$19</f>
        <v>944.09519320632853</v>
      </c>
      <c r="M519" s="3">
        <f>'Numbers and calcs '!B$19-'Shear '!C519</f>
        <v>75.600000000000023</v>
      </c>
      <c r="N519" s="3">
        <f t="shared" si="92"/>
        <v>279.69519320632855</v>
      </c>
      <c r="O519" s="1">
        <f t="shared" si="93"/>
        <v>177.64759660316429</v>
      </c>
      <c r="P519" s="1">
        <f t="shared" si="97"/>
        <v>102.04759660316427</v>
      </c>
      <c r="Q519" s="1">
        <f t="shared" si="98"/>
        <v>102.04759660316428</v>
      </c>
      <c r="R519">
        <f t="shared" si="94"/>
        <v>3.6996718678085778</v>
      </c>
      <c r="S519">
        <f t="shared" si="95"/>
        <v>23.799999999999955</v>
      </c>
      <c r="T519">
        <f t="shared" si="96"/>
        <v>28</v>
      </c>
    </row>
    <row r="520" spans="1:20" x14ac:dyDescent="0.2">
      <c r="A520" s="86">
        <v>6.3619000000000003</v>
      </c>
      <c r="B520" s="86">
        <v>0.33700000000000002</v>
      </c>
      <c r="C520" s="86">
        <v>664.1</v>
      </c>
      <c r="D520" s="86">
        <v>668</v>
      </c>
      <c r="F520" s="7">
        <f>((A520-A$2)/'Numbers and calcs '!D$25)</f>
        <v>6.6057351434432643E-2</v>
      </c>
      <c r="G520" s="93">
        <f t="shared" si="88"/>
        <v>6.6057351434432645</v>
      </c>
      <c r="H520" s="1">
        <f t="shared" si="89"/>
        <v>413.90000000000003</v>
      </c>
      <c r="I520" s="3">
        <f>'Numbers and calcs '!C$25/(1-F520)</f>
        <v>2028.738100808172</v>
      </c>
      <c r="J520" s="1">
        <f t="shared" si="90"/>
        <v>413.90000000000003</v>
      </c>
      <c r="K520" s="3">
        <f t="shared" si="91"/>
        <v>204.0184486282966</v>
      </c>
      <c r="L520" s="3">
        <f>K520+'Numbers and calcs '!B$19</f>
        <v>944.0184486282966</v>
      </c>
      <c r="M520" s="3">
        <f>'Numbers and calcs '!B$19-'Shear '!C520</f>
        <v>75.899999999999977</v>
      </c>
      <c r="N520" s="3">
        <f t="shared" si="92"/>
        <v>279.91844862829657</v>
      </c>
      <c r="O520" s="1">
        <f t="shared" si="93"/>
        <v>177.90922431414828</v>
      </c>
      <c r="P520" s="1">
        <f t="shared" si="97"/>
        <v>102.0092243141483</v>
      </c>
      <c r="Q520" s="1">
        <f t="shared" si="98"/>
        <v>102.0092243141483</v>
      </c>
      <c r="R520">
        <f t="shared" si="94"/>
        <v>3.6879901005045674</v>
      </c>
      <c r="S520">
        <f t="shared" si="95"/>
        <v>23.5</v>
      </c>
      <c r="T520">
        <f t="shared" si="96"/>
        <v>28</v>
      </c>
    </row>
    <row r="521" spans="1:20" x14ac:dyDescent="0.2">
      <c r="A521" s="86">
        <v>6.3738000000000001</v>
      </c>
      <c r="B521" s="86">
        <v>0.3367</v>
      </c>
      <c r="C521" s="86">
        <v>664</v>
      </c>
      <c r="D521" s="86">
        <v>668</v>
      </c>
      <c r="F521" s="7">
        <f>((A521-A$2)/'Numbers and calcs '!D$25)</f>
        <v>6.6180916280632524E-2</v>
      </c>
      <c r="G521" s="93">
        <f t="shared" si="88"/>
        <v>6.6180916280632527</v>
      </c>
      <c r="H521" s="1">
        <f t="shared" si="89"/>
        <v>413.59999999999997</v>
      </c>
      <c r="I521" s="3">
        <f>'Numbers and calcs '!C$25/(1-F521)</f>
        <v>2029.0065475724077</v>
      </c>
      <c r="J521" s="1">
        <f t="shared" si="90"/>
        <v>413.59999999999997</v>
      </c>
      <c r="K521" s="3">
        <f t="shared" si="91"/>
        <v>203.84360045306366</v>
      </c>
      <c r="L521" s="3">
        <f>K521+'Numbers and calcs '!B$19</f>
        <v>943.84360045306369</v>
      </c>
      <c r="M521" s="3">
        <f>'Numbers and calcs '!B$19-'Shear '!C521</f>
        <v>76</v>
      </c>
      <c r="N521" s="3">
        <f t="shared" si="92"/>
        <v>279.84360045306369</v>
      </c>
      <c r="O521" s="1">
        <f t="shared" si="93"/>
        <v>177.92180022653184</v>
      </c>
      <c r="P521" s="1">
        <f t="shared" si="97"/>
        <v>101.92180022653184</v>
      </c>
      <c r="Q521" s="1">
        <f t="shared" si="98"/>
        <v>101.92180022653183</v>
      </c>
      <c r="R521">
        <f t="shared" si="94"/>
        <v>3.6821526375403115</v>
      </c>
      <c r="S521">
        <f t="shared" si="95"/>
        <v>23.399999999999977</v>
      </c>
      <c r="T521">
        <f t="shared" si="96"/>
        <v>28</v>
      </c>
    </row>
    <row r="522" spans="1:20" x14ac:dyDescent="0.2">
      <c r="A522" s="86">
        <v>6.3861999999999997</v>
      </c>
      <c r="B522" s="86">
        <v>0.33729999999999999</v>
      </c>
      <c r="C522" s="86">
        <v>663.9</v>
      </c>
      <c r="D522" s="86">
        <v>668</v>
      </c>
      <c r="F522" s="7">
        <f>((A522-A$2)/'Numbers and calcs '!D$25)</f>
        <v>6.6309672927092889E-2</v>
      </c>
      <c r="G522" s="93">
        <f t="shared" si="88"/>
        <v>6.6309672927092889</v>
      </c>
      <c r="H522" s="1">
        <f t="shared" si="89"/>
        <v>414.2</v>
      </c>
      <c r="I522" s="3">
        <f>'Numbers and calcs '!C$25/(1-F522)</f>
        <v>2029.2863492059223</v>
      </c>
      <c r="J522" s="1">
        <f t="shared" si="90"/>
        <v>414.2</v>
      </c>
      <c r="K522" s="3">
        <f t="shared" si="91"/>
        <v>204.11116457866095</v>
      </c>
      <c r="L522" s="3">
        <f>K522+'Numbers and calcs '!B$19</f>
        <v>944.11116457866092</v>
      </c>
      <c r="M522" s="3">
        <f>'Numbers and calcs '!B$19-'Shear '!C522</f>
        <v>76.100000000000023</v>
      </c>
      <c r="N522" s="3">
        <f t="shared" si="92"/>
        <v>280.21116457866094</v>
      </c>
      <c r="O522" s="1">
        <f t="shared" si="93"/>
        <v>178.15558228933048</v>
      </c>
      <c r="P522" s="1">
        <f t="shared" si="97"/>
        <v>102.05558228933046</v>
      </c>
      <c r="Q522" s="1">
        <f t="shared" si="98"/>
        <v>102.05558228933047</v>
      </c>
      <c r="R522">
        <f t="shared" si="94"/>
        <v>3.6821440811913386</v>
      </c>
      <c r="S522">
        <f t="shared" si="95"/>
        <v>23.299999999999955</v>
      </c>
      <c r="T522">
        <f t="shared" si="96"/>
        <v>28</v>
      </c>
    </row>
    <row r="523" spans="1:20" x14ac:dyDescent="0.2">
      <c r="A523" s="86">
        <v>6.3985000000000003</v>
      </c>
      <c r="B523" s="86">
        <v>0.3372</v>
      </c>
      <c r="C523" s="86">
        <v>664.1</v>
      </c>
      <c r="D523" s="86">
        <v>668</v>
      </c>
      <c r="F523" s="7">
        <f>((A523-A$2)/'Numbers and calcs '!D$25)</f>
        <v>6.6437391213501173E-2</v>
      </c>
      <c r="G523" s="93">
        <f t="shared" si="88"/>
        <v>6.6437391213501176</v>
      </c>
      <c r="H523" s="1">
        <f t="shared" si="89"/>
        <v>414.1</v>
      </c>
      <c r="I523" s="3">
        <f>'Numbers and calcs '!C$25/(1-F523)</f>
        <v>2029.5639706238251</v>
      </c>
      <c r="J523" s="1">
        <f t="shared" si="90"/>
        <v>414.1</v>
      </c>
      <c r="K523" s="3">
        <f t="shared" si="91"/>
        <v>204.03397281077989</v>
      </c>
      <c r="L523" s="3">
        <f>K523+'Numbers and calcs '!B$19</f>
        <v>944.03397281077991</v>
      </c>
      <c r="M523" s="3">
        <f>'Numbers and calcs '!B$19-'Shear '!C523</f>
        <v>75.899999999999977</v>
      </c>
      <c r="N523" s="3">
        <f t="shared" si="92"/>
        <v>279.93397281077989</v>
      </c>
      <c r="O523" s="1">
        <f t="shared" si="93"/>
        <v>177.91698640538993</v>
      </c>
      <c r="P523" s="1">
        <f t="shared" si="97"/>
        <v>102.01698640538996</v>
      </c>
      <c r="Q523" s="1">
        <f t="shared" si="98"/>
        <v>102.01698640538994</v>
      </c>
      <c r="R523">
        <f t="shared" si="94"/>
        <v>3.6881946351881418</v>
      </c>
      <c r="S523">
        <f t="shared" si="95"/>
        <v>23.5</v>
      </c>
      <c r="T523">
        <f t="shared" si="96"/>
        <v>28</v>
      </c>
    </row>
    <row r="524" spans="1:20" x14ac:dyDescent="0.2">
      <c r="A524" s="86">
        <v>6.4108000000000001</v>
      </c>
      <c r="B524" s="86">
        <v>0.33739999999999998</v>
      </c>
      <c r="C524" s="86">
        <v>663.8</v>
      </c>
      <c r="D524" s="86">
        <v>668</v>
      </c>
      <c r="F524" s="7">
        <f>((A524-A$2)/'Numbers and calcs '!D$25)</f>
        <v>6.6565109499909444E-2</v>
      </c>
      <c r="G524" s="93">
        <f t="shared" si="88"/>
        <v>6.6565109499909445</v>
      </c>
      <c r="H524" s="1">
        <f t="shared" si="89"/>
        <v>414.3</v>
      </c>
      <c r="I524" s="3">
        <f>'Numbers and calcs '!C$25/(1-F524)</f>
        <v>2029.8416680134578</v>
      </c>
      <c r="J524" s="1">
        <f t="shared" si="90"/>
        <v>414.3</v>
      </c>
      <c r="K524" s="3">
        <f t="shared" si="91"/>
        <v>204.10458930299839</v>
      </c>
      <c r="L524" s="3">
        <f>K524+'Numbers and calcs '!B$19</f>
        <v>944.10458930299842</v>
      </c>
      <c r="M524" s="3">
        <f>'Numbers and calcs '!B$19-'Shear '!C524</f>
        <v>76.200000000000045</v>
      </c>
      <c r="N524" s="3">
        <f t="shared" si="92"/>
        <v>280.30458930299847</v>
      </c>
      <c r="O524" s="1">
        <f t="shared" si="93"/>
        <v>178.25229465149926</v>
      </c>
      <c r="P524" s="1">
        <f t="shared" si="97"/>
        <v>102.05229465149921</v>
      </c>
      <c r="Q524" s="1">
        <f t="shared" si="98"/>
        <v>102.0522946514992</v>
      </c>
      <c r="R524">
        <f t="shared" si="94"/>
        <v>3.6785379173621826</v>
      </c>
      <c r="S524">
        <f t="shared" si="95"/>
        <v>23.199999999999932</v>
      </c>
      <c r="T524">
        <f t="shared" si="96"/>
        <v>28</v>
      </c>
    </row>
    <row r="525" spans="1:20" x14ac:dyDescent="0.2">
      <c r="A525" s="86">
        <v>6.4230999999999998</v>
      </c>
      <c r="B525" s="86">
        <v>0.3382</v>
      </c>
      <c r="C525" s="86">
        <v>663.9</v>
      </c>
      <c r="D525" s="86">
        <v>668</v>
      </c>
      <c r="F525" s="7">
        <f>((A525-A$2)/'Numbers and calcs '!D$25)</f>
        <v>6.6692827786317715E-2</v>
      </c>
      <c r="G525" s="93">
        <f t="shared" si="88"/>
        <v>6.6692827786317714</v>
      </c>
      <c r="H525" s="1">
        <f t="shared" si="89"/>
        <v>415.1</v>
      </c>
      <c r="I525" s="3">
        <f>'Numbers and calcs '!C$25/(1-F525)</f>
        <v>2030.1194414060096</v>
      </c>
      <c r="J525" s="1">
        <f t="shared" si="90"/>
        <v>415.1</v>
      </c>
      <c r="K525" s="3">
        <f t="shared" si="91"/>
        <v>204.47072794520514</v>
      </c>
      <c r="L525" s="3">
        <f>K525+'Numbers and calcs '!B$19</f>
        <v>944.47072794520511</v>
      </c>
      <c r="M525" s="3">
        <f>'Numbers and calcs '!B$19-'Shear '!C525</f>
        <v>76.100000000000023</v>
      </c>
      <c r="N525" s="3">
        <f t="shared" si="92"/>
        <v>280.57072794520514</v>
      </c>
      <c r="O525" s="1">
        <f t="shared" si="93"/>
        <v>178.33536397260258</v>
      </c>
      <c r="P525" s="1">
        <f t="shared" si="97"/>
        <v>102.23536397260256</v>
      </c>
      <c r="Q525" s="1">
        <f t="shared" si="98"/>
        <v>102.23536397260257</v>
      </c>
      <c r="R525">
        <f t="shared" si="94"/>
        <v>3.6868689611722081</v>
      </c>
      <c r="S525">
        <f t="shared" si="95"/>
        <v>23.299999999999955</v>
      </c>
      <c r="T525">
        <f t="shared" si="96"/>
        <v>28</v>
      </c>
    </row>
    <row r="526" spans="1:20" x14ac:dyDescent="0.2">
      <c r="A526" s="86">
        <v>6.4355000000000002</v>
      </c>
      <c r="B526" s="86">
        <v>0.33889999999999998</v>
      </c>
      <c r="C526" s="86">
        <v>664</v>
      </c>
      <c r="D526" s="86">
        <v>668</v>
      </c>
      <c r="F526" s="7">
        <f>((A526-A$2)/'Numbers and calcs '!D$25)</f>
        <v>6.6821584432778094E-2</v>
      </c>
      <c r="G526" s="93">
        <f t="shared" si="88"/>
        <v>6.6821584432778094</v>
      </c>
      <c r="H526" s="1">
        <f t="shared" si="89"/>
        <v>415.79999999999995</v>
      </c>
      <c r="I526" s="3">
        <f>'Numbers and calcs '!C$25/(1-F526)</f>
        <v>2030.3995500827953</v>
      </c>
      <c r="J526" s="1">
        <f t="shared" si="90"/>
        <v>415.79999999999995</v>
      </c>
      <c r="K526" s="3">
        <f t="shared" si="91"/>
        <v>204.78727942145403</v>
      </c>
      <c r="L526" s="3">
        <f>K526+'Numbers and calcs '!B$19</f>
        <v>944.78727942145406</v>
      </c>
      <c r="M526" s="3">
        <f>'Numbers and calcs '!B$19-'Shear '!C526</f>
        <v>76</v>
      </c>
      <c r="N526" s="3">
        <f t="shared" si="92"/>
        <v>280.78727942145406</v>
      </c>
      <c r="O526" s="1">
        <f t="shared" si="93"/>
        <v>178.39363971072703</v>
      </c>
      <c r="P526" s="1">
        <f t="shared" si="97"/>
        <v>102.39363971072703</v>
      </c>
      <c r="Q526" s="1">
        <f t="shared" si="98"/>
        <v>102.39363971072702</v>
      </c>
      <c r="R526">
        <f t="shared" si="94"/>
        <v>3.6945694660717638</v>
      </c>
      <c r="S526">
        <f t="shared" si="95"/>
        <v>23.399999999999977</v>
      </c>
      <c r="T526">
        <f t="shared" si="96"/>
        <v>28</v>
      </c>
    </row>
    <row r="527" spans="1:20" x14ac:dyDescent="0.2">
      <c r="A527" s="86">
        <v>6.4477000000000002</v>
      </c>
      <c r="B527" s="86">
        <v>0.33889999999999998</v>
      </c>
      <c r="C527" s="86">
        <v>663.7</v>
      </c>
      <c r="D527" s="86">
        <v>668</v>
      </c>
      <c r="F527" s="7">
        <f>((A527-A$2)/'Numbers and calcs '!D$25)</f>
        <v>6.6948264359134271E-2</v>
      </c>
      <c r="G527" s="93">
        <f t="shared" si="88"/>
        <v>6.6948264359134271</v>
      </c>
      <c r="H527" s="1">
        <f t="shared" si="89"/>
        <v>415.79999999999995</v>
      </c>
      <c r="I527" s="3">
        <f>'Numbers and calcs '!C$25/(1-F527)</f>
        <v>2030.675216324712</v>
      </c>
      <c r="J527" s="1">
        <f t="shared" si="90"/>
        <v>415.79999999999995</v>
      </c>
      <c r="K527" s="3">
        <f t="shared" si="91"/>
        <v>204.75947933837986</v>
      </c>
      <c r="L527" s="3">
        <f>K527+'Numbers and calcs '!B$19</f>
        <v>944.75947933837983</v>
      </c>
      <c r="M527" s="3">
        <f>'Numbers and calcs '!B$19-'Shear '!C527</f>
        <v>76.299999999999955</v>
      </c>
      <c r="N527" s="3">
        <f t="shared" si="92"/>
        <v>281.05947933837979</v>
      </c>
      <c r="O527" s="1">
        <f t="shared" si="93"/>
        <v>178.67973966918987</v>
      </c>
      <c r="P527" s="1">
        <f t="shared" si="97"/>
        <v>102.37973966918992</v>
      </c>
      <c r="Q527" s="1">
        <f t="shared" si="98"/>
        <v>102.37973966918993</v>
      </c>
      <c r="R527">
        <f t="shared" si="94"/>
        <v>3.683610476256618</v>
      </c>
      <c r="S527">
        <f t="shared" si="95"/>
        <v>23.100000000000023</v>
      </c>
      <c r="T527">
        <f t="shared" si="96"/>
        <v>28</v>
      </c>
    </row>
    <row r="528" spans="1:20" x14ac:dyDescent="0.2">
      <c r="A528" s="86">
        <v>6.4600999999999997</v>
      </c>
      <c r="B528" s="86">
        <v>0.33879999999999999</v>
      </c>
      <c r="C528" s="86">
        <v>663.5</v>
      </c>
      <c r="D528" s="86">
        <v>667</v>
      </c>
      <c r="F528" s="7">
        <f>((A528-A$2)/'Numbers and calcs '!D$25)</f>
        <v>6.7077021005594636E-2</v>
      </c>
      <c r="G528" s="93">
        <f t="shared" si="88"/>
        <v>6.7077021005594633</v>
      </c>
      <c r="H528" s="1">
        <f t="shared" si="89"/>
        <v>415.69999999999993</v>
      </c>
      <c r="I528" s="3">
        <f>'Numbers and calcs '!C$25/(1-F528)</f>
        <v>2030.9554784007798</v>
      </c>
      <c r="J528" s="1">
        <f t="shared" si="90"/>
        <v>415.69999999999993</v>
      </c>
      <c r="K528" s="3">
        <f t="shared" si="91"/>
        <v>204.6819856077453</v>
      </c>
      <c r="L528" s="3">
        <f>K528+'Numbers and calcs '!B$19</f>
        <v>944.68198560774533</v>
      </c>
      <c r="M528" s="3">
        <f>'Numbers and calcs '!B$19-'Shear '!C528</f>
        <v>76.5</v>
      </c>
      <c r="N528" s="3">
        <f t="shared" si="92"/>
        <v>281.18198560774533</v>
      </c>
      <c r="O528" s="1">
        <f t="shared" si="93"/>
        <v>178.84099280387267</v>
      </c>
      <c r="P528" s="1">
        <f t="shared" si="97"/>
        <v>102.34099280387267</v>
      </c>
      <c r="Q528" s="1">
        <f t="shared" si="98"/>
        <v>102.34099280387265</v>
      </c>
      <c r="R528">
        <f t="shared" si="94"/>
        <v>3.6755815112123571</v>
      </c>
      <c r="S528">
        <f t="shared" si="95"/>
        <v>22.899999999999977</v>
      </c>
      <c r="T528">
        <f t="shared" si="96"/>
        <v>27</v>
      </c>
    </row>
    <row r="529" spans="1:20" x14ac:dyDescent="0.2">
      <c r="A529" s="86">
        <v>6.4722999999999997</v>
      </c>
      <c r="B529" s="86">
        <v>0.33829999999999999</v>
      </c>
      <c r="C529" s="86">
        <v>663.4</v>
      </c>
      <c r="D529" s="86">
        <v>668</v>
      </c>
      <c r="F529" s="7">
        <f>((A529-A$2)/'Numbers and calcs '!D$25)</f>
        <v>6.7203700931950813E-2</v>
      </c>
      <c r="G529" s="93">
        <f t="shared" si="88"/>
        <v>6.7203700931950809</v>
      </c>
      <c r="H529" s="1">
        <f t="shared" si="89"/>
        <v>415.2</v>
      </c>
      <c r="I529" s="3">
        <f>'Numbers and calcs '!C$25/(1-F529)</f>
        <v>2031.2312956297862</v>
      </c>
      <c r="J529" s="1">
        <f t="shared" si="90"/>
        <v>415.2</v>
      </c>
      <c r="K529" s="3">
        <f t="shared" si="91"/>
        <v>204.40803609776336</v>
      </c>
      <c r="L529" s="3">
        <f>K529+'Numbers and calcs '!B$19</f>
        <v>944.40803609776333</v>
      </c>
      <c r="M529" s="3">
        <f>'Numbers and calcs '!B$19-'Shear '!C529</f>
        <v>76.600000000000023</v>
      </c>
      <c r="N529" s="3">
        <f t="shared" si="92"/>
        <v>281.00803609776335</v>
      </c>
      <c r="O529" s="1">
        <f t="shared" si="93"/>
        <v>178.80401804888169</v>
      </c>
      <c r="P529" s="1">
        <f t="shared" si="97"/>
        <v>102.20401804888166</v>
      </c>
      <c r="Q529" s="1">
        <f t="shared" si="98"/>
        <v>102.20401804888168</v>
      </c>
      <c r="R529">
        <f t="shared" si="94"/>
        <v>3.6685122205974317</v>
      </c>
      <c r="S529">
        <f t="shared" si="95"/>
        <v>22.799999999999955</v>
      </c>
      <c r="T529">
        <f t="shared" si="96"/>
        <v>28</v>
      </c>
    </row>
    <row r="530" spans="1:20" x14ac:dyDescent="0.2">
      <c r="A530" s="86">
        <v>6.4844999999999997</v>
      </c>
      <c r="B530" s="86">
        <v>0.3392</v>
      </c>
      <c r="C530" s="86">
        <v>663.5</v>
      </c>
      <c r="D530" s="86">
        <v>667</v>
      </c>
      <c r="F530" s="7">
        <f>((A530-A$2)/'Numbers and calcs '!D$25)</f>
        <v>6.733038085830699E-2</v>
      </c>
      <c r="G530" s="93">
        <f t="shared" si="88"/>
        <v>6.7330380858306986</v>
      </c>
      <c r="H530" s="1">
        <f t="shared" si="89"/>
        <v>416.1</v>
      </c>
      <c r="I530" s="3">
        <f>'Numbers and calcs '!C$25/(1-F530)</f>
        <v>2031.5071877845876</v>
      </c>
      <c r="J530" s="1">
        <f t="shared" si="90"/>
        <v>416.1</v>
      </c>
      <c r="K530" s="3">
        <f t="shared" si="91"/>
        <v>204.82329696001131</v>
      </c>
      <c r="L530" s="3">
        <f>K530+'Numbers and calcs '!B$19</f>
        <v>944.82329696001125</v>
      </c>
      <c r="M530" s="3">
        <f>'Numbers and calcs '!B$19-'Shear '!C530</f>
        <v>76.5</v>
      </c>
      <c r="N530" s="3">
        <f t="shared" si="92"/>
        <v>281.32329696001125</v>
      </c>
      <c r="O530" s="1">
        <f t="shared" si="93"/>
        <v>178.91164848000562</v>
      </c>
      <c r="P530" s="1">
        <f t="shared" si="97"/>
        <v>102.41164848000562</v>
      </c>
      <c r="Q530" s="1">
        <f t="shared" si="98"/>
        <v>102.41164848000565</v>
      </c>
      <c r="R530">
        <f t="shared" si="94"/>
        <v>3.6774287184315195</v>
      </c>
      <c r="S530">
        <f t="shared" si="95"/>
        <v>22.899999999999977</v>
      </c>
      <c r="T530">
        <f t="shared" si="96"/>
        <v>27</v>
      </c>
    </row>
    <row r="531" spans="1:20" x14ac:dyDescent="0.2">
      <c r="A531" s="86">
        <v>6.4969999999999999</v>
      </c>
      <c r="B531" s="86">
        <v>0.33939999999999998</v>
      </c>
      <c r="C531" s="86">
        <v>663.2</v>
      </c>
      <c r="D531" s="86">
        <v>667</v>
      </c>
      <c r="F531" s="7">
        <f>((A531-A$2)/'Numbers and calcs '!D$25)</f>
        <v>6.7460175864819463E-2</v>
      </c>
      <c r="G531" s="93">
        <f t="shared" si="88"/>
        <v>6.7460175864819467</v>
      </c>
      <c r="H531" s="1">
        <f t="shared" si="89"/>
        <v>416.3</v>
      </c>
      <c r="I531" s="3">
        <f>'Numbers and calcs '!C$25/(1-F531)</f>
        <v>2031.7899419167375</v>
      </c>
      <c r="J531" s="1">
        <f t="shared" si="90"/>
        <v>416.3</v>
      </c>
      <c r="K531" s="3">
        <f t="shared" si="91"/>
        <v>204.89322808994393</v>
      </c>
      <c r="L531" s="3">
        <f>K531+'Numbers and calcs '!B$19</f>
        <v>944.89322808994393</v>
      </c>
      <c r="M531" s="3">
        <f>'Numbers and calcs '!B$19-'Shear '!C531</f>
        <v>76.799999999999955</v>
      </c>
      <c r="N531" s="3">
        <f t="shared" si="92"/>
        <v>281.69322808994389</v>
      </c>
      <c r="O531" s="1">
        <f t="shared" si="93"/>
        <v>179.24661404497192</v>
      </c>
      <c r="P531" s="1">
        <f t="shared" si="97"/>
        <v>102.44661404497197</v>
      </c>
      <c r="Q531" s="1">
        <f t="shared" si="98"/>
        <v>102.44661404497197</v>
      </c>
      <c r="R531">
        <f t="shared" si="94"/>
        <v>3.6678805740878131</v>
      </c>
      <c r="S531">
        <f t="shared" si="95"/>
        <v>22.600000000000023</v>
      </c>
      <c r="T531">
        <f t="shared" si="96"/>
        <v>27</v>
      </c>
    </row>
    <row r="532" spans="1:20" x14ac:dyDescent="0.2">
      <c r="A532" s="86">
        <v>6.5091999999999999</v>
      </c>
      <c r="B532" s="86">
        <v>0.33929999999999999</v>
      </c>
      <c r="C532" s="86">
        <v>663.1</v>
      </c>
      <c r="D532" s="86">
        <v>667</v>
      </c>
      <c r="F532" s="7">
        <f>((A532-A$2)/'Numbers and calcs '!D$25)</f>
        <v>6.758685579117564E-2</v>
      </c>
      <c r="G532" s="93">
        <f t="shared" si="88"/>
        <v>6.7586855791175644</v>
      </c>
      <c r="H532" s="1">
        <f t="shared" si="89"/>
        <v>416.2</v>
      </c>
      <c r="I532" s="3">
        <f>'Numbers and calcs '!C$25/(1-F532)</f>
        <v>2032.0659858590734</v>
      </c>
      <c r="J532" s="1">
        <f t="shared" si="90"/>
        <v>416.2</v>
      </c>
      <c r="K532" s="3">
        <f t="shared" si="91"/>
        <v>204.81618357685755</v>
      </c>
      <c r="L532" s="3">
        <f>K532+'Numbers and calcs '!B$19</f>
        <v>944.81618357685761</v>
      </c>
      <c r="M532" s="3">
        <f>'Numbers and calcs '!B$19-'Shear '!C532</f>
        <v>76.899999999999977</v>
      </c>
      <c r="N532" s="3">
        <f t="shared" si="92"/>
        <v>281.71618357685759</v>
      </c>
      <c r="O532" s="1">
        <f t="shared" si="93"/>
        <v>179.30809178842878</v>
      </c>
      <c r="P532" s="1">
        <f t="shared" si="97"/>
        <v>102.40809178842881</v>
      </c>
      <c r="Q532" s="1">
        <f t="shared" si="98"/>
        <v>102.40809178842878</v>
      </c>
      <c r="R532">
        <f t="shared" si="94"/>
        <v>3.6634094093219463</v>
      </c>
      <c r="S532">
        <f t="shared" si="95"/>
        <v>22.5</v>
      </c>
      <c r="T532">
        <f t="shared" si="96"/>
        <v>27</v>
      </c>
    </row>
    <row r="533" spans="1:20" x14ac:dyDescent="0.2">
      <c r="A533" s="86">
        <v>6.5214999999999996</v>
      </c>
      <c r="B533" s="86">
        <v>0.33950000000000002</v>
      </c>
      <c r="C533" s="86">
        <v>663</v>
      </c>
      <c r="D533" s="86">
        <v>667</v>
      </c>
      <c r="F533" s="7">
        <f>((A533-A$2)/'Numbers and calcs '!D$25)</f>
        <v>6.7714574077583911E-2</v>
      </c>
      <c r="G533" s="93">
        <f t="shared" si="88"/>
        <v>6.7714574077583913</v>
      </c>
      <c r="H533" s="1">
        <f t="shared" si="89"/>
        <v>416.4</v>
      </c>
      <c r="I533" s="3">
        <f>'Numbers and calcs '!C$25/(1-F533)</f>
        <v>2032.3443683998344</v>
      </c>
      <c r="J533" s="1">
        <f t="shared" si="90"/>
        <v>416.4</v>
      </c>
      <c r="K533" s="3">
        <f t="shared" si="91"/>
        <v>204.88653718063162</v>
      </c>
      <c r="L533" s="3">
        <f>K533+'Numbers and calcs '!B$19</f>
        <v>944.88653718063165</v>
      </c>
      <c r="M533" s="3">
        <f>'Numbers and calcs '!B$19-'Shear '!C533</f>
        <v>77</v>
      </c>
      <c r="N533" s="3">
        <f t="shared" si="92"/>
        <v>281.88653718063165</v>
      </c>
      <c r="O533" s="1">
        <f t="shared" si="93"/>
        <v>179.44326859031582</v>
      </c>
      <c r="P533" s="1">
        <f t="shared" si="97"/>
        <v>102.44326859031582</v>
      </c>
      <c r="Q533" s="1">
        <f t="shared" si="98"/>
        <v>102.44326859031581</v>
      </c>
      <c r="R533">
        <f t="shared" si="94"/>
        <v>3.6608641192289824</v>
      </c>
      <c r="S533">
        <f t="shared" si="95"/>
        <v>22.399999999999977</v>
      </c>
      <c r="T533">
        <f t="shared" si="96"/>
        <v>27</v>
      </c>
    </row>
    <row r="534" spans="1:20" x14ac:dyDescent="0.2">
      <c r="A534" s="86">
        <v>6.5336999999999996</v>
      </c>
      <c r="B534" s="86">
        <v>0.33939999999999998</v>
      </c>
      <c r="C534" s="86">
        <v>663</v>
      </c>
      <c r="D534" s="86">
        <v>667</v>
      </c>
      <c r="F534" s="7">
        <f>((A534-A$2)/'Numbers and calcs '!D$25)</f>
        <v>6.7841254003940088E-2</v>
      </c>
      <c r="G534" s="93">
        <f t="shared" si="88"/>
        <v>6.784125400394009</v>
      </c>
      <c r="H534" s="1">
        <f t="shared" si="89"/>
        <v>416.3</v>
      </c>
      <c r="I534" s="3">
        <f>'Numbers and calcs '!C$25/(1-F534)</f>
        <v>2032.6205630244356</v>
      </c>
      <c r="J534" s="1">
        <f t="shared" si="90"/>
        <v>416.3</v>
      </c>
      <c r="K534" s="3">
        <f t="shared" si="91"/>
        <v>204.80949940827463</v>
      </c>
      <c r="L534" s="3">
        <f>K534+'Numbers and calcs '!B$19</f>
        <v>944.80949940827463</v>
      </c>
      <c r="M534" s="3">
        <f>'Numbers and calcs '!B$19-'Shear '!C534</f>
        <v>77</v>
      </c>
      <c r="N534" s="3">
        <f t="shared" si="92"/>
        <v>281.80949940827463</v>
      </c>
      <c r="O534" s="1">
        <f t="shared" si="93"/>
        <v>179.40474970413732</v>
      </c>
      <c r="P534" s="1">
        <f t="shared" si="97"/>
        <v>102.40474970413732</v>
      </c>
      <c r="Q534" s="1">
        <f t="shared" si="98"/>
        <v>102.40474970413732</v>
      </c>
      <c r="R534">
        <f t="shared" si="94"/>
        <v>3.6598636286788913</v>
      </c>
      <c r="S534">
        <f t="shared" si="95"/>
        <v>22.399999999999977</v>
      </c>
      <c r="T534">
        <f t="shared" si="96"/>
        <v>27</v>
      </c>
    </row>
    <row r="535" spans="1:20" x14ac:dyDescent="0.2">
      <c r="A535" s="86">
        <v>6.5460000000000003</v>
      </c>
      <c r="B535" s="86">
        <v>0.34010000000000001</v>
      </c>
      <c r="C535" s="86">
        <v>662.9</v>
      </c>
      <c r="D535" s="86">
        <v>667</v>
      </c>
      <c r="F535" s="7">
        <f>((A535-A$2)/'Numbers and calcs '!D$25)</f>
        <v>6.7968972290348373E-2</v>
      </c>
      <c r="G535" s="93">
        <f t="shared" si="88"/>
        <v>6.7968972290348368</v>
      </c>
      <c r="H535" s="1">
        <f t="shared" si="89"/>
        <v>417.00000000000006</v>
      </c>
      <c r="I535" s="3">
        <f>'Numbers and calcs '!C$25/(1-F535)</f>
        <v>2032.8990975447568</v>
      </c>
      <c r="J535" s="1">
        <f t="shared" si="90"/>
        <v>417.00000000000006</v>
      </c>
      <c r="K535" s="3">
        <f t="shared" si="91"/>
        <v>205.12577358297503</v>
      </c>
      <c r="L535" s="3">
        <f>K535+'Numbers and calcs '!B$19</f>
        <v>945.12577358297506</v>
      </c>
      <c r="M535" s="3">
        <f>'Numbers and calcs '!B$19-'Shear '!C535</f>
        <v>77.100000000000023</v>
      </c>
      <c r="N535" s="3">
        <f t="shared" si="92"/>
        <v>282.22577358297508</v>
      </c>
      <c r="O535" s="1">
        <f t="shared" si="93"/>
        <v>179.66288679148755</v>
      </c>
      <c r="P535" s="1">
        <f t="shared" si="97"/>
        <v>102.56288679148753</v>
      </c>
      <c r="Q535" s="1">
        <f t="shared" si="98"/>
        <v>102.56288679148751</v>
      </c>
      <c r="R535">
        <f t="shared" si="94"/>
        <v>3.6605158700774969</v>
      </c>
      <c r="S535">
        <f t="shared" si="95"/>
        <v>22.299999999999955</v>
      </c>
      <c r="T535">
        <f t="shared" si="96"/>
        <v>27</v>
      </c>
    </row>
    <row r="536" spans="1:20" x14ac:dyDescent="0.2">
      <c r="A536" s="86">
        <v>6.5583</v>
      </c>
      <c r="B536" s="86">
        <v>0.34039999999999998</v>
      </c>
      <c r="C536" s="86">
        <v>662.9</v>
      </c>
      <c r="D536" s="86">
        <v>667</v>
      </c>
      <c r="F536" s="7">
        <f>((A536-A$2)/'Numbers and calcs '!D$25)</f>
        <v>6.8096690576756644E-2</v>
      </c>
      <c r="G536" s="93">
        <f t="shared" si="88"/>
        <v>6.8096690576756647</v>
      </c>
      <c r="H536" s="1">
        <f t="shared" si="89"/>
        <v>417.3</v>
      </c>
      <c r="I536" s="3">
        <f>'Numbers and calcs '!C$25/(1-F536)</f>
        <v>2033.1777084119508</v>
      </c>
      <c r="J536" s="1">
        <f t="shared" si="90"/>
        <v>417.3</v>
      </c>
      <c r="K536" s="3">
        <f t="shared" si="91"/>
        <v>205.24521701840786</v>
      </c>
      <c r="L536" s="3">
        <f>K536+'Numbers and calcs '!B$19</f>
        <v>945.24521701840786</v>
      </c>
      <c r="M536" s="3">
        <f>'Numbers and calcs '!B$19-'Shear '!C536</f>
        <v>77.100000000000023</v>
      </c>
      <c r="N536" s="3">
        <f t="shared" si="92"/>
        <v>282.34521701840788</v>
      </c>
      <c r="O536" s="1">
        <f t="shared" si="93"/>
        <v>179.72260850920395</v>
      </c>
      <c r="P536" s="1">
        <f t="shared" si="97"/>
        <v>102.62260850920393</v>
      </c>
      <c r="Q536" s="1">
        <f t="shared" si="98"/>
        <v>102.62260850920393</v>
      </c>
      <c r="R536">
        <f t="shared" si="94"/>
        <v>3.6620650715746796</v>
      </c>
      <c r="S536">
        <f t="shared" si="95"/>
        <v>22.299999999999955</v>
      </c>
      <c r="T536">
        <f t="shared" si="96"/>
        <v>27</v>
      </c>
    </row>
    <row r="537" spans="1:20" x14ac:dyDescent="0.2">
      <c r="A537" s="86">
        <v>6.5704000000000002</v>
      </c>
      <c r="B537" s="86">
        <v>0.34039999999999998</v>
      </c>
      <c r="C537" s="86">
        <v>662.9</v>
      </c>
      <c r="D537" s="86">
        <v>667</v>
      </c>
      <c r="F537" s="7">
        <f>((A537-A$2)/'Numbers and calcs '!D$25)</f>
        <v>6.8222332143060713E-2</v>
      </c>
      <c r="G537" s="93">
        <f t="shared" si="88"/>
        <v>6.8222332143060713</v>
      </c>
      <c r="H537" s="1">
        <f t="shared" si="89"/>
        <v>417.3</v>
      </c>
      <c r="I537" s="3">
        <f>'Numbers and calcs '!C$25/(1-F537)</f>
        <v>2033.4518635464551</v>
      </c>
      <c r="J537" s="1">
        <f t="shared" si="90"/>
        <v>417.3</v>
      </c>
      <c r="K537" s="3">
        <f t="shared" si="91"/>
        <v>205.21754533800726</v>
      </c>
      <c r="L537" s="3">
        <f>K537+'Numbers and calcs '!B$19</f>
        <v>945.21754533800731</v>
      </c>
      <c r="M537" s="3">
        <f>'Numbers and calcs '!B$19-'Shear '!C537</f>
        <v>77.100000000000023</v>
      </c>
      <c r="N537" s="3">
        <f t="shared" si="92"/>
        <v>282.31754533800733</v>
      </c>
      <c r="O537" s="1">
        <f t="shared" si="93"/>
        <v>179.70877266900368</v>
      </c>
      <c r="P537" s="1">
        <f t="shared" si="97"/>
        <v>102.60877266900366</v>
      </c>
      <c r="Q537" s="1">
        <f t="shared" si="98"/>
        <v>102.60877266900363</v>
      </c>
      <c r="R537">
        <f t="shared" si="94"/>
        <v>3.6617061652141016</v>
      </c>
      <c r="S537">
        <f t="shared" si="95"/>
        <v>22.299999999999955</v>
      </c>
      <c r="T537">
        <f t="shared" si="96"/>
        <v>27</v>
      </c>
    </row>
    <row r="538" spans="1:20" x14ac:dyDescent="0.2">
      <c r="A538" s="86">
        <v>6.5831</v>
      </c>
      <c r="B538" s="86">
        <v>0.34100000000000003</v>
      </c>
      <c r="C538" s="86">
        <v>663</v>
      </c>
      <c r="D538" s="86">
        <v>667</v>
      </c>
      <c r="F538" s="7">
        <f>((A538-A$2)/'Numbers and calcs '!D$25)</f>
        <v>6.8354203869677388E-2</v>
      </c>
      <c r="G538" s="93">
        <f t="shared" si="88"/>
        <v>6.8354203869677388</v>
      </c>
      <c r="H538" s="1">
        <f t="shared" si="89"/>
        <v>417.90000000000003</v>
      </c>
      <c r="I538" s="3">
        <f>'Numbers and calcs '!C$25/(1-F538)</f>
        <v>2033.7396926864046</v>
      </c>
      <c r="J538" s="1">
        <f t="shared" si="90"/>
        <v>417.90000000000003</v>
      </c>
      <c r="K538" s="3">
        <f t="shared" si="91"/>
        <v>205.48352451536613</v>
      </c>
      <c r="L538" s="3">
        <f>K538+'Numbers and calcs '!B$19</f>
        <v>945.48352451536607</v>
      </c>
      <c r="M538" s="3">
        <f>'Numbers and calcs '!B$19-'Shear '!C538</f>
        <v>77</v>
      </c>
      <c r="N538" s="3">
        <f t="shared" si="92"/>
        <v>282.48352451536607</v>
      </c>
      <c r="O538" s="1">
        <f t="shared" si="93"/>
        <v>179.74176225768304</v>
      </c>
      <c r="P538" s="1">
        <f t="shared" si="97"/>
        <v>102.74176225768304</v>
      </c>
      <c r="Q538" s="1">
        <f t="shared" si="98"/>
        <v>102.74176225768306</v>
      </c>
      <c r="R538">
        <f t="shared" si="94"/>
        <v>3.6686172014982605</v>
      </c>
      <c r="S538">
        <f t="shared" si="95"/>
        <v>22.399999999999977</v>
      </c>
      <c r="T538">
        <f t="shared" si="96"/>
        <v>27</v>
      </c>
    </row>
    <row r="539" spans="1:20" x14ac:dyDescent="0.2">
      <c r="A539" s="86">
        <v>6.5952000000000002</v>
      </c>
      <c r="B539" s="86">
        <v>0.34089999999999998</v>
      </c>
      <c r="C539" s="86">
        <v>663</v>
      </c>
      <c r="D539" s="86">
        <v>667</v>
      </c>
      <c r="F539" s="7">
        <f>((A539-A$2)/'Numbers and calcs '!D$25)</f>
        <v>6.8479845435981471E-2</v>
      </c>
      <c r="G539" s="93">
        <f t="shared" si="88"/>
        <v>6.8479845435981472</v>
      </c>
      <c r="H539" s="1">
        <f t="shared" si="89"/>
        <v>417.79999999999995</v>
      </c>
      <c r="I539" s="3">
        <f>'Numbers and calcs '!C$25/(1-F539)</f>
        <v>2034.0139994088004</v>
      </c>
      <c r="J539" s="1">
        <f t="shared" si="90"/>
        <v>417.79999999999995</v>
      </c>
      <c r="K539" s="3">
        <f t="shared" si="91"/>
        <v>205.40664917814541</v>
      </c>
      <c r="L539" s="3">
        <f>K539+'Numbers and calcs '!B$19</f>
        <v>945.40664917814547</v>
      </c>
      <c r="M539" s="3">
        <f>'Numbers and calcs '!B$19-'Shear '!C539</f>
        <v>77</v>
      </c>
      <c r="N539" s="3">
        <f t="shared" si="92"/>
        <v>282.40664917814547</v>
      </c>
      <c r="O539" s="1">
        <f t="shared" si="93"/>
        <v>179.70332458907274</v>
      </c>
      <c r="P539" s="1">
        <f t="shared" si="97"/>
        <v>102.70332458907274</v>
      </c>
      <c r="Q539" s="1">
        <f t="shared" si="98"/>
        <v>102.70332458907271</v>
      </c>
      <c r="R539">
        <f t="shared" si="94"/>
        <v>3.6676188204953957</v>
      </c>
      <c r="S539">
        <f t="shared" si="95"/>
        <v>22.399999999999977</v>
      </c>
      <c r="T539">
        <f t="shared" si="96"/>
        <v>27</v>
      </c>
    </row>
    <row r="540" spans="1:20" x14ac:dyDescent="0.2">
      <c r="A540" s="86">
        <v>6.6074999999999999</v>
      </c>
      <c r="B540" s="86">
        <v>0.34079999999999999</v>
      </c>
      <c r="C540" s="86">
        <v>662.9</v>
      </c>
      <c r="D540" s="86">
        <v>667</v>
      </c>
      <c r="F540" s="7">
        <f>((A540-A$2)/'Numbers and calcs '!D$25)</f>
        <v>6.8607563722389742E-2</v>
      </c>
      <c r="G540" s="93">
        <f t="shared" si="88"/>
        <v>6.8607563722389742</v>
      </c>
      <c r="H540" s="1">
        <f t="shared" si="89"/>
        <v>417.69999999999993</v>
      </c>
      <c r="I540" s="3">
        <f>'Numbers and calcs '!C$25/(1-F540)</f>
        <v>2034.2929159776024</v>
      </c>
      <c r="J540" s="1">
        <f t="shared" si="90"/>
        <v>417.69999999999993</v>
      </c>
      <c r="K540" s="3">
        <f t="shared" si="91"/>
        <v>205.32932928160423</v>
      </c>
      <c r="L540" s="3">
        <f>K540+'Numbers and calcs '!B$19</f>
        <v>945.32932928160426</v>
      </c>
      <c r="M540" s="3">
        <f>'Numbers and calcs '!B$19-'Shear '!C540</f>
        <v>77.100000000000023</v>
      </c>
      <c r="N540" s="3">
        <f t="shared" si="92"/>
        <v>282.42932928160428</v>
      </c>
      <c r="O540" s="1">
        <f t="shared" si="93"/>
        <v>179.76466464080215</v>
      </c>
      <c r="P540" s="1">
        <f t="shared" si="97"/>
        <v>102.66466464080213</v>
      </c>
      <c r="Q540" s="1">
        <f t="shared" si="98"/>
        <v>102.66466464080212</v>
      </c>
      <c r="R540">
        <f t="shared" si="94"/>
        <v>3.66315602181069</v>
      </c>
      <c r="S540">
        <f t="shared" si="95"/>
        <v>22.299999999999955</v>
      </c>
      <c r="T540">
        <f t="shared" si="96"/>
        <v>27</v>
      </c>
    </row>
    <row r="541" spans="1:20" x14ac:dyDescent="0.2">
      <c r="A541" s="86">
        <v>6.6197999999999997</v>
      </c>
      <c r="B541" s="86">
        <v>0.3417</v>
      </c>
      <c r="C541" s="86">
        <v>663.2</v>
      </c>
      <c r="D541" s="86">
        <v>667</v>
      </c>
      <c r="F541" s="7">
        <f>((A541-A$2)/'Numbers and calcs '!D$25)</f>
        <v>6.8735282008798013E-2</v>
      </c>
      <c r="G541" s="93">
        <f t="shared" si="88"/>
        <v>6.8735282008798011</v>
      </c>
      <c r="H541" s="1">
        <f t="shared" si="89"/>
        <v>418.59999999999997</v>
      </c>
      <c r="I541" s="3">
        <f>'Numbers and calcs '!C$25/(1-F541)</f>
        <v>2034.5719090504224</v>
      </c>
      <c r="J541" s="1">
        <f t="shared" si="90"/>
        <v>418.59999999999997</v>
      </c>
      <c r="K541" s="3">
        <f t="shared" si="91"/>
        <v>205.74352675269631</v>
      </c>
      <c r="L541" s="3">
        <f>K541+'Numbers and calcs '!B$19</f>
        <v>945.74352675269631</v>
      </c>
      <c r="M541" s="3">
        <f>'Numbers and calcs '!B$19-'Shear '!C541</f>
        <v>76.799999999999955</v>
      </c>
      <c r="N541" s="3">
        <f t="shared" si="92"/>
        <v>282.54352675269627</v>
      </c>
      <c r="O541" s="1">
        <f t="shared" si="93"/>
        <v>179.67176337634811</v>
      </c>
      <c r="P541" s="1">
        <f t="shared" si="97"/>
        <v>102.87176337634816</v>
      </c>
      <c r="Q541" s="1">
        <f t="shared" si="98"/>
        <v>102.87176337634816</v>
      </c>
      <c r="R541">
        <f t="shared" si="94"/>
        <v>3.678952171259068</v>
      </c>
      <c r="S541">
        <f t="shared" si="95"/>
        <v>22.600000000000023</v>
      </c>
      <c r="T541">
        <f t="shared" si="96"/>
        <v>27</v>
      </c>
    </row>
    <row r="542" spans="1:20" x14ac:dyDescent="0.2">
      <c r="A542" s="86">
        <v>6.6318999999999999</v>
      </c>
      <c r="B542" s="86">
        <v>0.34139999999999998</v>
      </c>
      <c r="C542" s="86">
        <v>662.8</v>
      </c>
      <c r="D542" s="86">
        <v>667</v>
      </c>
      <c r="F542" s="7">
        <f>((A542-A$2)/'Numbers and calcs '!D$25)</f>
        <v>6.8860923575102082E-2</v>
      </c>
      <c r="G542" s="93">
        <f t="shared" si="88"/>
        <v>6.8860923575102078</v>
      </c>
      <c r="H542" s="1">
        <f t="shared" si="89"/>
        <v>418.3</v>
      </c>
      <c r="I542" s="3">
        <f>'Numbers and calcs '!C$25/(1-F542)</f>
        <v>2034.8464403292437</v>
      </c>
      <c r="J542" s="1">
        <f t="shared" si="90"/>
        <v>418.3</v>
      </c>
      <c r="K542" s="3">
        <f t="shared" si="91"/>
        <v>205.56833759520347</v>
      </c>
      <c r="L542" s="3">
        <f>K542+'Numbers and calcs '!B$19</f>
        <v>945.5683375952035</v>
      </c>
      <c r="M542" s="3">
        <f>'Numbers and calcs '!B$19-'Shear '!C542</f>
        <v>77.200000000000045</v>
      </c>
      <c r="N542" s="3">
        <f t="shared" si="92"/>
        <v>282.76833759520355</v>
      </c>
      <c r="O542" s="1">
        <f t="shared" si="93"/>
        <v>179.9841687976018</v>
      </c>
      <c r="P542" s="1">
        <f t="shared" si="97"/>
        <v>102.78416879760175</v>
      </c>
      <c r="Q542" s="1">
        <f t="shared" si="98"/>
        <v>102.78416879760174</v>
      </c>
      <c r="R542">
        <f t="shared" si="94"/>
        <v>3.6628023004560024</v>
      </c>
      <c r="S542">
        <f t="shared" si="95"/>
        <v>22.199999999999932</v>
      </c>
      <c r="T542">
        <f t="shared" si="96"/>
        <v>27</v>
      </c>
    </row>
    <row r="543" spans="1:20" x14ac:dyDescent="0.2">
      <c r="A543" s="86">
        <v>6.6441999999999997</v>
      </c>
      <c r="B543" s="86">
        <v>0.34129999999999999</v>
      </c>
      <c r="C543" s="86">
        <v>662.7</v>
      </c>
      <c r="D543" s="86">
        <v>667</v>
      </c>
      <c r="F543" s="7">
        <f>((A543-A$2)/'Numbers and calcs '!D$25)</f>
        <v>6.8988641861510366E-2</v>
      </c>
      <c r="G543" s="93">
        <f t="shared" si="88"/>
        <v>6.8988641861510365</v>
      </c>
      <c r="H543" s="1">
        <f t="shared" si="89"/>
        <v>418.2</v>
      </c>
      <c r="I543" s="3">
        <f>'Numbers and calcs '!C$25/(1-F543)</f>
        <v>2035.1255852593147</v>
      </c>
      <c r="J543" s="1">
        <f t="shared" si="90"/>
        <v>418.2</v>
      </c>
      <c r="K543" s="3">
        <f t="shared" si="91"/>
        <v>205.49100410759817</v>
      </c>
      <c r="L543" s="3">
        <f>K543+'Numbers and calcs '!B$19</f>
        <v>945.4910041075982</v>
      </c>
      <c r="M543" s="3">
        <f>'Numbers and calcs '!B$19-'Shear '!C543</f>
        <v>77.299999999999955</v>
      </c>
      <c r="N543" s="3">
        <f t="shared" si="92"/>
        <v>282.79100410759816</v>
      </c>
      <c r="O543" s="1">
        <f t="shared" si="93"/>
        <v>180.04550205379905</v>
      </c>
      <c r="P543" s="1">
        <f t="shared" si="97"/>
        <v>102.7455020537991</v>
      </c>
      <c r="Q543" s="1">
        <f t="shared" si="98"/>
        <v>102.74550205379909</v>
      </c>
      <c r="R543">
        <f t="shared" si="94"/>
        <v>3.6583571035911815</v>
      </c>
      <c r="S543">
        <f t="shared" si="95"/>
        <v>22.100000000000023</v>
      </c>
      <c r="T543">
        <f t="shared" si="96"/>
        <v>27</v>
      </c>
    </row>
    <row r="544" spans="1:20" x14ac:dyDescent="0.2">
      <c r="A544" s="86">
        <v>6.6566000000000001</v>
      </c>
      <c r="B544" s="86">
        <v>0.3422</v>
      </c>
      <c r="C544" s="86">
        <v>662.7</v>
      </c>
      <c r="D544" s="86">
        <v>667</v>
      </c>
      <c r="F544" s="7">
        <f>((A544-A$2)/'Numbers and calcs '!D$25)</f>
        <v>6.9117398507970745E-2</v>
      </c>
      <c r="G544" s="93">
        <f t="shared" si="88"/>
        <v>6.9117398507970744</v>
      </c>
      <c r="H544" s="1">
        <f t="shared" si="89"/>
        <v>419.1</v>
      </c>
      <c r="I544" s="3">
        <f>'Numbers and calcs '!C$25/(1-F544)</f>
        <v>2035.4070771951008</v>
      </c>
      <c r="J544" s="1">
        <f t="shared" si="90"/>
        <v>419.1</v>
      </c>
      <c r="K544" s="3">
        <f t="shared" si="91"/>
        <v>205.90475718377778</v>
      </c>
      <c r="L544" s="3">
        <f>K544+'Numbers and calcs '!B$19</f>
        <v>945.90475718377775</v>
      </c>
      <c r="M544" s="3">
        <f>'Numbers and calcs '!B$19-'Shear '!C544</f>
        <v>77.299999999999955</v>
      </c>
      <c r="N544" s="3">
        <f t="shared" si="92"/>
        <v>283.2047571837777</v>
      </c>
      <c r="O544" s="1">
        <f t="shared" si="93"/>
        <v>180.25237859188883</v>
      </c>
      <c r="P544" s="1">
        <f t="shared" si="97"/>
        <v>102.95237859188887</v>
      </c>
      <c r="Q544" s="1">
        <f t="shared" si="98"/>
        <v>102.95237859188889</v>
      </c>
      <c r="R544">
        <f t="shared" si="94"/>
        <v>3.663709666025587</v>
      </c>
      <c r="S544">
        <f t="shared" si="95"/>
        <v>22.100000000000023</v>
      </c>
      <c r="T544">
        <f t="shared" si="96"/>
        <v>27</v>
      </c>
    </row>
    <row r="545" spans="1:20" x14ac:dyDescent="0.2">
      <c r="A545" s="86">
        <v>6.6688000000000001</v>
      </c>
      <c r="B545" s="86">
        <v>0.3417</v>
      </c>
      <c r="C545" s="86">
        <v>662.6</v>
      </c>
      <c r="D545" s="86">
        <v>667</v>
      </c>
      <c r="F545" s="7">
        <f>((A545-A$2)/'Numbers and calcs '!D$25)</f>
        <v>6.9244078434326908E-2</v>
      </c>
      <c r="G545" s="93">
        <f t="shared" si="88"/>
        <v>6.9244078434326912</v>
      </c>
      <c r="H545" s="1">
        <f t="shared" si="89"/>
        <v>418.59999999999997</v>
      </c>
      <c r="I545" s="3">
        <f>'Numbers and calcs '!C$25/(1-F545)</f>
        <v>2035.6841049449863</v>
      </c>
      <c r="J545" s="1">
        <f t="shared" si="90"/>
        <v>418.59999999999997</v>
      </c>
      <c r="K545" s="3">
        <f t="shared" si="91"/>
        <v>205.63111878859638</v>
      </c>
      <c r="L545" s="3">
        <f>K545+'Numbers and calcs '!B$19</f>
        <v>945.63111878859638</v>
      </c>
      <c r="M545" s="3">
        <f>'Numbers and calcs '!B$19-'Shear '!C545</f>
        <v>77.399999999999977</v>
      </c>
      <c r="N545" s="3">
        <f t="shared" si="92"/>
        <v>283.03111878859636</v>
      </c>
      <c r="O545" s="1">
        <f t="shared" si="93"/>
        <v>180.21555939429817</v>
      </c>
      <c r="P545" s="1">
        <f t="shared" si="97"/>
        <v>102.81555939429819</v>
      </c>
      <c r="Q545" s="1">
        <f t="shared" si="98"/>
        <v>102.81555939429819</v>
      </c>
      <c r="R545">
        <f t="shared" si="94"/>
        <v>3.656732800886259</v>
      </c>
      <c r="S545">
        <f t="shared" si="95"/>
        <v>22</v>
      </c>
      <c r="T545">
        <f t="shared" si="96"/>
        <v>27</v>
      </c>
    </row>
    <row r="546" spans="1:20" x14ac:dyDescent="0.2">
      <c r="A546" s="86">
        <v>6.6809000000000003</v>
      </c>
      <c r="B546" s="86">
        <v>0.34239999999999998</v>
      </c>
      <c r="C546" s="86">
        <v>662.5</v>
      </c>
      <c r="D546" s="86">
        <v>667</v>
      </c>
      <c r="F546" s="7">
        <f>((A546-A$2)/'Numbers and calcs '!D$25)</f>
        <v>6.9369720000630991E-2</v>
      </c>
      <c r="G546" s="93">
        <f t="shared" si="88"/>
        <v>6.9369720000630988</v>
      </c>
      <c r="H546" s="1">
        <f t="shared" si="89"/>
        <v>419.3</v>
      </c>
      <c r="I546" s="3">
        <f>'Numbers and calcs '!C$25/(1-F546)</f>
        <v>2035.958936470397</v>
      </c>
      <c r="J546" s="1">
        <f t="shared" si="90"/>
        <v>419.3</v>
      </c>
      <c r="K546" s="3">
        <f t="shared" si="91"/>
        <v>205.94717923285415</v>
      </c>
      <c r="L546" s="3">
        <f>K546+'Numbers and calcs '!B$19</f>
        <v>945.94717923285418</v>
      </c>
      <c r="M546" s="3">
        <f>'Numbers and calcs '!B$19-'Shear '!C546</f>
        <v>77.5</v>
      </c>
      <c r="N546" s="3">
        <f t="shared" si="92"/>
        <v>283.44717923285418</v>
      </c>
      <c r="O546" s="1">
        <f t="shared" si="93"/>
        <v>180.47358961642709</v>
      </c>
      <c r="P546" s="1">
        <f t="shared" si="97"/>
        <v>102.97358961642709</v>
      </c>
      <c r="Q546" s="1">
        <f t="shared" si="98"/>
        <v>102.97358961642708</v>
      </c>
      <c r="R546">
        <f t="shared" si="94"/>
        <v>3.6573829578432799</v>
      </c>
      <c r="S546">
        <f t="shared" si="95"/>
        <v>21.899999999999977</v>
      </c>
      <c r="T546">
        <f t="shared" si="96"/>
        <v>27</v>
      </c>
    </row>
    <row r="547" spans="1:20" x14ac:dyDescent="0.2">
      <c r="A547" s="86">
        <v>6.6932999999999998</v>
      </c>
      <c r="B547" s="86">
        <v>0.34200000000000003</v>
      </c>
      <c r="C547" s="86">
        <v>662.6</v>
      </c>
      <c r="D547" s="86">
        <v>667</v>
      </c>
      <c r="F547" s="7">
        <f>((A547-A$2)/'Numbers and calcs '!D$25)</f>
        <v>6.9498476647091356E-2</v>
      </c>
      <c r="G547" s="93">
        <f t="shared" si="88"/>
        <v>6.9498476647091358</v>
      </c>
      <c r="H547" s="1">
        <f t="shared" si="89"/>
        <v>418.90000000000003</v>
      </c>
      <c r="I547" s="3">
        <f>'Numbers and calcs '!C$25/(1-F547)</f>
        <v>2036.2406590021844</v>
      </c>
      <c r="J547" s="1">
        <f t="shared" si="90"/>
        <v>418.90000000000003</v>
      </c>
      <c r="K547" s="3">
        <f t="shared" si="91"/>
        <v>205.72224513249475</v>
      </c>
      <c r="L547" s="3">
        <f>K547+'Numbers and calcs '!B$19</f>
        <v>945.72224513249478</v>
      </c>
      <c r="M547" s="3">
        <f>'Numbers and calcs '!B$19-'Shear '!C547</f>
        <v>77.399999999999977</v>
      </c>
      <c r="N547" s="3">
        <f t="shared" si="92"/>
        <v>283.12224513249475</v>
      </c>
      <c r="O547" s="1">
        <f t="shared" si="93"/>
        <v>180.26112256624737</v>
      </c>
      <c r="P547" s="1">
        <f t="shared" si="97"/>
        <v>102.86112256624739</v>
      </c>
      <c r="Q547" s="1">
        <f t="shared" si="98"/>
        <v>102.86112256624737</v>
      </c>
      <c r="R547">
        <f t="shared" si="94"/>
        <v>3.6579101438306827</v>
      </c>
      <c r="S547">
        <f t="shared" si="95"/>
        <v>22</v>
      </c>
      <c r="T547">
        <f t="shared" si="96"/>
        <v>27</v>
      </c>
    </row>
    <row r="548" spans="1:20" x14ac:dyDescent="0.2">
      <c r="A548" s="86">
        <v>6.7055999999999996</v>
      </c>
      <c r="B548" s="86">
        <v>0.34189999999999998</v>
      </c>
      <c r="C548" s="86">
        <v>662.5</v>
      </c>
      <c r="D548" s="86">
        <v>666</v>
      </c>
      <c r="F548" s="7">
        <f>((A548-A$2)/'Numbers and calcs '!D$25)</f>
        <v>6.9626194933499627E-2</v>
      </c>
      <c r="G548" s="93">
        <f t="shared" si="88"/>
        <v>6.9626194933499628</v>
      </c>
      <c r="H548" s="1">
        <f t="shared" si="89"/>
        <v>418.79999999999995</v>
      </c>
      <c r="I548" s="3">
        <f>'Numbers and calcs '!C$25/(1-F548)</f>
        <v>2036.5201866138459</v>
      </c>
      <c r="J548" s="1">
        <f t="shared" si="90"/>
        <v>418.79999999999995</v>
      </c>
      <c r="K548" s="3">
        <f t="shared" si="91"/>
        <v>205.6449048493574</v>
      </c>
      <c r="L548" s="3">
        <f>K548+'Numbers and calcs '!B$19</f>
        <v>945.64490484935743</v>
      </c>
      <c r="M548" s="3">
        <f>'Numbers and calcs '!B$19-'Shear '!C548</f>
        <v>77.5</v>
      </c>
      <c r="N548" s="3">
        <f t="shared" si="92"/>
        <v>283.14490484935743</v>
      </c>
      <c r="O548" s="1">
        <f t="shared" si="93"/>
        <v>180.32245242467872</v>
      </c>
      <c r="P548" s="1">
        <f t="shared" si="97"/>
        <v>102.82245242467872</v>
      </c>
      <c r="Q548" s="1">
        <f t="shared" si="98"/>
        <v>102.8224524246787</v>
      </c>
      <c r="R548">
        <f t="shared" si="94"/>
        <v>3.6534826432175151</v>
      </c>
      <c r="S548">
        <f t="shared" si="95"/>
        <v>21.899999999999977</v>
      </c>
      <c r="T548">
        <f t="shared" si="96"/>
        <v>26</v>
      </c>
    </row>
    <row r="549" spans="1:20" x14ac:dyDescent="0.2">
      <c r="A549" s="86">
        <v>6.7179000000000002</v>
      </c>
      <c r="B549" s="86">
        <v>0.34320000000000001</v>
      </c>
      <c r="C549" s="86">
        <v>662.5</v>
      </c>
      <c r="D549" s="86">
        <v>666</v>
      </c>
      <c r="F549" s="7">
        <f>((A549-A$2)/'Numbers and calcs '!D$25)</f>
        <v>6.9753913219907912E-2</v>
      </c>
      <c r="G549" s="93">
        <f t="shared" si="88"/>
        <v>6.9753913219907915</v>
      </c>
      <c r="H549" s="1">
        <f t="shared" si="89"/>
        <v>420.1</v>
      </c>
      <c r="I549" s="3">
        <f>'Numbers and calcs '!C$25/(1-F549)</f>
        <v>2036.7997909810842</v>
      </c>
      <c r="J549" s="1">
        <f t="shared" si="90"/>
        <v>420.1</v>
      </c>
      <c r="K549" s="3">
        <f t="shared" si="91"/>
        <v>206.25493082834939</v>
      </c>
      <c r="L549" s="3">
        <f>K549+'Numbers and calcs '!B$19</f>
        <v>946.25493082834942</v>
      </c>
      <c r="M549" s="3">
        <f>'Numbers and calcs '!B$19-'Shear '!C549</f>
        <v>77.5</v>
      </c>
      <c r="N549" s="3">
        <f t="shared" si="92"/>
        <v>283.75493082834942</v>
      </c>
      <c r="O549" s="1">
        <f t="shared" si="93"/>
        <v>180.62746541417471</v>
      </c>
      <c r="P549" s="1">
        <f t="shared" si="97"/>
        <v>103.12746541417471</v>
      </c>
      <c r="Q549" s="1">
        <f t="shared" si="98"/>
        <v>103.12746541417469</v>
      </c>
      <c r="R549">
        <f t="shared" si="94"/>
        <v>3.6613539461722504</v>
      </c>
      <c r="S549">
        <f t="shared" si="95"/>
        <v>21.899999999999977</v>
      </c>
      <c r="T549">
        <f t="shared" si="96"/>
        <v>26</v>
      </c>
    </row>
    <row r="550" spans="1:20" x14ac:dyDescent="0.2">
      <c r="A550" s="86">
        <v>6.7302</v>
      </c>
      <c r="B550" s="86">
        <v>0.34279999999999999</v>
      </c>
      <c r="C550" s="86">
        <v>662.6</v>
      </c>
      <c r="D550" s="86">
        <v>667</v>
      </c>
      <c r="F550" s="7">
        <f>((A550-A$2)/'Numbers and calcs '!D$25)</f>
        <v>6.9881631506316183E-2</v>
      </c>
      <c r="G550" s="93">
        <f t="shared" si="88"/>
        <v>6.9881631506316184</v>
      </c>
      <c r="H550" s="1">
        <f t="shared" si="89"/>
        <v>419.7</v>
      </c>
      <c r="I550" s="3">
        <f>'Numbers and calcs '!C$25/(1-F550)</f>
        <v>2037.0794721355185</v>
      </c>
      <c r="J550" s="1">
        <f t="shared" si="90"/>
        <v>419.7</v>
      </c>
      <c r="K550" s="3">
        <f t="shared" si="91"/>
        <v>206.03025347853443</v>
      </c>
      <c r="L550" s="3">
        <f>K550+'Numbers and calcs '!B$19</f>
        <v>946.03025347853441</v>
      </c>
      <c r="M550" s="3">
        <f>'Numbers and calcs '!B$19-'Shear '!C550</f>
        <v>77.399999999999977</v>
      </c>
      <c r="N550" s="3">
        <f t="shared" si="92"/>
        <v>283.43025347853438</v>
      </c>
      <c r="O550" s="1">
        <f t="shared" si="93"/>
        <v>180.41512673926718</v>
      </c>
      <c r="P550" s="1">
        <f t="shared" si="97"/>
        <v>103.0151267392672</v>
      </c>
      <c r="Q550" s="1">
        <f t="shared" si="98"/>
        <v>103.01512673926722</v>
      </c>
      <c r="R550">
        <f t="shared" si="94"/>
        <v>3.6618895798260267</v>
      </c>
      <c r="S550">
        <f t="shared" si="95"/>
        <v>22</v>
      </c>
      <c r="T550">
        <f t="shared" si="96"/>
        <v>27</v>
      </c>
    </row>
    <row r="551" spans="1:20" x14ac:dyDescent="0.2">
      <c r="A551" s="86">
        <v>6.7424999999999997</v>
      </c>
      <c r="B551" s="86">
        <v>0.34320000000000001</v>
      </c>
      <c r="C551" s="86">
        <v>662.5</v>
      </c>
      <c r="D551" s="86">
        <v>667</v>
      </c>
      <c r="F551" s="7">
        <f>((A551-A$2)/'Numbers and calcs '!D$25)</f>
        <v>7.0009349792724454E-2</v>
      </c>
      <c r="G551" s="93">
        <f t="shared" si="88"/>
        <v>7.0009349792724453</v>
      </c>
      <c r="H551" s="1">
        <f t="shared" si="89"/>
        <v>420.1</v>
      </c>
      <c r="I551" s="3">
        <f>'Numbers and calcs '!C$25/(1-F551)</f>
        <v>2037.3592301087847</v>
      </c>
      <c r="J551" s="1">
        <f t="shared" si="90"/>
        <v>420.1</v>
      </c>
      <c r="K551" s="3">
        <f t="shared" si="91"/>
        <v>206.19829522041078</v>
      </c>
      <c r="L551" s="3">
        <f>K551+'Numbers and calcs '!B$19</f>
        <v>946.19829522041073</v>
      </c>
      <c r="M551" s="3">
        <f>'Numbers and calcs '!B$19-'Shear '!C551</f>
        <v>77.5</v>
      </c>
      <c r="N551" s="3">
        <f t="shared" si="92"/>
        <v>283.69829522041073</v>
      </c>
      <c r="O551" s="1">
        <f t="shared" si="93"/>
        <v>180.59914761020536</v>
      </c>
      <c r="P551" s="1">
        <f t="shared" si="97"/>
        <v>103.09914761020536</v>
      </c>
      <c r="Q551" s="1">
        <f t="shared" si="98"/>
        <v>103.09914761020539</v>
      </c>
      <c r="R551">
        <f t="shared" si="94"/>
        <v>3.6606231641343321</v>
      </c>
      <c r="S551">
        <f t="shared" si="95"/>
        <v>21.899999999999977</v>
      </c>
      <c r="T551">
        <f t="shared" si="96"/>
        <v>27</v>
      </c>
    </row>
    <row r="552" spans="1:20" x14ac:dyDescent="0.2">
      <c r="A552" s="86">
        <v>6.7549000000000001</v>
      </c>
      <c r="B552" s="86">
        <v>0.34329999999999999</v>
      </c>
      <c r="C552" s="86">
        <v>662.3</v>
      </c>
      <c r="D552" s="86">
        <v>666</v>
      </c>
      <c r="F552" s="7">
        <f>((A552-A$2)/'Numbers and calcs '!D$25)</f>
        <v>7.0138106439184833E-2</v>
      </c>
      <c r="G552" s="93">
        <f t="shared" si="88"/>
        <v>7.0138106439184833</v>
      </c>
      <c r="H552" s="1">
        <f t="shared" si="89"/>
        <v>420.20000000000005</v>
      </c>
      <c r="I552" s="3">
        <f>'Numbers and calcs '!C$25/(1-F552)</f>
        <v>2037.6413403274319</v>
      </c>
      <c r="J552" s="1">
        <f t="shared" si="90"/>
        <v>420.20000000000005</v>
      </c>
      <c r="K552" s="3">
        <f t="shared" si="91"/>
        <v>206.21882354059298</v>
      </c>
      <c r="L552" s="3">
        <f>K552+'Numbers and calcs '!B$19</f>
        <v>946.21882354059301</v>
      </c>
      <c r="M552" s="3">
        <f>'Numbers and calcs '!B$19-'Shear '!C552</f>
        <v>77.700000000000045</v>
      </c>
      <c r="N552" s="3">
        <f t="shared" si="92"/>
        <v>283.91882354059305</v>
      </c>
      <c r="O552" s="1">
        <f t="shared" si="93"/>
        <v>180.80941177029655</v>
      </c>
      <c r="P552" s="1">
        <f t="shared" si="97"/>
        <v>103.1094117702965</v>
      </c>
      <c r="Q552" s="1">
        <f t="shared" si="98"/>
        <v>103.10941177029649</v>
      </c>
      <c r="R552">
        <f t="shared" si="94"/>
        <v>3.6540389130063433</v>
      </c>
      <c r="S552">
        <f t="shared" si="95"/>
        <v>21.699999999999932</v>
      </c>
      <c r="T552">
        <f t="shared" si="96"/>
        <v>26</v>
      </c>
    </row>
    <row r="553" spans="1:20" x14ac:dyDescent="0.2">
      <c r="A553" s="86">
        <v>6.7671000000000001</v>
      </c>
      <c r="B553" s="86">
        <v>0.34339999999999998</v>
      </c>
      <c r="C553" s="86">
        <v>662.5</v>
      </c>
      <c r="D553" s="86">
        <v>666</v>
      </c>
      <c r="F553" s="7">
        <f>((A553-A$2)/'Numbers and calcs '!D$25)</f>
        <v>7.026478636554101E-2</v>
      </c>
      <c r="G553" s="93">
        <f t="shared" si="88"/>
        <v>7.026478636554101</v>
      </c>
      <c r="H553" s="1">
        <f t="shared" si="89"/>
        <v>420.3</v>
      </c>
      <c r="I553" s="3">
        <f>'Numbers and calcs '!C$25/(1-F553)</f>
        <v>2037.9189766384454</v>
      </c>
      <c r="J553" s="1">
        <f t="shared" si="90"/>
        <v>420.3</v>
      </c>
      <c r="K553" s="3">
        <f t="shared" si="91"/>
        <v>206.2397989410189</v>
      </c>
      <c r="L553" s="3">
        <f>K553+'Numbers and calcs '!B$19</f>
        <v>946.23979894101888</v>
      </c>
      <c r="M553" s="3">
        <f>'Numbers and calcs '!B$19-'Shear '!C553</f>
        <v>77.5</v>
      </c>
      <c r="N553" s="3">
        <f t="shared" si="92"/>
        <v>283.73979894101888</v>
      </c>
      <c r="O553" s="1">
        <f t="shared" si="93"/>
        <v>180.61989947050944</v>
      </c>
      <c r="P553" s="1">
        <f t="shared" si="97"/>
        <v>103.11989947050944</v>
      </c>
      <c r="Q553" s="1">
        <f t="shared" si="98"/>
        <v>103.11989947050945</v>
      </c>
      <c r="R553">
        <f t="shared" si="94"/>
        <v>3.6611586960131466</v>
      </c>
      <c r="S553">
        <f t="shared" si="95"/>
        <v>21.899999999999977</v>
      </c>
      <c r="T553">
        <f t="shared" si="96"/>
        <v>26</v>
      </c>
    </row>
    <row r="554" spans="1:20" x14ac:dyDescent="0.2">
      <c r="A554" s="86">
        <v>6.7793999999999999</v>
      </c>
      <c r="B554" s="86">
        <v>0.34370000000000001</v>
      </c>
      <c r="C554" s="86">
        <v>662.4</v>
      </c>
      <c r="D554" s="86">
        <v>666</v>
      </c>
      <c r="F554" s="7">
        <f>((A554-A$2)/'Numbers and calcs '!D$25)</f>
        <v>7.0392504651949281E-2</v>
      </c>
      <c r="G554" s="93">
        <f t="shared" si="88"/>
        <v>7.0392504651949279</v>
      </c>
      <c r="H554" s="1">
        <f t="shared" si="89"/>
        <v>420.59999999999997</v>
      </c>
      <c r="I554" s="3">
        <f>'Numbers and calcs '!C$25/(1-F554)</f>
        <v>2038.198965258199</v>
      </c>
      <c r="J554" s="1">
        <f t="shared" si="90"/>
        <v>420.59999999999997</v>
      </c>
      <c r="K554" s="3">
        <f t="shared" si="91"/>
        <v>206.35865642622304</v>
      </c>
      <c r="L554" s="3">
        <f>K554+'Numbers and calcs '!B$19</f>
        <v>946.35865642622298</v>
      </c>
      <c r="M554" s="3">
        <f>'Numbers and calcs '!B$19-'Shear '!C554</f>
        <v>77.600000000000023</v>
      </c>
      <c r="N554" s="3">
        <f t="shared" si="92"/>
        <v>283.958656426223</v>
      </c>
      <c r="O554" s="1">
        <f t="shared" si="93"/>
        <v>180.77932821311151</v>
      </c>
      <c r="P554" s="1">
        <f t="shared" si="97"/>
        <v>103.17932821311149</v>
      </c>
      <c r="Q554" s="1">
        <f t="shared" si="98"/>
        <v>103.17932821311152</v>
      </c>
      <c r="R554">
        <f t="shared" si="94"/>
        <v>3.6592610364203986</v>
      </c>
      <c r="S554">
        <f t="shared" si="95"/>
        <v>21.799999999999955</v>
      </c>
      <c r="T554">
        <f t="shared" si="96"/>
        <v>26</v>
      </c>
    </row>
    <row r="555" spans="1:20" x14ac:dyDescent="0.2">
      <c r="A555" s="86">
        <v>6.7916999999999996</v>
      </c>
      <c r="B555" s="86">
        <v>0.34399999999999997</v>
      </c>
      <c r="C555" s="86">
        <v>662.5</v>
      </c>
      <c r="D555" s="86">
        <v>666</v>
      </c>
      <c r="F555" s="7">
        <f>((A555-A$2)/'Numbers and calcs '!D$25)</f>
        <v>7.0520222938357552E-2</v>
      </c>
      <c r="G555" s="93">
        <f t="shared" si="88"/>
        <v>7.0520222938357549</v>
      </c>
      <c r="H555" s="1">
        <f t="shared" si="89"/>
        <v>420.89999999999992</v>
      </c>
      <c r="I555" s="3">
        <f>'Numbers and calcs '!C$25/(1-F555)</f>
        <v>2038.4790308235038</v>
      </c>
      <c r="J555" s="1">
        <f t="shared" si="90"/>
        <v>420.89999999999992</v>
      </c>
      <c r="K555" s="3">
        <f t="shared" si="91"/>
        <v>206.47747346705103</v>
      </c>
      <c r="L555" s="3">
        <f>K555+'Numbers and calcs '!B$19</f>
        <v>946.47747346705103</v>
      </c>
      <c r="M555" s="3">
        <f>'Numbers and calcs '!B$19-'Shear '!C555</f>
        <v>77.5</v>
      </c>
      <c r="N555" s="3">
        <f t="shared" si="92"/>
        <v>283.97747346705103</v>
      </c>
      <c r="O555" s="1">
        <f t="shared" si="93"/>
        <v>180.73873673352551</v>
      </c>
      <c r="P555" s="1">
        <f t="shared" si="97"/>
        <v>103.23873673352551</v>
      </c>
      <c r="Q555" s="1">
        <f t="shared" si="98"/>
        <v>103.23873673352551</v>
      </c>
      <c r="R555">
        <f t="shared" si="94"/>
        <v>3.6642254640909808</v>
      </c>
      <c r="S555">
        <f t="shared" si="95"/>
        <v>21.899999999999977</v>
      </c>
      <c r="T555">
        <f t="shared" si="96"/>
        <v>26</v>
      </c>
    </row>
    <row r="556" spans="1:20" x14ac:dyDescent="0.2">
      <c r="A556" s="86">
        <v>6.8040000000000003</v>
      </c>
      <c r="B556" s="86">
        <v>0.34360000000000002</v>
      </c>
      <c r="C556" s="86">
        <v>662.4</v>
      </c>
      <c r="D556" s="86">
        <v>666</v>
      </c>
      <c r="F556" s="7">
        <f>((A556-A$2)/'Numbers and calcs '!D$25)</f>
        <v>7.0647941224765837E-2</v>
      </c>
      <c r="G556" s="93">
        <f t="shared" si="88"/>
        <v>7.0647941224765836</v>
      </c>
      <c r="H556" s="1">
        <f t="shared" si="89"/>
        <v>420.5</v>
      </c>
      <c r="I556" s="3">
        <f>'Numbers and calcs '!C$25/(1-F556)</f>
        <v>2038.7591733660822</v>
      </c>
      <c r="J556" s="1">
        <f t="shared" si="90"/>
        <v>420.5</v>
      </c>
      <c r="K556" s="3">
        <f t="shared" si="91"/>
        <v>206.25290396890563</v>
      </c>
      <c r="L556" s="3">
        <f>K556+'Numbers and calcs '!B$19</f>
        <v>946.25290396890568</v>
      </c>
      <c r="M556" s="3">
        <f>'Numbers and calcs '!B$19-'Shear '!C556</f>
        <v>77.600000000000023</v>
      </c>
      <c r="N556" s="3">
        <f t="shared" si="92"/>
        <v>283.85290396890571</v>
      </c>
      <c r="O556" s="1">
        <f t="shared" si="93"/>
        <v>180.72645198445286</v>
      </c>
      <c r="P556" s="1">
        <f t="shared" si="97"/>
        <v>103.12645198445284</v>
      </c>
      <c r="Q556" s="1">
        <f t="shared" si="98"/>
        <v>103.12645198445281</v>
      </c>
      <c r="R556">
        <f t="shared" si="94"/>
        <v>3.6578982470219796</v>
      </c>
      <c r="S556">
        <f t="shared" si="95"/>
        <v>21.799999999999955</v>
      </c>
      <c r="T556">
        <f t="shared" si="96"/>
        <v>26</v>
      </c>
    </row>
    <row r="557" spans="1:20" x14ac:dyDescent="0.2">
      <c r="A557" s="86">
        <v>6.8162000000000003</v>
      </c>
      <c r="B557" s="86">
        <v>0.34399999999999997</v>
      </c>
      <c r="C557" s="86">
        <v>662.1</v>
      </c>
      <c r="D557" s="86">
        <v>666</v>
      </c>
      <c r="F557" s="7">
        <f>((A557-A$2)/'Numbers and calcs '!D$25)</f>
        <v>7.0774621151122014E-2</v>
      </c>
      <c r="G557" s="93">
        <f t="shared" si="88"/>
        <v>7.0774621151122012</v>
      </c>
      <c r="H557" s="1">
        <f t="shared" si="89"/>
        <v>420.89999999999992</v>
      </c>
      <c r="I557" s="3">
        <f>'Numbers and calcs '!C$25/(1-F557)</f>
        <v>2039.0371143993543</v>
      </c>
      <c r="J557" s="1">
        <f t="shared" si="90"/>
        <v>420.89999999999992</v>
      </c>
      <c r="K557" s="3">
        <f t="shared" si="91"/>
        <v>206.42096067191292</v>
      </c>
      <c r="L557" s="3">
        <f>K557+'Numbers and calcs '!B$19</f>
        <v>946.42096067191289</v>
      </c>
      <c r="M557" s="3">
        <f>'Numbers and calcs '!B$19-'Shear '!C557</f>
        <v>77.899999999999977</v>
      </c>
      <c r="N557" s="3">
        <f t="shared" si="92"/>
        <v>284.32096067191287</v>
      </c>
      <c r="O557" s="1">
        <f t="shared" si="93"/>
        <v>181.11048033595642</v>
      </c>
      <c r="P557" s="1">
        <f t="shared" si="97"/>
        <v>103.21048033595645</v>
      </c>
      <c r="Q557" s="1">
        <f t="shared" si="98"/>
        <v>103.21048033595646</v>
      </c>
      <c r="R557">
        <f t="shared" si="94"/>
        <v>3.6498197775598582</v>
      </c>
      <c r="S557">
        <f t="shared" si="95"/>
        <v>21.5</v>
      </c>
      <c r="T557">
        <f t="shared" si="96"/>
        <v>26</v>
      </c>
    </row>
    <row r="558" spans="1:20" x14ac:dyDescent="0.2">
      <c r="A558" s="86">
        <v>6.8284000000000002</v>
      </c>
      <c r="B558" s="86">
        <v>0.34429999999999999</v>
      </c>
      <c r="C558" s="86">
        <v>662.1</v>
      </c>
      <c r="D558" s="86">
        <v>666</v>
      </c>
      <c r="F558" s="7">
        <f>((A558-A$2)/'Numbers and calcs '!D$25)</f>
        <v>7.090130107747819E-2</v>
      </c>
      <c r="G558" s="93">
        <f t="shared" si="88"/>
        <v>7.0901301077478189</v>
      </c>
      <c r="H558" s="1">
        <f t="shared" si="89"/>
        <v>421.20000000000005</v>
      </c>
      <c r="I558" s="3">
        <f>'Numbers and calcs '!C$25/(1-F558)</f>
        <v>2039.3151312255422</v>
      </c>
      <c r="J558" s="1">
        <f t="shared" si="90"/>
        <v>421.20000000000005</v>
      </c>
      <c r="K558" s="3">
        <f t="shared" si="91"/>
        <v>206.53992781727493</v>
      </c>
      <c r="L558" s="3">
        <f>K558+'Numbers and calcs '!B$19</f>
        <v>946.53992781727493</v>
      </c>
      <c r="M558" s="3">
        <f>'Numbers and calcs '!B$19-'Shear '!C558</f>
        <v>77.899999999999977</v>
      </c>
      <c r="N558" s="3">
        <f t="shared" si="92"/>
        <v>284.43992781727491</v>
      </c>
      <c r="O558" s="1">
        <f t="shared" si="93"/>
        <v>181.16996390863744</v>
      </c>
      <c r="P558" s="1">
        <f t="shared" si="97"/>
        <v>103.26996390863746</v>
      </c>
      <c r="Q558" s="1">
        <f t="shared" si="98"/>
        <v>103.26996390863746</v>
      </c>
      <c r="R558">
        <f t="shared" si="94"/>
        <v>3.6513469552923619</v>
      </c>
      <c r="S558">
        <f t="shared" si="95"/>
        <v>21.5</v>
      </c>
      <c r="T558">
        <f t="shared" si="96"/>
        <v>26</v>
      </c>
    </row>
    <row r="559" spans="1:20" x14ac:dyDescent="0.2">
      <c r="A559" s="86">
        <v>6.8407</v>
      </c>
      <c r="B559" s="86">
        <v>0.34470000000000001</v>
      </c>
      <c r="C559" s="86">
        <v>662.1</v>
      </c>
      <c r="D559" s="86">
        <v>666</v>
      </c>
      <c r="F559" s="7">
        <f>((A559-A$2)/'Numbers and calcs '!D$25)</f>
        <v>7.1029019363886461E-2</v>
      </c>
      <c r="G559" s="93">
        <f t="shared" si="88"/>
        <v>7.1029019363886459</v>
      </c>
      <c r="H559" s="1">
        <f t="shared" si="89"/>
        <v>421.59999999999997</v>
      </c>
      <c r="I559" s="3">
        <f>'Numbers and calcs '!C$25/(1-F559)</f>
        <v>2039.5955036369908</v>
      </c>
      <c r="J559" s="1">
        <f t="shared" si="90"/>
        <v>421.59999999999997</v>
      </c>
      <c r="K559" s="3">
        <f t="shared" si="91"/>
        <v>206.7076531832935</v>
      </c>
      <c r="L559" s="3">
        <f>K559+'Numbers and calcs '!B$19</f>
        <v>946.70765318329347</v>
      </c>
      <c r="M559" s="3">
        <f>'Numbers and calcs '!B$19-'Shear '!C559</f>
        <v>77.899999999999977</v>
      </c>
      <c r="N559" s="3">
        <f t="shared" si="92"/>
        <v>284.60765318329345</v>
      </c>
      <c r="O559" s="1">
        <f t="shared" si="93"/>
        <v>181.25382659164671</v>
      </c>
      <c r="P559" s="1">
        <f t="shared" si="97"/>
        <v>103.35382659164674</v>
      </c>
      <c r="Q559" s="1">
        <f t="shared" si="98"/>
        <v>103.35382659164675</v>
      </c>
      <c r="R559">
        <f t="shared" si="94"/>
        <v>3.6535000408638449</v>
      </c>
      <c r="S559">
        <f t="shared" si="95"/>
        <v>21.5</v>
      </c>
      <c r="T559">
        <f t="shared" si="96"/>
        <v>26</v>
      </c>
    </row>
    <row r="560" spans="1:20" x14ac:dyDescent="0.2">
      <c r="A560" s="86">
        <v>6.8531000000000004</v>
      </c>
      <c r="B560" s="86">
        <v>0.34460000000000002</v>
      </c>
      <c r="C560" s="86">
        <v>662</v>
      </c>
      <c r="D560" s="86">
        <v>666</v>
      </c>
      <c r="F560" s="7">
        <f>((A560-A$2)/'Numbers and calcs '!D$25)</f>
        <v>7.115777601034684E-2</v>
      </c>
      <c r="G560" s="93">
        <f t="shared" si="88"/>
        <v>7.1157776010346838</v>
      </c>
      <c r="H560" s="1">
        <f t="shared" si="89"/>
        <v>421.5</v>
      </c>
      <c r="I560" s="3">
        <f>'Numbers and calcs '!C$25/(1-F560)</f>
        <v>2039.8782335456892</v>
      </c>
      <c r="J560" s="1">
        <f t="shared" si="90"/>
        <v>421.5</v>
      </c>
      <c r="K560" s="3">
        <f t="shared" si="91"/>
        <v>206.62998068632473</v>
      </c>
      <c r="L560" s="3">
        <f>K560+'Numbers and calcs '!B$19</f>
        <v>946.62998068632476</v>
      </c>
      <c r="M560" s="3">
        <f>'Numbers and calcs '!B$19-'Shear '!C560</f>
        <v>78</v>
      </c>
      <c r="N560" s="3">
        <f t="shared" si="92"/>
        <v>284.62998068632476</v>
      </c>
      <c r="O560" s="1">
        <f t="shared" si="93"/>
        <v>181.31499034316238</v>
      </c>
      <c r="P560" s="1">
        <f t="shared" si="97"/>
        <v>103.31499034316238</v>
      </c>
      <c r="Q560" s="1">
        <f t="shared" si="98"/>
        <v>103.31499034316236</v>
      </c>
      <c r="R560">
        <f t="shared" si="94"/>
        <v>3.649102316491343</v>
      </c>
      <c r="S560">
        <f t="shared" si="95"/>
        <v>21.399999999999977</v>
      </c>
      <c r="T560">
        <f t="shared" si="96"/>
        <v>26</v>
      </c>
    </row>
    <row r="561" spans="1:20" x14ac:dyDescent="0.2">
      <c r="A561" s="86">
        <v>6.8654000000000002</v>
      </c>
      <c r="B561" s="86">
        <v>0.34510000000000002</v>
      </c>
      <c r="C561" s="86">
        <v>662</v>
      </c>
      <c r="D561" s="86">
        <v>666</v>
      </c>
      <c r="F561" s="7">
        <f>((A561-A$2)/'Numbers and calcs '!D$25)</f>
        <v>7.1285494296755111E-2</v>
      </c>
      <c r="G561" s="93">
        <f t="shared" si="88"/>
        <v>7.1285494296755108</v>
      </c>
      <c r="H561" s="1">
        <f t="shared" si="89"/>
        <v>422.00000000000006</v>
      </c>
      <c r="I561" s="3">
        <f>'Numbers and calcs '!C$25/(1-F561)</f>
        <v>2040.1587608238465</v>
      </c>
      <c r="J561" s="1">
        <f t="shared" si="90"/>
        <v>422.00000000000006</v>
      </c>
      <c r="K561" s="3">
        <f t="shared" si="91"/>
        <v>206.84664747835123</v>
      </c>
      <c r="L561" s="3">
        <f>K561+'Numbers and calcs '!B$19</f>
        <v>946.8466474783512</v>
      </c>
      <c r="M561" s="3">
        <f>'Numbers and calcs '!B$19-'Shear '!C561</f>
        <v>78</v>
      </c>
      <c r="N561" s="3">
        <f t="shared" si="92"/>
        <v>284.8466474783512</v>
      </c>
      <c r="O561" s="1">
        <f t="shared" si="93"/>
        <v>181.4233237391756</v>
      </c>
      <c r="P561" s="1">
        <f t="shared" si="97"/>
        <v>103.4233237391756</v>
      </c>
      <c r="Q561" s="1">
        <f t="shared" si="98"/>
        <v>103.42332373917561</v>
      </c>
      <c r="R561">
        <f t="shared" si="94"/>
        <v>3.6518800958762974</v>
      </c>
      <c r="S561">
        <f t="shared" si="95"/>
        <v>21.399999999999977</v>
      </c>
      <c r="T561">
        <f t="shared" si="96"/>
        <v>26</v>
      </c>
    </row>
    <row r="562" spans="1:20" x14ac:dyDescent="0.2">
      <c r="A562" s="86">
        <v>6.8776000000000002</v>
      </c>
      <c r="B562" s="86">
        <v>0.34510000000000002</v>
      </c>
      <c r="C562" s="86">
        <v>662</v>
      </c>
      <c r="D562" s="86">
        <v>666</v>
      </c>
      <c r="F562" s="7">
        <f>((A562-A$2)/'Numbers and calcs '!D$25)</f>
        <v>7.1412174223111288E-2</v>
      </c>
      <c r="G562" s="93">
        <f t="shared" si="88"/>
        <v>7.1412174223111284</v>
      </c>
      <c r="H562" s="1">
        <f t="shared" si="89"/>
        <v>422.00000000000006</v>
      </c>
      <c r="I562" s="3">
        <f>'Numbers and calcs '!C$25/(1-F562)</f>
        <v>2040.4370836215419</v>
      </c>
      <c r="J562" s="1">
        <f t="shared" si="90"/>
        <v>422.00000000000006</v>
      </c>
      <c r="K562" s="3">
        <f t="shared" si="91"/>
        <v>206.81843286782382</v>
      </c>
      <c r="L562" s="3">
        <f>K562+'Numbers and calcs '!B$19</f>
        <v>946.81843286782384</v>
      </c>
      <c r="M562" s="3">
        <f>'Numbers and calcs '!B$19-'Shear '!C562</f>
        <v>78</v>
      </c>
      <c r="N562" s="3">
        <f t="shared" si="92"/>
        <v>284.81843286782384</v>
      </c>
      <c r="O562" s="1">
        <f t="shared" si="93"/>
        <v>181.40921643391192</v>
      </c>
      <c r="P562" s="1">
        <f t="shared" si="97"/>
        <v>103.40921643391192</v>
      </c>
      <c r="Q562" s="1">
        <f t="shared" si="98"/>
        <v>103.40921643391191</v>
      </c>
      <c r="R562">
        <f t="shared" si="94"/>
        <v>3.6515183701003058</v>
      </c>
      <c r="S562">
        <f t="shared" si="95"/>
        <v>21.399999999999977</v>
      </c>
      <c r="T562">
        <f t="shared" si="96"/>
        <v>26</v>
      </c>
    </row>
    <row r="563" spans="1:20" x14ac:dyDescent="0.2">
      <c r="A563" s="86">
        <v>6.8898999999999999</v>
      </c>
      <c r="B563" s="86">
        <v>0.34499999999999997</v>
      </c>
      <c r="C563" s="86">
        <v>662</v>
      </c>
      <c r="D563" s="86">
        <v>665</v>
      </c>
      <c r="F563" s="7">
        <f>((A563-A$2)/'Numbers and calcs '!D$25)</f>
        <v>7.1539892509519559E-2</v>
      </c>
      <c r="G563" s="93">
        <f t="shared" si="88"/>
        <v>7.1539892509519563</v>
      </c>
      <c r="H563" s="1">
        <f t="shared" si="89"/>
        <v>421.89999999999992</v>
      </c>
      <c r="I563" s="3">
        <f>'Numbers and calcs '!C$25/(1-F563)</f>
        <v>2040.7177646392199</v>
      </c>
      <c r="J563" s="1">
        <f t="shared" si="90"/>
        <v>421.89999999999992</v>
      </c>
      <c r="K563" s="3">
        <f t="shared" si="91"/>
        <v>206.74098462341161</v>
      </c>
      <c r="L563" s="3">
        <f>K563+'Numbers and calcs '!B$19</f>
        <v>946.74098462341158</v>
      </c>
      <c r="M563" s="3">
        <f>'Numbers and calcs '!B$19-'Shear '!C563</f>
        <v>78</v>
      </c>
      <c r="N563" s="3">
        <f t="shared" si="92"/>
        <v>284.74098462341158</v>
      </c>
      <c r="O563" s="1">
        <f t="shared" si="93"/>
        <v>181.37049231170579</v>
      </c>
      <c r="P563" s="1">
        <f t="shared" si="97"/>
        <v>103.37049231170579</v>
      </c>
      <c r="Q563" s="1">
        <f t="shared" si="98"/>
        <v>103.3704923117058</v>
      </c>
      <c r="R563">
        <f t="shared" si="94"/>
        <v>3.650525443889892</v>
      </c>
      <c r="S563">
        <f t="shared" si="95"/>
        <v>21.399999999999977</v>
      </c>
      <c r="T563">
        <f t="shared" si="96"/>
        <v>25</v>
      </c>
    </row>
    <row r="564" spans="1:20" x14ac:dyDescent="0.2">
      <c r="A564" s="86">
        <v>6.9023000000000003</v>
      </c>
      <c r="B564" s="86">
        <v>0.34539999999999998</v>
      </c>
      <c r="C564" s="86">
        <v>661.9</v>
      </c>
      <c r="D564" s="86">
        <v>665</v>
      </c>
      <c r="F564" s="7">
        <f>((A564-A$2)/'Numbers and calcs '!D$25)</f>
        <v>7.1668649155979938E-2</v>
      </c>
      <c r="G564" s="93">
        <f t="shared" si="88"/>
        <v>7.1668649155979942</v>
      </c>
      <c r="H564" s="1">
        <f t="shared" si="89"/>
        <v>422.3</v>
      </c>
      <c r="I564" s="3">
        <f>'Numbers and calcs '!C$25/(1-F564)</f>
        <v>2041.0008057920456</v>
      </c>
      <c r="J564" s="1">
        <f t="shared" si="90"/>
        <v>422.3</v>
      </c>
      <c r="K564" s="3">
        <f t="shared" si="91"/>
        <v>206.9082965580306</v>
      </c>
      <c r="L564" s="3">
        <f>K564+'Numbers and calcs '!B$19</f>
        <v>946.90829655803054</v>
      </c>
      <c r="M564" s="3">
        <f>'Numbers and calcs '!B$19-'Shear '!C564</f>
        <v>78.100000000000023</v>
      </c>
      <c r="N564" s="3">
        <f t="shared" si="92"/>
        <v>285.00829655803057</v>
      </c>
      <c r="O564" s="1">
        <f t="shared" si="93"/>
        <v>181.55414827901529</v>
      </c>
      <c r="P564" s="1">
        <f t="shared" si="97"/>
        <v>103.45414827901527</v>
      </c>
      <c r="Q564" s="1">
        <f t="shared" si="98"/>
        <v>103.4541482790153</v>
      </c>
      <c r="R564">
        <f t="shared" si="94"/>
        <v>3.6492739636111455</v>
      </c>
      <c r="S564">
        <f t="shared" si="95"/>
        <v>21.299999999999955</v>
      </c>
      <c r="T564">
        <f t="shared" si="96"/>
        <v>25</v>
      </c>
    </row>
    <row r="565" spans="1:20" x14ac:dyDescent="0.2">
      <c r="A565" s="86">
        <v>6.9147999999999996</v>
      </c>
      <c r="B565" s="86">
        <v>0.34639999999999999</v>
      </c>
      <c r="C565" s="86">
        <v>661.9</v>
      </c>
      <c r="D565" s="86">
        <v>666</v>
      </c>
      <c r="F565" s="7">
        <f>((A565-A$2)/'Numbers and calcs '!D$25)</f>
        <v>7.1798444162492397E-2</v>
      </c>
      <c r="G565" s="93">
        <f t="shared" si="88"/>
        <v>7.1798444162492396</v>
      </c>
      <c r="H565" s="1">
        <f t="shared" si="89"/>
        <v>423.3</v>
      </c>
      <c r="I565" s="3">
        <f>'Numbers and calcs '!C$25/(1-F565)</f>
        <v>2041.286209012083</v>
      </c>
      <c r="J565" s="1">
        <f t="shared" si="90"/>
        <v>423.3</v>
      </c>
      <c r="K565" s="3">
        <f t="shared" si="91"/>
        <v>207.36925480178678</v>
      </c>
      <c r="L565" s="3">
        <f>K565+'Numbers and calcs '!B$19</f>
        <v>947.36925480178684</v>
      </c>
      <c r="M565" s="3">
        <f>'Numbers and calcs '!B$19-'Shear '!C565</f>
        <v>78.100000000000023</v>
      </c>
      <c r="N565" s="3">
        <f t="shared" si="92"/>
        <v>285.46925480178686</v>
      </c>
      <c r="O565" s="1">
        <f t="shared" si="93"/>
        <v>181.78462740089344</v>
      </c>
      <c r="P565" s="1">
        <f t="shared" si="97"/>
        <v>103.68462740089342</v>
      </c>
      <c r="Q565" s="1">
        <f t="shared" si="98"/>
        <v>103.68462740089339</v>
      </c>
      <c r="R565">
        <f t="shared" si="94"/>
        <v>3.6551761178205733</v>
      </c>
      <c r="S565">
        <f t="shared" si="95"/>
        <v>21.299999999999955</v>
      </c>
      <c r="T565">
        <f t="shared" si="96"/>
        <v>26</v>
      </c>
    </row>
    <row r="566" spans="1:20" x14ac:dyDescent="0.2">
      <c r="A566" s="86">
        <v>6.9268999999999998</v>
      </c>
      <c r="B566" s="86">
        <v>0.34599999999999997</v>
      </c>
      <c r="C566" s="86">
        <v>662.1</v>
      </c>
      <c r="D566" s="86">
        <v>666</v>
      </c>
      <c r="F566" s="7">
        <f>((A566-A$2)/'Numbers and calcs '!D$25)</f>
        <v>7.192408572879648E-2</v>
      </c>
      <c r="G566" s="93">
        <f t="shared" si="88"/>
        <v>7.1924085728796481</v>
      </c>
      <c r="H566" s="1">
        <f t="shared" si="89"/>
        <v>422.89999999999992</v>
      </c>
      <c r="I566" s="3">
        <f>'Numbers and calcs '!C$25/(1-F566)</f>
        <v>2041.562555367625</v>
      </c>
      <c r="J566" s="1">
        <f t="shared" si="90"/>
        <v>422.89999999999992</v>
      </c>
      <c r="K566" s="3">
        <f t="shared" si="91"/>
        <v>207.14525689556848</v>
      </c>
      <c r="L566" s="3">
        <f>K566+'Numbers and calcs '!B$19</f>
        <v>947.14525689556854</v>
      </c>
      <c r="M566" s="3">
        <f>'Numbers and calcs '!B$19-'Shear '!C566</f>
        <v>77.899999999999977</v>
      </c>
      <c r="N566" s="3">
        <f t="shared" si="92"/>
        <v>285.04525689556851</v>
      </c>
      <c r="O566" s="1">
        <f t="shared" si="93"/>
        <v>181.47262844778425</v>
      </c>
      <c r="P566" s="1">
        <f t="shared" si="97"/>
        <v>103.57262844778427</v>
      </c>
      <c r="Q566" s="1">
        <f t="shared" si="98"/>
        <v>103.57262844778424</v>
      </c>
      <c r="R566">
        <f t="shared" si="94"/>
        <v>3.6591175467980563</v>
      </c>
      <c r="S566">
        <f t="shared" si="95"/>
        <v>21.5</v>
      </c>
      <c r="T566">
        <f t="shared" si="96"/>
        <v>26</v>
      </c>
    </row>
    <row r="567" spans="1:20" x14ac:dyDescent="0.2">
      <c r="A567" s="86">
        <v>6.9393000000000002</v>
      </c>
      <c r="B567" s="86">
        <v>0.34610000000000002</v>
      </c>
      <c r="C567" s="86">
        <v>662.2</v>
      </c>
      <c r="D567" s="86">
        <v>665</v>
      </c>
      <c r="F567" s="7">
        <f>((A567-A$2)/'Numbers and calcs '!D$25)</f>
        <v>7.2052842375256859E-2</v>
      </c>
      <c r="G567" s="93">
        <f t="shared" si="88"/>
        <v>7.205284237525686</v>
      </c>
      <c r="H567" s="1">
        <f t="shared" si="89"/>
        <v>423.00000000000006</v>
      </c>
      <c r="I567" s="3">
        <f>'Numbers and calcs '!C$25/(1-F567)</f>
        <v>2041.8458309248681</v>
      </c>
      <c r="J567" s="1">
        <f t="shared" si="90"/>
        <v>423.00000000000006</v>
      </c>
      <c r="K567" s="3">
        <f t="shared" si="91"/>
        <v>207.16549388471668</v>
      </c>
      <c r="L567" s="3">
        <f>K567+'Numbers and calcs '!B$19</f>
        <v>947.16549388471662</v>
      </c>
      <c r="M567" s="3">
        <f>'Numbers and calcs '!B$19-'Shear '!C567</f>
        <v>77.799999999999955</v>
      </c>
      <c r="N567" s="3">
        <f t="shared" si="92"/>
        <v>284.96549388471658</v>
      </c>
      <c r="O567" s="1">
        <f t="shared" si="93"/>
        <v>181.38274694235827</v>
      </c>
      <c r="P567" s="1">
        <f t="shared" si="97"/>
        <v>103.58274694235831</v>
      </c>
      <c r="Q567" s="1">
        <f t="shared" si="98"/>
        <v>103.58274694235834</v>
      </c>
      <c r="R567">
        <f t="shared" si="94"/>
        <v>3.6627955512174388</v>
      </c>
      <c r="S567">
        <f t="shared" si="95"/>
        <v>21.600000000000023</v>
      </c>
      <c r="T567">
        <f t="shared" si="96"/>
        <v>25</v>
      </c>
    </row>
    <row r="568" spans="1:20" x14ac:dyDescent="0.2">
      <c r="A568" s="86">
        <v>6.9515000000000002</v>
      </c>
      <c r="B568" s="86">
        <v>0.34599999999999997</v>
      </c>
      <c r="C568" s="86">
        <v>661.9</v>
      </c>
      <c r="D568" s="86">
        <v>665</v>
      </c>
      <c r="F568" s="7">
        <f>((A568-A$2)/'Numbers and calcs '!D$25)</f>
        <v>7.2179522301613036E-2</v>
      </c>
      <c r="G568" s="93">
        <f t="shared" si="88"/>
        <v>7.2179522301613037</v>
      </c>
      <c r="H568" s="1">
        <f t="shared" si="89"/>
        <v>422.89999999999992</v>
      </c>
      <c r="I568" s="3">
        <f>'Numbers and calcs '!C$25/(1-F568)</f>
        <v>2042.124614251718</v>
      </c>
      <c r="J568" s="1">
        <f t="shared" si="90"/>
        <v>422.89999999999992</v>
      </c>
      <c r="K568" s="3">
        <f t="shared" si="91"/>
        <v>207.08824380678664</v>
      </c>
      <c r="L568" s="3">
        <f>K568+'Numbers and calcs '!B$19</f>
        <v>947.08824380678664</v>
      </c>
      <c r="M568" s="3">
        <f>'Numbers and calcs '!B$19-'Shear '!C568</f>
        <v>78.100000000000023</v>
      </c>
      <c r="N568" s="3">
        <f t="shared" si="92"/>
        <v>285.18824380678666</v>
      </c>
      <c r="O568" s="1">
        <f t="shared" si="93"/>
        <v>181.64412190339334</v>
      </c>
      <c r="P568" s="1">
        <f t="shared" si="97"/>
        <v>103.54412190339332</v>
      </c>
      <c r="Q568" s="1">
        <f t="shared" si="98"/>
        <v>103.54412190339332</v>
      </c>
      <c r="R568">
        <f t="shared" si="94"/>
        <v>3.6515780256950907</v>
      </c>
      <c r="S568">
        <f t="shared" si="95"/>
        <v>21.299999999999955</v>
      </c>
      <c r="T568">
        <f t="shared" si="96"/>
        <v>25</v>
      </c>
    </row>
    <row r="569" spans="1:20" x14ac:dyDescent="0.2">
      <c r="A569" s="86">
        <v>6.9634999999999998</v>
      </c>
      <c r="B569" s="86">
        <v>0.34599999999999997</v>
      </c>
      <c r="C569" s="86">
        <v>661.7</v>
      </c>
      <c r="D569" s="86">
        <v>665</v>
      </c>
      <c r="F569" s="7">
        <f>((A569-A$2)/'Numbers and calcs '!D$25)</f>
        <v>7.2304125507865011E-2</v>
      </c>
      <c r="G569" s="93">
        <f t="shared" si="88"/>
        <v>7.2304125507865011</v>
      </c>
      <c r="H569" s="1">
        <f t="shared" si="89"/>
        <v>422.89999999999992</v>
      </c>
      <c r="I569" s="3">
        <f>'Numbers and calcs '!C$25/(1-F569)</f>
        <v>2042.3989016356531</v>
      </c>
      <c r="J569" s="1">
        <f t="shared" si="90"/>
        <v>422.89999999999992</v>
      </c>
      <c r="K569" s="3">
        <f t="shared" si="91"/>
        <v>207.06043254396624</v>
      </c>
      <c r="L569" s="3">
        <f>K569+'Numbers and calcs '!B$19</f>
        <v>947.06043254396627</v>
      </c>
      <c r="M569" s="3">
        <f>'Numbers and calcs '!B$19-'Shear '!C569</f>
        <v>78.299999999999955</v>
      </c>
      <c r="N569" s="3">
        <f t="shared" si="92"/>
        <v>285.36043254396623</v>
      </c>
      <c r="O569" s="1">
        <f t="shared" si="93"/>
        <v>181.83021627198309</v>
      </c>
      <c r="P569" s="1">
        <f t="shared" si="97"/>
        <v>103.53021627198314</v>
      </c>
      <c r="Q569" s="1">
        <f t="shared" si="98"/>
        <v>103.53021627198312</v>
      </c>
      <c r="R569">
        <f t="shared" si="94"/>
        <v>3.6444499686330318</v>
      </c>
      <c r="S569">
        <f t="shared" si="95"/>
        <v>21.100000000000023</v>
      </c>
      <c r="T569">
        <f t="shared" si="96"/>
        <v>25</v>
      </c>
    </row>
    <row r="570" spans="1:20" x14ac:dyDescent="0.2">
      <c r="A570" s="86">
        <v>6.9756</v>
      </c>
      <c r="B570" s="86">
        <v>0.34649999999999997</v>
      </c>
      <c r="C570" s="86">
        <v>661.7</v>
      </c>
      <c r="D570" s="86">
        <v>666</v>
      </c>
      <c r="F570" s="7">
        <f>((A570-A$2)/'Numbers and calcs '!D$25)</f>
        <v>7.242976707416908E-2</v>
      </c>
      <c r="G570" s="93">
        <f t="shared" si="88"/>
        <v>7.2429767074169078</v>
      </c>
      <c r="H570" s="1">
        <f t="shared" si="89"/>
        <v>423.4</v>
      </c>
      <c r="I570" s="3">
        <f>'Numbers and calcs '!C$25/(1-F570)</f>
        <v>2042.6755493631354</v>
      </c>
      <c r="J570" s="1">
        <f t="shared" si="90"/>
        <v>423.4</v>
      </c>
      <c r="K570" s="3">
        <f t="shared" si="91"/>
        <v>207.27716652407548</v>
      </c>
      <c r="L570" s="3">
        <f>K570+'Numbers and calcs '!B$19</f>
        <v>947.27716652407548</v>
      </c>
      <c r="M570" s="3">
        <f>'Numbers and calcs '!B$19-'Shear '!C570</f>
        <v>78.299999999999955</v>
      </c>
      <c r="N570" s="3">
        <f t="shared" si="92"/>
        <v>285.57716652407544</v>
      </c>
      <c r="O570" s="1">
        <f t="shared" si="93"/>
        <v>181.9385832620377</v>
      </c>
      <c r="P570" s="1">
        <f t="shared" si="97"/>
        <v>103.63858326203774</v>
      </c>
      <c r="Q570" s="1">
        <f t="shared" si="98"/>
        <v>103.63858326203774</v>
      </c>
      <c r="R570">
        <f t="shared" si="94"/>
        <v>3.647217963270442</v>
      </c>
      <c r="S570">
        <f t="shared" si="95"/>
        <v>21.100000000000023</v>
      </c>
      <c r="T570">
        <f t="shared" si="96"/>
        <v>26</v>
      </c>
    </row>
    <row r="571" spans="1:20" x14ac:dyDescent="0.2">
      <c r="A571" s="86">
        <v>6.9881000000000002</v>
      </c>
      <c r="B571" s="86">
        <v>0.34589999999999999</v>
      </c>
      <c r="C571" s="86">
        <v>661.6</v>
      </c>
      <c r="D571" s="86">
        <v>665</v>
      </c>
      <c r="F571" s="7">
        <f>((A571-A$2)/'Numbers and calcs '!D$25)</f>
        <v>7.2559562080681567E-2</v>
      </c>
      <c r="G571" s="93">
        <f t="shared" si="88"/>
        <v>7.2559562080681568</v>
      </c>
      <c r="H571" s="1">
        <f t="shared" si="89"/>
        <v>422.79999999999995</v>
      </c>
      <c r="I571" s="3">
        <f>'Numbers and calcs '!C$25/(1-F571)</f>
        <v>2042.9614211834621</v>
      </c>
      <c r="J571" s="1">
        <f t="shared" si="90"/>
        <v>422.79999999999995</v>
      </c>
      <c r="K571" s="3">
        <f t="shared" si="91"/>
        <v>206.95447090482853</v>
      </c>
      <c r="L571" s="3">
        <f>K571+'Numbers and calcs '!B$19</f>
        <v>946.95447090482855</v>
      </c>
      <c r="M571" s="3">
        <f>'Numbers and calcs '!B$19-'Shear '!C571</f>
        <v>78.399999999999977</v>
      </c>
      <c r="N571" s="3">
        <f t="shared" si="92"/>
        <v>285.35447090482853</v>
      </c>
      <c r="O571" s="1">
        <f t="shared" si="93"/>
        <v>181.87723545241425</v>
      </c>
      <c r="P571" s="1">
        <f t="shared" si="97"/>
        <v>103.47723545241428</v>
      </c>
      <c r="Q571" s="1">
        <f t="shared" si="98"/>
        <v>103.47723545241426</v>
      </c>
      <c r="R571">
        <f t="shared" si="94"/>
        <v>3.6397253941942425</v>
      </c>
      <c r="S571">
        <f t="shared" si="95"/>
        <v>21</v>
      </c>
      <c r="T571">
        <f t="shared" si="96"/>
        <v>25</v>
      </c>
    </row>
    <row r="572" spans="1:20" x14ac:dyDescent="0.2">
      <c r="A572" s="86">
        <v>7.0004</v>
      </c>
      <c r="B572" s="86">
        <v>0.34710000000000002</v>
      </c>
      <c r="C572" s="86">
        <v>661.4</v>
      </c>
      <c r="D572" s="86">
        <v>665</v>
      </c>
      <c r="F572" s="7">
        <f>((A572-A$2)/'Numbers and calcs '!D$25)</f>
        <v>7.2687280367089838E-2</v>
      </c>
      <c r="G572" s="93">
        <f t="shared" si="88"/>
        <v>7.2687280367089837</v>
      </c>
      <c r="H572" s="1">
        <f t="shared" si="89"/>
        <v>424.00000000000006</v>
      </c>
      <c r="I572" s="3">
        <f>'Numbers and calcs '!C$25/(1-F572)</f>
        <v>2043.2427971706425</v>
      </c>
      <c r="J572" s="1">
        <f t="shared" si="90"/>
        <v>424.00000000000006</v>
      </c>
      <c r="K572" s="3">
        <f t="shared" si="91"/>
        <v>207.51327281668597</v>
      </c>
      <c r="L572" s="3">
        <f>K572+'Numbers and calcs '!B$19</f>
        <v>947.51327281668591</v>
      </c>
      <c r="M572" s="3">
        <f>'Numbers and calcs '!B$19-'Shear '!C572</f>
        <v>78.600000000000023</v>
      </c>
      <c r="N572" s="3">
        <f t="shared" si="92"/>
        <v>286.11327281668594</v>
      </c>
      <c r="O572" s="1">
        <f t="shared" si="93"/>
        <v>182.35663640834298</v>
      </c>
      <c r="P572" s="1">
        <f t="shared" si="97"/>
        <v>103.75663640834296</v>
      </c>
      <c r="Q572" s="1">
        <f t="shared" si="98"/>
        <v>103.75663640834298</v>
      </c>
      <c r="R572">
        <f t="shared" si="94"/>
        <v>3.6401179747669956</v>
      </c>
      <c r="S572">
        <f t="shared" si="95"/>
        <v>20.799999999999955</v>
      </c>
      <c r="T572">
        <f t="shared" si="96"/>
        <v>25</v>
      </c>
    </row>
    <row r="573" spans="1:20" x14ac:dyDescent="0.2">
      <c r="A573" s="86">
        <v>7.0125999999999999</v>
      </c>
      <c r="B573" s="86">
        <v>0.34710000000000002</v>
      </c>
      <c r="C573" s="86">
        <v>661.1</v>
      </c>
      <c r="D573" s="86">
        <v>665</v>
      </c>
      <c r="F573" s="7">
        <f>((A573-A$2)/'Numbers and calcs '!D$25)</f>
        <v>7.2813960293446001E-2</v>
      </c>
      <c r="G573" s="93">
        <f t="shared" si="88"/>
        <v>7.2813960293446005</v>
      </c>
      <c r="H573" s="1">
        <f t="shared" si="89"/>
        <v>424.00000000000006</v>
      </c>
      <c r="I573" s="3">
        <f>'Numbers and calcs '!C$25/(1-F573)</f>
        <v>2043.5219621235092</v>
      </c>
      <c r="J573" s="1">
        <f t="shared" si="90"/>
        <v>424.00000000000006</v>
      </c>
      <c r="K573" s="3">
        <f t="shared" si="91"/>
        <v>207.48492448762522</v>
      </c>
      <c r="L573" s="3">
        <f>K573+'Numbers and calcs '!B$19</f>
        <v>947.48492448762522</v>
      </c>
      <c r="M573" s="3">
        <f>'Numbers and calcs '!B$19-'Shear '!C573</f>
        <v>78.899999999999977</v>
      </c>
      <c r="N573" s="3">
        <f t="shared" si="92"/>
        <v>286.3849244876252</v>
      </c>
      <c r="O573" s="1">
        <f t="shared" si="93"/>
        <v>182.64246224381259</v>
      </c>
      <c r="P573" s="1">
        <f t="shared" si="97"/>
        <v>103.74246224381261</v>
      </c>
      <c r="Q573" s="1">
        <f t="shared" si="98"/>
        <v>103.74246224381261</v>
      </c>
      <c r="R573">
        <f t="shared" si="94"/>
        <v>3.6297202089686347</v>
      </c>
      <c r="S573">
        <f t="shared" si="95"/>
        <v>20.5</v>
      </c>
      <c r="T573">
        <f t="shared" si="96"/>
        <v>25</v>
      </c>
    </row>
    <row r="574" spans="1:20" x14ac:dyDescent="0.2">
      <c r="A574" s="86">
        <v>7.0248999999999997</v>
      </c>
      <c r="B574" s="86">
        <v>0.3468</v>
      </c>
      <c r="C574" s="86">
        <v>661.2</v>
      </c>
      <c r="D574" s="86">
        <v>665</v>
      </c>
      <c r="F574" s="7">
        <f>((A574-A$2)/'Numbers and calcs '!D$25)</f>
        <v>7.2941678579854285E-2</v>
      </c>
      <c r="G574" s="93">
        <f t="shared" si="88"/>
        <v>7.2941678579854283</v>
      </c>
      <c r="H574" s="1">
        <f t="shared" si="89"/>
        <v>423.7</v>
      </c>
      <c r="I574" s="3">
        <f>'Numbers and calcs '!C$25/(1-F574)</f>
        <v>2043.8034925485208</v>
      </c>
      <c r="J574" s="1">
        <f t="shared" si="90"/>
        <v>423.7</v>
      </c>
      <c r="K574" s="3">
        <f t="shared" si="91"/>
        <v>207.30955864629982</v>
      </c>
      <c r="L574" s="3">
        <f>K574+'Numbers and calcs '!B$19</f>
        <v>947.30955864629982</v>
      </c>
      <c r="M574" s="3">
        <f>'Numbers and calcs '!B$19-'Shear '!C574</f>
        <v>78.799999999999955</v>
      </c>
      <c r="N574" s="3">
        <f t="shared" si="92"/>
        <v>286.10955864629977</v>
      </c>
      <c r="O574" s="1">
        <f t="shared" si="93"/>
        <v>182.45477932314986</v>
      </c>
      <c r="P574" s="1">
        <f t="shared" si="97"/>
        <v>103.65477932314991</v>
      </c>
      <c r="Q574" s="1">
        <f t="shared" si="98"/>
        <v>103.65477932314991</v>
      </c>
      <c r="R574">
        <f t="shared" si="94"/>
        <v>3.6308319625164969</v>
      </c>
      <c r="S574">
        <f t="shared" si="95"/>
        <v>20.600000000000023</v>
      </c>
      <c r="T574">
        <f t="shared" si="96"/>
        <v>25</v>
      </c>
    </row>
    <row r="575" spans="1:20" x14ac:dyDescent="0.2">
      <c r="A575" s="86">
        <v>7.0370999999999997</v>
      </c>
      <c r="B575" s="86">
        <v>0.34749999999999998</v>
      </c>
      <c r="C575" s="86">
        <v>661.2</v>
      </c>
      <c r="D575" s="86">
        <v>665</v>
      </c>
      <c r="F575" s="7">
        <f>((A575-A$2)/'Numbers and calcs '!D$25)</f>
        <v>7.3068358506210448E-2</v>
      </c>
      <c r="G575" s="93">
        <f t="shared" si="88"/>
        <v>7.3068358506210451</v>
      </c>
      <c r="H575" s="1">
        <f t="shared" si="89"/>
        <v>424.4</v>
      </c>
      <c r="I575" s="3">
        <f>'Numbers and calcs '!C$25/(1-F575)</f>
        <v>2044.0828107466841</v>
      </c>
      <c r="J575" s="1">
        <f t="shared" si="90"/>
        <v>424.4</v>
      </c>
      <c r="K575" s="3">
        <f t="shared" si="91"/>
        <v>207.62368225432641</v>
      </c>
      <c r="L575" s="3">
        <f>K575+'Numbers and calcs '!B$19</f>
        <v>947.62368225432647</v>
      </c>
      <c r="M575" s="3">
        <f>'Numbers and calcs '!B$19-'Shear '!C575</f>
        <v>78.799999999999955</v>
      </c>
      <c r="N575" s="3">
        <f t="shared" si="92"/>
        <v>286.42368225432642</v>
      </c>
      <c r="O575" s="1">
        <f t="shared" si="93"/>
        <v>182.61184112716319</v>
      </c>
      <c r="P575" s="1">
        <f t="shared" si="97"/>
        <v>103.81184112716323</v>
      </c>
      <c r="Q575" s="1">
        <f t="shared" si="98"/>
        <v>103.81184112716321</v>
      </c>
      <c r="R575">
        <f t="shared" si="94"/>
        <v>3.6348183027198804</v>
      </c>
      <c r="S575">
        <f t="shared" si="95"/>
        <v>20.600000000000023</v>
      </c>
      <c r="T575">
        <f t="shared" si="96"/>
        <v>25</v>
      </c>
    </row>
    <row r="576" spans="1:20" x14ac:dyDescent="0.2">
      <c r="A576" s="86">
        <v>7.0494000000000003</v>
      </c>
      <c r="B576" s="86">
        <v>0.3478</v>
      </c>
      <c r="C576" s="86">
        <v>661.3</v>
      </c>
      <c r="D576" s="86">
        <v>665</v>
      </c>
      <c r="F576" s="7">
        <f>((A576-A$2)/'Numbers and calcs '!D$25)</f>
        <v>7.3196076792618733E-2</v>
      </c>
      <c r="G576" s="93">
        <f t="shared" si="88"/>
        <v>7.3196076792618729</v>
      </c>
      <c r="H576" s="1">
        <f t="shared" si="89"/>
        <v>424.7</v>
      </c>
      <c r="I576" s="3">
        <f>'Numbers and calcs '!C$25/(1-F576)</f>
        <v>2044.3644957367108</v>
      </c>
      <c r="J576" s="1">
        <f t="shared" si="90"/>
        <v>424.7</v>
      </c>
      <c r="K576" s="3">
        <f t="shared" si="91"/>
        <v>207.74181946793905</v>
      </c>
      <c r="L576" s="3">
        <f>K576+'Numbers and calcs '!B$19</f>
        <v>947.74181946793908</v>
      </c>
      <c r="M576" s="3">
        <f>'Numbers and calcs '!B$19-'Shear '!C576</f>
        <v>78.700000000000045</v>
      </c>
      <c r="N576" s="3">
        <f t="shared" si="92"/>
        <v>286.44181946793913</v>
      </c>
      <c r="O576" s="1">
        <f t="shared" si="93"/>
        <v>182.57090973396959</v>
      </c>
      <c r="P576" s="1">
        <f t="shared" si="97"/>
        <v>103.87090973396954</v>
      </c>
      <c r="Q576" s="1">
        <f t="shared" si="98"/>
        <v>103.87090973396953</v>
      </c>
      <c r="R576">
        <f t="shared" si="94"/>
        <v>3.6396673375849931</v>
      </c>
      <c r="S576">
        <f t="shared" si="95"/>
        <v>20.699999999999932</v>
      </c>
      <c r="T576">
        <f t="shared" si="96"/>
        <v>25</v>
      </c>
    </row>
    <row r="577" spans="1:20" x14ac:dyDescent="0.2">
      <c r="A577" s="86">
        <v>7.0617999999999999</v>
      </c>
      <c r="B577" s="86">
        <v>0.34789999999999999</v>
      </c>
      <c r="C577" s="86">
        <v>661.2</v>
      </c>
      <c r="D577" s="86">
        <v>665</v>
      </c>
      <c r="F577" s="7">
        <f>((A577-A$2)/'Numbers and calcs '!D$25)</f>
        <v>7.3324833439079098E-2</v>
      </c>
      <c r="G577" s="93">
        <f t="shared" si="88"/>
        <v>7.33248334390791</v>
      </c>
      <c r="H577" s="1">
        <f t="shared" si="89"/>
        <v>424.79999999999995</v>
      </c>
      <c r="I577" s="3">
        <f>'Numbers and calcs '!C$25/(1-F577)</f>
        <v>2044.6485494441069</v>
      </c>
      <c r="J577" s="1">
        <f t="shared" si="90"/>
        <v>424.79999999999995</v>
      </c>
      <c r="K577" s="3">
        <f t="shared" si="91"/>
        <v>207.76186700423079</v>
      </c>
      <c r="L577" s="3">
        <f>K577+'Numbers and calcs '!B$19</f>
        <v>947.76186700423079</v>
      </c>
      <c r="M577" s="3">
        <f>'Numbers and calcs '!B$19-'Shear '!C577</f>
        <v>78.799999999999955</v>
      </c>
      <c r="N577" s="3">
        <f t="shared" si="92"/>
        <v>286.56186700423075</v>
      </c>
      <c r="O577" s="1">
        <f t="shared" si="93"/>
        <v>182.68093350211535</v>
      </c>
      <c r="P577" s="1">
        <f t="shared" si="97"/>
        <v>103.8809335021154</v>
      </c>
      <c r="Q577" s="1">
        <f t="shared" si="98"/>
        <v>103.8809335021154</v>
      </c>
      <c r="R577">
        <f t="shared" si="94"/>
        <v>3.6365719162973464</v>
      </c>
      <c r="S577">
        <f t="shared" si="95"/>
        <v>20.600000000000023</v>
      </c>
      <c r="T577">
        <f t="shared" si="96"/>
        <v>25</v>
      </c>
    </row>
    <row r="578" spans="1:20" x14ac:dyDescent="0.2">
      <c r="A578" s="86">
        <v>7.0739999999999998</v>
      </c>
      <c r="B578" s="86">
        <v>0.34789999999999999</v>
      </c>
      <c r="C578" s="86">
        <v>661.3</v>
      </c>
      <c r="D578" s="86">
        <v>665</v>
      </c>
      <c r="F578" s="7">
        <f>((A578-A$2)/'Numbers and calcs '!D$25)</f>
        <v>7.3451513365435275E-2</v>
      </c>
      <c r="G578" s="93">
        <f t="shared" ref="G578:G641" si="99">F578*100</f>
        <v>7.3451513365435277</v>
      </c>
      <c r="H578" s="1">
        <f t="shared" ref="H578:H641" si="100">(B578-B$2)*1000</f>
        <v>424.79999999999995</v>
      </c>
      <c r="I578" s="3">
        <f>'Numbers and calcs '!C$25/(1-F578)</f>
        <v>2044.9280986867038</v>
      </c>
      <c r="J578" s="1">
        <f t="shared" ref="J578:J641" si="101">H578</f>
        <v>424.79999999999995</v>
      </c>
      <c r="K578" s="3">
        <f t="shared" ref="K578:K641" si="102">(J578/I578)*1000</f>
        <v>207.73346518775674</v>
      </c>
      <c r="L578" s="3">
        <f>K578+'Numbers and calcs '!B$19</f>
        <v>947.73346518775679</v>
      </c>
      <c r="M578" s="3">
        <f>'Numbers and calcs '!B$19-'Shear '!C578</f>
        <v>78.700000000000045</v>
      </c>
      <c r="N578" s="3">
        <f t="shared" ref="N578:N641" si="103">L578-C578</f>
        <v>286.43346518775684</v>
      </c>
      <c r="O578" s="1">
        <f t="shared" ref="O578:O641" si="104">0.5*(N578+M578)</f>
        <v>182.56673259387844</v>
      </c>
      <c r="P578" s="1">
        <f t="shared" si="97"/>
        <v>103.8667325938784</v>
      </c>
      <c r="Q578" s="1">
        <f t="shared" si="98"/>
        <v>103.86673259387837</v>
      </c>
      <c r="R578">
        <f t="shared" ref="R578:R641" si="105">N578/M578</f>
        <v>3.6395611840883948</v>
      </c>
      <c r="S578">
        <f t="shared" ref="S578:S641" si="106">C578-$C$2</f>
        <v>20.699999999999932</v>
      </c>
      <c r="T578">
        <f t="shared" ref="T578:T641" si="107">D578-$D$2</f>
        <v>25</v>
      </c>
    </row>
    <row r="579" spans="1:20" x14ac:dyDescent="0.2">
      <c r="A579" s="86">
        <v>7.0865</v>
      </c>
      <c r="B579" s="86">
        <v>0.3483</v>
      </c>
      <c r="C579" s="86">
        <v>660.8</v>
      </c>
      <c r="D579" s="86">
        <v>665</v>
      </c>
      <c r="F579" s="7">
        <f>((A579-A$2)/'Numbers and calcs '!D$25)</f>
        <v>7.3581308371947762E-2</v>
      </c>
      <c r="G579" s="93">
        <f t="shared" si="99"/>
        <v>7.3581308371947767</v>
      </c>
      <c r="H579" s="1">
        <f t="shared" si="100"/>
        <v>425.20000000000005</v>
      </c>
      <c r="I579" s="3">
        <f>'Numbers and calcs '!C$25/(1-F579)</f>
        <v>2045.2146013860611</v>
      </c>
      <c r="J579" s="1">
        <f t="shared" si="101"/>
        <v>425.20000000000005</v>
      </c>
      <c r="K579" s="3">
        <f t="shared" si="102"/>
        <v>207.89994346404433</v>
      </c>
      <c r="L579" s="3">
        <f>K579+'Numbers and calcs '!B$19</f>
        <v>947.89994346404433</v>
      </c>
      <c r="M579" s="3">
        <f>'Numbers and calcs '!B$19-'Shear '!C579</f>
        <v>79.200000000000045</v>
      </c>
      <c r="N579" s="3">
        <f t="shared" si="103"/>
        <v>287.09994346404437</v>
      </c>
      <c r="O579" s="1">
        <f t="shared" si="104"/>
        <v>183.14997173202221</v>
      </c>
      <c r="P579" s="1">
        <f t="shared" ref="P579:P642" si="108">0.5*(N579-M579)</f>
        <v>103.94997173202216</v>
      </c>
      <c r="Q579" s="1">
        <f t="shared" ref="Q579:Q642" si="109">0.5*K579</f>
        <v>103.94997173202216</v>
      </c>
      <c r="R579">
        <f t="shared" si="105"/>
        <v>3.6249992861621743</v>
      </c>
      <c r="S579">
        <f t="shared" si="106"/>
        <v>20.199999999999932</v>
      </c>
      <c r="T579">
        <f t="shared" si="107"/>
        <v>25</v>
      </c>
    </row>
    <row r="580" spans="1:20" x14ac:dyDescent="0.2">
      <c r="A580" s="86">
        <v>7.0987999999999998</v>
      </c>
      <c r="B580" s="86">
        <v>0.34849999999999998</v>
      </c>
      <c r="C580" s="86">
        <v>661.1</v>
      </c>
      <c r="D580" s="86">
        <v>665</v>
      </c>
      <c r="F580" s="7">
        <f>((A580-A$2)/'Numbers and calcs '!D$25)</f>
        <v>7.3709026658356033E-2</v>
      </c>
      <c r="G580" s="93">
        <f t="shared" si="99"/>
        <v>7.3709026658356036</v>
      </c>
      <c r="H580" s="1">
        <f t="shared" si="100"/>
        <v>425.4</v>
      </c>
      <c r="I580" s="3">
        <f>'Numbers and calcs '!C$25/(1-F580)</f>
        <v>2045.4965984169548</v>
      </c>
      <c r="J580" s="1">
        <f t="shared" si="101"/>
        <v>425.4</v>
      </c>
      <c r="K580" s="3">
        <f t="shared" si="102"/>
        <v>207.96905765046219</v>
      </c>
      <c r="L580" s="3">
        <f>K580+'Numbers and calcs '!B$19</f>
        <v>947.96905765046222</v>
      </c>
      <c r="M580" s="3">
        <f>'Numbers and calcs '!B$19-'Shear '!C580</f>
        <v>78.899999999999977</v>
      </c>
      <c r="N580" s="3">
        <f t="shared" si="103"/>
        <v>286.8690576504622</v>
      </c>
      <c r="O580" s="1">
        <f t="shared" si="104"/>
        <v>182.88452882523109</v>
      </c>
      <c r="P580" s="1">
        <f t="shared" si="108"/>
        <v>103.98452882523111</v>
      </c>
      <c r="Q580" s="1">
        <f t="shared" si="109"/>
        <v>103.9845288252311</v>
      </c>
      <c r="R580">
        <f t="shared" si="105"/>
        <v>3.6358562439855802</v>
      </c>
      <c r="S580">
        <f t="shared" si="106"/>
        <v>20.5</v>
      </c>
      <c r="T580">
        <f t="shared" si="107"/>
        <v>25</v>
      </c>
    </row>
    <row r="581" spans="1:20" x14ac:dyDescent="0.2">
      <c r="A581" s="86">
        <v>7.1108000000000002</v>
      </c>
      <c r="B581" s="86">
        <v>0.34889999999999999</v>
      </c>
      <c r="C581" s="86">
        <v>661</v>
      </c>
      <c r="D581" s="86">
        <v>665</v>
      </c>
      <c r="F581" s="42">
        <f>((A581-A$2)/'Numbers and calcs '!D$25)</f>
        <v>7.3833629864608008E-2</v>
      </c>
      <c r="G581" s="94">
        <f t="shared" si="99"/>
        <v>7.383362986460801</v>
      </c>
      <c r="H581" s="1">
        <f t="shared" si="100"/>
        <v>425.79999999999995</v>
      </c>
      <c r="I581" s="43">
        <f>'Numbers and calcs '!C$25/(1-F581)</f>
        <v>2045.7717924239487</v>
      </c>
      <c r="J581" s="44">
        <f t="shared" si="101"/>
        <v>425.79999999999995</v>
      </c>
      <c r="K581" s="43">
        <f t="shared" si="102"/>
        <v>208.1366072094911</v>
      </c>
      <c r="L581" s="3">
        <f>K581+'Numbers and calcs '!B$19</f>
        <v>948.1366072094911</v>
      </c>
      <c r="M581" s="43">
        <f>'Numbers and calcs '!B$19-'Shear '!C581</f>
        <v>79</v>
      </c>
      <c r="N581" s="43">
        <f t="shared" si="103"/>
        <v>287.1366072094911</v>
      </c>
      <c r="O581" s="44">
        <f t="shared" si="104"/>
        <v>183.06830360474555</v>
      </c>
      <c r="P581" s="1">
        <f t="shared" si="108"/>
        <v>104.06830360474555</v>
      </c>
      <c r="Q581" s="1">
        <f t="shared" si="109"/>
        <v>104.06830360474555</v>
      </c>
      <c r="R581" s="40">
        <f t="shared" si="105"/>
        <v>3.6346405975884948</v>
      </c>
      <c r="S581">
        <f t="shared" si="106"/>
        <v>20.399999999999977</v>
      </c>
      <c r="T581">
        <f t="shared" si="107"/>
        <v>25</v>
      </c>
    </row>
    <row r="582" spans="1:20" x14ac:dyDescent="0.2">
      <c r="A582" s="86">
        <v>7.1231</v>
      </c>
      <c r="B582" s="86">
        <v>0.34920000000000001</v>
      </c>
      <c r="C582" s="86">
        <v>661.1</v>
      </c>
      <c r="D582" s="86">
        <v>665</v>
      </c>
      <c r="F582" s="7">
        <f>((A582-A$2)/'Numbers and calcs '!D$25)</f>
        <v>7.3961348151016279E-2</v>
      </c>
      <c r="G582" s="93">
        <f t="shared" si="99"/>
        <v>7.396134815101628</v>
      </c>
      <c r="H582" s="1">
        <f t="shared" si="100"/>
        <v>426.1</v>
      </c>
      <c r="I582" s="3">
        <f>'Numbers and calcs '!C$25/(1-F582)</f>
        <v>2046.0539431389204</v>
      </c>
      <c r="J582" s="1">
        <f t="shared" si="101"/>
        <v>426.1</v>
      </c>
      <c r="K582" s="3">
        <f t="shared" si="102"/>
        <v>208.25452888417283</v>
      </c>
      <c r="L582" s="3">
        <f>K582+'Numbers and calcs '!B$19</f>
        <v>948.25452888417283</v>
      </c>
      <c r="M582" s="3">
        <f>'Numbers and calcs '!B$19-'Shear '!C582</f>
        <v>78.899999999999977</v>
      </c>
      <c r="N582" s="3">
        <f t="shared" si="103"/>
        <v>287.15452888417281</v>
      </c>
      <c r="O582" s="1">
        <f t="shared" si="104"/>
        <v>183.02726444208639</v>
      </c>
      <c r="P582" s="1">
        <f t="shared" si="108"/>
        <v>104.12726444208641</v>
      </c>
      <c r="Q582" s="1">
        <f t="shared" si="109"/>
        <v>104.12726444208641</v>
      </c>
      <c r="R582">
        <f t="shared" si="105"/>
        <v>3.6394743838298211</v>
      </c>
      <c r="S582">
        <f t="shared" si="106"/>
        <v>20.5</v>
      </c>
      <c r="T582">
        <f t="shared" si="107"/>
        <v>25</v>
      </c>
    </row>
    <row r="583" spans="1:20" x14ac:dyDescent="0.2">
      <c r="A583" s="86">
        <v>7.1356000000000002</v>
      </c>
      <c r="B583" s="86">
        <v>0.34910000000000002</v>
      </c>
      <c r="C583" s="86">
        <v>660.8</v>
      </c>
      <c r="D583" s="86">
        <v>664</v>
      </c>
      <c r="F583" s="7">
        <f>((A583-A$2)/'Numbers and calcs '!D$25)</f>
        <v>7.4091143157528752E-2</v>
      </c>
      <c r="G583" s="93">
        <f t="shared" si="99"/>
        <v>7.4091143157528752</v>
      </c>
      <c r="H583" s="1">
        <f t="shared" si="100"/>
        <v>426.00000000000006</v>
      </c>
      <c r="I583" s="3">
        <f>'Numbers and calcs '!C$25/(1-F583)</f>
        <v>2046.3407614179682</v>
      </c>
      <c r="J583" s="1">
        <f t="shared" si="101"/>
        <v>426.00000000000006</v>
      </c>
      <c r="K583" s="3">
        <f t="shared" si="102"/>
        <v>208.17647189161812</v>
      </c>
      <c r="L583" s="3">
        <f>K583+'Numbers and calcs '!B$19</f>
        <v>948.17647189161812</v>
      </c>
      <c r="M583" s="3">
        <f>'Numbers and calcs '!B$19-'Shear '!C583</f>
        <v>79.200000000000045</v>
      </c>
      <c r="N583" s="3">
        <f t="shared" si="103"/>
        <v>287.37647189161817</v>
      </c>
      <c r="O583" s="1">
        <f t="shared" si="104"/>
        <v>183.28823594580911</v>
      </c>
      <c r="P583" s="1">
        <f t="shared" si="108"/>
        <v>104.08823594580906</v>
      </c>
      <c r="Q583" s="1">
        <f t="shared" si="109"/>
        <v>104.08823594580906</v>
      </c>
      <c r="R583">
        <f t="shared" si="105"/>
        <v>3.6284908067123487</v>
      </c>
      <c r="S583">
        <f t="shared" si="106"/>
        <v>20.199999999999932</v>
      </c>
      <c r="T583">
        <f t="shared" si="107"/>
        <v>24</v>
      </c>
    </row>
    <row r="584" spans="1:20" x14ac:dyDescent="0.2">
      <c r="A584" s="86">
        <v>7.1475</v>
      </c>
      <c r="B584" s="86">
        <v>0.34910000000000002</v>
      </c>
      <c r="C584" s="86">
        <v>660.8</v>
      </c>
      <c r="D584" s="86">
        <v>664</v>
      </c>
      <c r="F584" s="7">
        <f>((A584-A$2)/'Numbers and calcs '!D$25)</f>
        <v>7.4214708003728633E-2</v>
      </c>
      <c r="G584" s="93">
        <f t="shared" si="99"/>
        <v>7.4214708003728633</v>
      </c>
      <c r="H584" s="1">
        <f t="shared" si="100"/>
        <v>426.00000000000006</v>
      </c>
      <c r="I584" s="3">
        <f>'Numbers and calcs '!C$25/(1-F584)</f>
        <v>2046.613887145546</v>
      </c>
      <c r="J584" s="1">
        <f t="shared" si="101"/>
        <v>426.00000000000006</v>
      </c>
      <c r="K584" s="3">
        <f t="shared" si="102"/>
        <v>208.14869022224357</v>
      </c>
      <c r="L584" s="3">
        <f>K584+'Numbers and calcs '!B$19</f>
        <v>948.14869022224354</v>
      </c>
      <c r="M584" s="3">
        <f>'Numbers and calcs '!B$19-'Shear '!C584</f>
        <v>79.200000000000045</v>
      </c>
      <c r="N584" s="3">
        <f t="shared" si="103"/>
        <v>287.34869022224359</v>
      </c>
      <c r="O584" s="1">
        <f t="shared" si="104"/>
        <v>183.27434511112182</v>
      </c>
      <c r="P584" s="1">
        <f t="shared" si="108"/>
        <v>104.07434511112177</v>
      </c>
      <c r="Q584" s="1">
        <f t="shared" si="109"/>
        <v>104.07434511112179</v>
      </c>
      <c r="R584">
        <f t="shared" si="105"/>
        <v>3.6281400280586289</v>
      </c>
      <c r="S584">
        <f t="shared" si="106"/>
        <v>20.199999999999932</v>
      </c>
      <c r="T584">
        <f t="shared" si="107"/>
        <v>24</v>
      </c>
    </row>
    <row r="585" spans="1:20" x14ac:dyDescent="0.2">
      <c r="A585" s="86">
        <v>7.1600999999999999</v>
      </c>
      <c r="B585" s="86">
        <v>0.34960000000000002</v>
      </c>
      <c r="C585" s="86">
        <v>660.8</v>
      </c>
      <c r="D585" s="86">
        <v>664</v>
      </c>
      <c r="F585" s="7">
        <f>((A585-A$2)/'Numbers and calcs '!D$25)</f>
        <v>7.43455413702932E-2</v>
      </c>
      <c r="G585" s="93">
        <f t="shared" si="99"/>
        <v>7.4345541370293198</v>
      </c>
      <c r="H585" s="1">
        <f t="shared" si="100"/>
        <v>426.5</v>
      </c>
      <c r="I585" s="3">
        <f>'Numbers and calcs '!C$25/(1-F585)</f>
        <v>2046.9031585712021</v>
      </c>
      <c r="J585" s="1">
        <f t="shared" si="101"/>
        <v>426.5</v>
      </c>
      <c r="K585" s="3">
        <f t="shared" si="102"/>
        <v>208.3635457857759</v>
      </c>
      <c r="L585" s="3">
        <f>K585+'Numbers and calcs '!B$19</f>
        <v>948.36354578577584</v>
      </c>
      <c r="M585" s="3">
        <f>'Numbers and calcs '!B$19-'Shear '!C585</f>
        <v>79.200000000000045</v>
      </c>
      <c r="N585" s="3">
        <f t="shared" si="103"/>
        <v>287.56354578577589</v>
      </c>
      <c r="O585" s="1">
        <f t="shared" si="104"/>
        <v>183.38177289288797</v>
      </c>
      <c r="P585" s="1">
        <f t="shared" si="108"/>
        <v>104.18177289288792</v>
      </c>
      <c r="Q585" s="1">
        <f t="shared" si="109"/>
        <v>104.18177289288795</v>
      </c>
      <c r="R585">
        <f t="shared" si="105"/>
        <v>3.6308528508305016</v>
      </c>
      <c r="S585">
        <f t="shared" si="106"/>
        <v>20.199999999999932</v>
      </c>
      <c r="T585">
        <f t="shared" si="107"/>
        <v>24</v>
      </c>
    </row>
    <row r="586" spans="1:20" x14ac:dyDescent="0.2">
      <c r="A586" s="86">
        <v>7.1725000000000003</v>
      </c>
      <c r="B586" s="86">
        <v>0.34960000000000002</v>
      </c>
      <c r="C586" s="86">
        <v>660.9</v>
      </c>
      <c r="D586" s="86">
        <v>664</v>
      </c>
      <c r="F586" s="7">
        <f>((A586-A$2)/'Numbers and calcs '!D$25)</f>
        <v>7.4474298016753579E-2</v>
      </c>
      <c r="G586" s="93">
        <f t="shared" si="99"/>
        <v>7.4474298016753577</v>
      </c>
      <c r="H586" s="1">
        <f t="shared" si="100"/>
        <v>426.5</v>
      </c>
      <c r="I586" s="3">
        <f>'Numbers and calcs '!C$25/(1-F586)</f>
        <v>2047.1879182334806</v>
      </c>
      <c r="J586" s="1">
        <f t="shared" si="101"/>
        <v>426.5</v>
      </c>
      <c r="K586" s="3">
        <f t="shared" si="102"/>
        <v>208.33456284170876</v>
      </c>
      <c r="L586" s="3">
        <f>K586+'Numbers and calcs '!B$19</f>
        <v>948.3345628417087</v>
      </c>
      <c r="M586" s="3">
        <f>'Numbers and calcs '!B$19-'Shear '!C586</f>
        <v>79.100000000000023</v>
      </c>
      <c r="N586" s="3">
        <f t="shared" si="103"/>
        <v>287.43456284170873</v>
      </c>
      <c r="O586" s="1">
        <f t="shared" si="104"/>
        <v>183.26728142085437</v>
      </c>
      <c r="P586" s="1">
        <f t="shared" si="108"/>
        <v>104.16728142085435</v>
      </c>
      <c r="Q586" s="1">
        <f t="shared" si="109"/>
        <v>104.16728142085438</v>
      </c>
      <c r="R586">
        <f t="shared" si="105"/>
        <v>3.6338124253060511</v>
      </c>
      <c r="S586">
        <f t="shared" si="106"/>
        <v>20.299999999999955</v>
      </c>
      <c r="T586">
        <f t="shared" si="107"/>
        <v>24</v>
      </c>
    </row>
    <row r="587" spans="1:20" x14ac:dyDescent="0.2">
      <c r="A587" s="86">
        <v>7.1845999999999997</v>
      </c>
      <c r="B587" s="86">
        <v>0.34949999999999998</v>
      </c>
      <c r="C587" s="86">
        <v>661.2</v>
      </c>
      <c r="D587" s="86">
        <v>664</v>
      </c>
      <c r="F587" s="7">
        <f>((A587-A$2)/'Numbers and calcs '!D$25)</f>
        <v>7.4599939583057648E-2</v>
      </c>
      <c r="G587" s="93">
        <f t="shared" si="99"/>
        <v>7.4599939583057644</v>
      </c>
      <c r="H587" s="1">
        <f t="shared" si="100"/>
        <v>426.4</v>
      </c>
      <c r="I587" s="3">
        <f>'Numbers and calcs '!C$25/(1-F587)</f>
        <v>2047.4658649373632</v>
      </c>
      <c r="J587" s="1">
        <f t="shared" si="101"/>
        <v>426.4</v>
      </c>
      <c r="K587" s="3">
        <f t="shared" si="102"/>
        <v>208.25744023480684</v>
      </c>
      <c r="L587" s="3">
        <f>K587+'Numbers and calcs '!B$19</f>
        <v>948.25744023480684</v>
      </c>
      <c r="M587" s="3">
        <f>'Numbers and calcs '!B$19-'Shear '!C587</f>
        <v>78.799999999999955</v>
      </c>
      <c r="N587" s="3">
        <f t="shared" si="103"/>
        <v>287.05744023480679</v>
      </c>
      <c r="O587" s="1">
        <f t="shared" si="104"/>
        <v>182.92872011740337</v>
      </c>
      <c r="P587" s="1">
        <f t="shared" si="108"/>
        <v>104.12872011740342</v>
      </c>
      <c r="Q587" s="1">
        <f t="shared" si="109"/>
        <v>104.12872011740342</v>
      </c>
      <c r="R587">
        <f t="shared" si="105"/>
        <v>3.6428609166853674</v>
      </c>
      <c r="S587">
        <f t="shared" si="106"/>
        <v>20.600000000000023</v>
      </c>
      <c r="T587">
        <f t="shared" si="107"/>
        <v>24</v>
      </c>
    </row>
    <row r="588" spans="1:20" x14ac:dyDescent="0.2">
      <c r="A588" s="86">
        <v>7.1970999999999998</v>
      </c>
      <c r="B588" s="86">
        <v>0.34989999999999999</v>
      </c>
      <c r="C588" s="86">
        <v>661.1</v>
      </c>
      <c r="D588" s="86">
        <v>664</v>
      </c>
      <c r="F588" s="7">
        <f>((A588-A$2)/'Numbers and calcs '!D$25)</f>
        <v>7.4729734589570121E-2</v>
      </c>
      <c r="G588" s="93">
        <f t="shared" si="99"/>
        <v>7.4729734589570125</v>
      </c>
      <c r="H588" s="1">
        <f t="shared" si="100"/>
        <v>426.79999999999995</v>
      </c>
      <c r="I588" s="3">
        <f>'Numbers and calcs '!C$25/(1-F588)</f>
        <v>2047.7530792305361</v>
      </c>
      <c r="J588" s="1">
        <f t="shared" si="101"/>
        <v>426.79999999999995</v>
      </c>
      <c r="K588" s="3">
        <f t="shared" si="102"/>
        <v>208.42356645869353</v>
      </c>
      <c r="L588" s="3">
        <f>K588+'Numbers and calcs '!B$19</f>
        <v>948.42356645869359</v>
      </c>
      <c r="M588" s="3">
        <f>'Numbers and calcs '!B$19-'Shear '!C588</f>
        <v>78.899999999999977</v>
      </c>
      <c r="N588" s="3">
        <f t="shared" si="103"/>
        <v>287.32356645869356</v>
      </c>
      <c r="O588" s="1">
        <f t="shared" si="104"/>
        <v>183.11178322934677</v>
      </c>
      <c r="P588" s="1">
        <f t="shared" si="108"/>
        <v>104.21178322934679</v>
      </c>
      <c r="Q588" s="1">
        <f t="shared" si="109"/>
        <v>104.21178322934676</v>
      </c>
      <c r="R588">
        <f t="shared" si="105"/>
        <v>3.6416168118972578</v>
      </c>
      <c r="S588">
        <f t="shared" si="106"/>
        <v>20.5</v>
      </c>
      <c r="T588">
        <f t="shared" si="107"/>
        <v>24</v>
      </c>
    </row>
    <row r="589" spans="1:20" x14ac:dyDescent="0.2">
      <c r="A589" s="86">
        <v>7.2095000000000002</v>
      </c>
      <c r="B589" s="86">
        <v>0.3503</v>
      </c>
      <c r="C589" s="86">
        <v>660.9</v>
      </c>
      <c r="D589" s="86">
        <v>664</v>
      </c>
      <c r="F589" s="7">
        <f>((A589-A$2)/'Numbers and calcs '!D$25)</f>
        <v>7.48584912360305E-2</v>
      </c>
      <c r="G589" s="93">
        <f t="shared" si="99"/>
        <v>7.4858491236030495</v>
      </c>
      <c r="H589" s="1">
        <f t="shared" si="100"/>
        <v>427.20000000000005</v>
      </c>
      <c r="I589" s="3">
        <f>'Numbers and calcs '!C$25/(1-F589)</f>
        <v>2048.0380754357252</v>
      </c>
      <c r="J589" s="1">
        <f t="shared" si="101"/>
        <v>427.20000000000005</v>
      </c>
      <c r="K589" s="3">
        <f t="shared" si="102"/>
        <v>208.58987199694135</v>
      </c>
      <c r="L589" s="3">
        <f>K589+'Numbers and calcs '!B$19</f>
        <v>948.58987199694138</v>
      </c>
      <c r="M589" s="3">
        <f>'Numbers and calcs '!B$19-'Shear '!C589</f>
        <v>79.100000000000023</v>
      </c>
      <c r="N589" s="3">
        <f t="shared" si="103"/>
        <v>287.68987199694141</v>
      </c>
      <c r="O589" s="1">
        <f t="shared" si="104"/>
        <v>183.39493599847071</v>
      </c>
      <c r="P589" s="1">
        <f t="shared" si="108"/>
        <v>104.29493599847069</v>
      </c>
      <c r="Q589" s="1">
        <f t="shared" si="109"/>
        <v>104.29493599847068</v>
      </c>
      <c r="R589">
        <f t="shared" si="105"/>
        <v>3.6370401010991316</v>
      </c>
      <c r="S589">
        <f t="shared" si="106"/>
        <v>20.299999999999955</v>
      </c>
      <c r="T589">
        <f t="shared" si="107"/>
        <v>24</v>
      </c>
    </row>
    <row r="590" spans="1:20" x14ac:dyDescent="0.2">
      <c r="A590" s="86">
        <v>7.2217000000000002</v>
      </c>
      <c r="B590" s="86">
        <v>0.35010000000000002</v>
      </c>
      <c r="C590" s="86">
        <v>661</v>
      </c>
      <c r="D590" s="86">
        <v>664</v>
      </c>
      <c r="F590" s="7">
        <f>((A590-A$2)/'Numbers and calcs '!D$25)</f>
        <v>7.4985171162386677E-2</v>
      </c>
      <c r="G590" s="93">
        <f t="shared" si="99"/>
        <v>7.4985171162386681</v>
      </c>
      <c r="H590" s="1">
        <f t="shared" si="100"/>
        <v>427.00000000000006</v>
      </c>
      <c r="I590" s="3">
        <f>'Numbers and calcs '!C$25/(1-F590)</f>
        <v>2048.3185523583456</v>
      </c>
      <c r="J590" s="1">
        <f t="shared" si="101"/>
        <v>427.00000000000006</v>
      </c>
      <c r="K590" s="3">
        <f t="shared" si="102"/>
        <v>208.46366865562521</v>
      </c>
      <c r="L590" s="3">
        <f>K590+'Numbers and calcs '!B$19</f>
        <v>948.46366865562527</v>
      </c>
      <c r="M590" s="3">
        <f>'Numbers and calcs '!B$19-'Shear '!C590</f>
        <v>79</v>
      </c>
      <c r="N590" s="3">
        <f t="shared" si="103"/>
        <v>287.46366865562527</v>
      </c>
      <c r="O590" s="1">
        <f t="shared" si="104"/>
        <v>183.23183432781263</v>
      </c>
      <c r="P590" s="1">
        <f t="shared" si="108"/>
        <v>104.23183432781263</v>
      </c>
      <c r="Q590" s="1">
        <f t="shared" si="109"/>
        <v>104.23183432781261</v>
      </c>
      <c r="R590">
        <f t="shared" si="105"/>
        <v>3.6387806158939906</v>
      </c>
      <c r="S590">
        <f t="shared" si="106"/>
        <v>20.399999999999977</v>
      </c>
      <c r="T590">
        <f t="shared" si="107"/>
        <v>24</v>
      </c>
    </row>
    <row r="591" spans="1:20" x14ac:dyDescent="0.2">
      <c r="A591" s="86">
        <v>7.234</v>
      </c>
      <c r="B591" s="86">
        <v>0.35010000000000002</v>
      </c>
      <c r="C591" s="86">
        <v>660.7</v>
      </c>
      <c r="D591" s="86">
        <v>664</v>
      </c>
      <c r="F591" s="7">
        <f>((A591-A$2)/'Numbers and calcs '!D$25)</f>
        <v>7.5112889448794948E-2</v>
      </c>
      <c r="G591" s="93">
        <f t="shared" si="99"/>
        <v>7.5112889448794951</v>
      </c>
      <c r="H591" s="1">
        <f t="shared" si="100"/>
        <v>427.00000000000006</v>
      </c>
      <c r="I591" s="3">
        <f>'Numbers and calcs '!C$25/(1-F591)</f>
        <v>2048.6014060521002</v>
      </c>
      <c r="J591" s="1">
        <f t="shared" si="101"/>
        <v>427.00000000000006</v>
      </c>
      <c r="K591" s="3">
        <f t="shared" si="102"/>
        <v>208.43488574133127</v>
      </c>
      <c r="L591" s="3">
        <f>K591+'Numbers and calcs '!B$19</f>
        <v>948.4348857413313</v>
      </c>
      <c r="M591" s="3">
        <f>'Numbers and calcs '!B$19-'Shear '!C591</f>
        <v>79.299999999999955</v>
      </c>
      <c r="N591" s="3">
        <f t="shared" si="103"/>
        <v>287.73488574133125</v>
      </c>
      <c r="O591" s="1">
        <f t="shared" si="104"/>
        <v>183.5174428706656</v>
      </c>
      <c r="P591" s="1">
        <f t="shared" si="108"/>
        <v>104.21744287066565</v>
      </c>
      <c r="Q591" s="1">
        <f t="shared" si="109"/>
        <v>104.21744287066564</v>
      </c>
      <c r="R591">
        <f t="shared" si="105"/>
        <v>3.6284348769398664</v>
      </c>
      <c r="S591">
        <f t="shared" si="106"/>
        <v>20.100000000000023</v>
      </c>
      <c r="T591">
        <f t="shared" si="107"/>
        <v>24</v>
      </c>
    </row>
    <row r="592" spans="1:20" x14ac:dyDescent="0.2">
      <c r="A592" s="86">
        <v>7.2462</v>
      </c>
      <c r="B592" s="86">
        <v>0.35070000000000001</v>
      </c>
      <c r="C592" s="86">
        <v>660.8</v>
      </c>
      <c r="D592" s="86">
        <v>664</v>
      </c>
      <c r="F592" s="7">
        <f>((A592-A$2)/'Numbers and calcs '!D$25)</f>
        <v>7.5239569375151125E-2</v>
      </c>
      <c r="G592" s="93">
        <f t="shared" si="99"/>
        <v>7.5239569375151127</v>
      </c>
      <c r="H592" s="1">
        <f t="shared" si="100"/>
        <v>427.59999999999997</v>
      </c>
      <c r="I592" s="3">
        <f>'Numbers and calcs '!C$25/(1-F592)</f>
        <v>2048.8820373017275</v>
      </c>
      <c r="J592" s="1">
        <f t="shared" si="101"/>
        <v>427.59999999999997</v>
      </c>
      <c r="K592" s="3">
        <f t="shared" si="102"/>
        <v>208.69917946234096</v>
      </c>
      <c r="L592" s="3">
        <f>K592+'Numbers and calcs '!B$19</f>
        <v>948.69917946234091</v>
      </c>
      <c r="M592" s="3">
        <f>'Numbers and calcs '!B$19-'Shear '!C592</f>
        <v>79.200000000000045</v>
      </c>
      <c r="N592" s="3">
        <f t="shared" si="103"/>
        <v>287.89917946234095</v>
      </c>
      <c r="O592" s="1">
        <f t="shared" si="104"/>
        <v>183.5495897311705</v>
      </c>
      <c r="P592" s="1">
        <f t="shared" si="108"/>
        <v>104.34958973117045</v>
      </c>
      <c r="Q592" s="1">
        <f t="shared" si="109"/>
        <v>104.34958973117048</v>
      </c>
      <c r="R592">
        <f t="shared" si="105"/>
        <v>3.6350906497770303</v>
      </c>
      <c r="S592">
        <f t="shared" si="106"/>
        <v>20.199999999999932</v>
      </c>
      <c r="T592">
        <f t="shared" si="107"/>
        <v>24</v>
      </c>
    </row>
    <row r="593" spans="1:20" x14ac:dyDescent="0.2">
      <c r="A593" s="86">
        <v>7.2583000000000002</v>
      </c>
      <c r="B593" s="86">
        <v>0.3508</v>
      </c>
      <c r="C593" s="86">
        <v>660.7</v>
      </c>
      <c r="D593" s="86">
        <v>664</v>
      </c>
      <c r="F593" s="7">
        <f>((A593-A$2)/'Numbers and calcs '!D$25)</f>
        <v>7.5365210941455207E-2</v>
      </c>
      <c r="G593" s="93">
        <f t="shared" si="99"/>
        <v>7.5365210941455203</v>
      </c>
      <c r="H593" s="1">
        <f t="shared" si="100"/>
        <v>427.7</v>
      </c>
      <c r="I593" s="3">
        <f>'Numbers and calcs '!C$25/(1-F593)</f>
        <v>2049.160444248324</v>
      </c>
      <c r="J593" s="1">
        <f t="shared" si="101"/>
        <v>427.7</v>
      </c>
      <c r="K593" s="3">
        <f t="shared" si="102"/>
        <v>208.71962524969072</v>
      </c>
      <c r="L593" s="3">
        <f>K593+'Numbers and calcs '!B$19</f>
        <v>948.71962524969069</v>
      </c>
      <c r="M593" s="3">
        <f>'Numbers and calcs '!B$19-'Shear '!C593</f>
        <v>79.299999999999955</v>
      </c>
      <c r="N593" s="3">
        <f t="shared" si="103"/>
        <v>288.01962524969065</v>
      </c>
      <c r="O593" s="1">
        <f t="shared" si="104"/>
        <v>183.6598126248453</v>
      </c>
      <c r="P593" s="1">
        <f t="shared" si="108"/>
        <v>104.35981262484535</v>
      </c>
      <c r="Q593" s="1">
        <f t="shared" si="109"/>
        <v>104.35981262484536</v>
      </c>
      <c r="R593">
        <f t="shared" si="105"/>
        <v>3.6320255390881564</v>
      </c>
      <c r="S593">
        <f t="shared" si="106"/>
        <v>20.100000000000023</v>
      </c>
      <c r="T593">
        <f t="shared" si="107"/>
        <v>24</v>
      </c>
    </row>
    <row r="594" spans="1:20" x14ac:dyDescent="0.2">
      <c r="A594" s="86">
        <v>7.2706</v>
      </c>
      <c r="B594" s="86">
        <v>0.3508</v>
      </c>
      <c r="C594" s="86">
        <v>660.7</v>
      </c>
      <c r="D594" s="86">
        <v>664</v>
      </c>
      <c r="F594" s="7">
        <f>((A594-A$2)/'Numbers and calcs '!D$25)</f>
        <v>7.5492929227863478E-2</v>
      </c>
      <c r="G594" s="93">
        <f t="shared" si="99"/>
        <v>7.5492929227863481</v>
      </c>
      <c r="H594" s="1">
        <f t="shared" si="100"/>
        <v>427.7</v>
      </c>
      <c r="I594" s="3">
        <f>'Numbers and calcs '!C$25/(1-F594)</f>
        <v>2049.4435305207703</v>
      </c>
      <c r="J594" s="1">
        <f t="shared" si="101"/>
        <v>427.7</v>
      </c>
      <c r="K594" s="3">
        <f t="shared" si="102"/>
        <v>208.69079515029136</v>
      </c>
      <c r="L594" s="3">
        <f>K594+'Numbers and calcs '!B$19</f>
        <v>948.69079515029136</v>
      </c>
      <c r="M594" s="3">
        <f>'Numbers and calcs '!B$19-'Shear '!C594</f>
        <v>79.299999999999955</v>
      </c>
      <c r="N594" s="3">
        <f t="shared" si="103"/>
        <v>287.99079515029132</v>
      </c>
      <c r="O594" s="1">
        <f t="shared" si="104"/>
        <v>183.64539757514564</v>
      </c>
      <c r="P594" s="1">
        <f t="shared" si="108"/>
        <v>104.34539757514568</v>
      </c>
      <c r="Q594" s="1">
        <f t="shared" si="109"/>
        <v>104.34539757514568</v>
      </c>
      <c r="R594">
        <f t="shared" si="105"/>
        <v>3.6316619817186822</v>
      </c>
      <c r="S594">
        <f t="shared" si="106"/>
        <v>20.100000000000023</v>
      </c>
      <c r="T594">
        <f t="shared" si="107"/>
        <v>24</v>
      </c>
    </row>
    <row r="595" spans="1:20" x14ac:dyDescent="0.2">
      <c r="A595" s="86">
        <v>7.2831000000000001</v>
      </c>
      <c r="B595" s="86">
        <v>0.35060000000000002</v>
      </c>
      <c r="C595" s="86">
        <v>660.7</v>
      </c>
      <c r="D595" s="86">
        <v>664</v>
      </c>
      <c r="F595" s="7">
        <f>((A595-A$2)/'Numbers and calcs '!D$25)</f>
        <v>7.5622724234375951E-2</v>
      </c>
      <c r="G595" s="93">
        <f t="shared" si="99"/>
        <v>7.5622724234375953</v>
      </c>
      <c r="H595" s="1">
        <f t="shared" si="100"/>
        <v>427.5</v>
      </c>
      <c r="I595" s="3">
        <f>'Numbers and calcs '!C$25/(1-F595)</f>
        <v>2049.7312999666069</v>
      </c>
      <c r="J595" s="1">
        <f t="shared" si="101"/>
        <v>427.5</v>
      </c>
      <c r="K595" s="3">
        <f t="shared" si="102"/>
        <v>208.56392250387384</v>
      </c>
      <c r="L595" s="3">
        <f>K595+'Numbers and calcs '!B$19</f>
        <v>948.56392250387387</v>
      </c>
      <c r="M595" s="3">
        <f>'Numbers and calcs '!B$19-'Shear '!C595</f>
        <v>79.299999999999955</v>
      </c>
      <c r="N595" s="3">
        <f t="shared" si="103"/>
        <v>287.86392250387382</v>
      </c>
      <c r="O595" s="1">
        <f t="shared" si="104"/>
        <v>183.58196125193689</v>
      </c>
      <c r="P595" s="1">
        <f t="shared" si="108"/>
        <v>104.28196125193693</v>
      </c>
      <c r="Q595" s="1">
        <f t="shared" si="109"/>
        <v>104.28196125193692</v>
      </c>
      <c r="R595">
        <f t="shared" si="105"/>
        <v>3.6300620744498611</v>
      </c>
      <c r="S595">
        <f t="shared" si="106"/>
        <v>20.100000000000023</v>
      </c>
      <c r="T595">
        <f t="shared" si="107"/>
        <v>24</v>
      </c>
    </row>
    <row r="596" spans="1:20" x14ac:dyDescent="0.2">
      <c r="A596" s="86">
        <v>7.2949999999999999</v>
      </c>
      <c r="B596" s="86">
        <v>0.35120000000000001</v>
      </c>
      <c r="C596" s="86">
        <v>660.6</v>
      </c>
      <c r="D596" s="86">
        <v>664</v>
      </c>
      <c r="F596" s="7">
        <f>((A596-A$2)/'Numbers and calcs '!D$25)</f>
        <v>7.5746289080575832E-2</v>
      </c>
      <c r="G596" s="93">
        <f t="shared" si="99"/>
        <v>7.5746289080575835</v>
      </c>
      <c r="H596" s="1">
        <f t="shared" si="100"/>
        <v>428.1</v>
      </c>
      <c r="I596" s="3">
        <f>'Numbers and calcs '!C$25/(1-F596)</f>
        <v>2050.0053315770174</v>
      </c>
      <c r="J596" s="1">
        <f t="shared" si="101"/>
        <v>428.1</v>
      </c>
      <c r="K596" s="3">
        <f t="shared" si="102"/>
        <v>208.82872517735038</v>
      </c>
      <c r="L596" s="3">
        <f>K596+'Numbers and calcs '!B$19</f>
        <v>948.82872517735041</v>
      </c>
      <c r="M596" s="3">
        <f>'Numbers and calcs '!B$19-'Shear '!C596</f>
        <v>79.399999999999977</v>
      </c>
      <c r="N596" s="3">
        <f t="shared" si="103"/>
        <v>288.22872517735038</v>
      </c>
      <c r="O596" s="1">
        <f t="shared" si="104"/>
        <v>183.81436258867518</v>
      </c>
      <c r="P596" s="1">
        <f t="shared" si="108"/>
        <v>104.4143625886752</v>
      </c>
      <c r="Q596" s="1">
        <f t="shared" si="109"/>
        <v>104.41436258867519</v>
      </c>
      <c r="R596">
        <f t="shared" si="105"/>
        <v>3.6300846999666305</v>
      </c>
      <c r="S596">
        <f t="shared" si="106"/>
        <v>20</v>
      </c>
      <c r="T596">
        <f t="shared" si="107"/>
        <v>24</v>
      </c>
    </row>
    <row r="597" spans="1:20" x14ac:dyDescent="0.2">
      <c r="A597" s="86">
        <v>7.3075000000000001</v>
      </c>
      <c r="B597" s="86">
        <v>0.35189999999999999</v>
      </c>
      <c r="C597" s="86">
        <v>660.4</v>
      </c>
      <c r="D597" s="86">
        <v>664</v>
      </c>
      <c r="F597" s="7">
        <f>((A597-A$2)/'Numbers and calcs '!D$25)</f>
        <v>7.5876084087088305E-2</v>
      </c>
      <c r="G597" s="93">
        <f t="shared" si="99"/>
        <v>7.5876084087088307</v>
      </c>
      <c r="H597" s="1">
        <f t="shared" si="100"/>
        <v>428.79999999999995</v>
      </c>
      <c r="I597" s="3">
        <f>'Numbers and calcs '!C$25/(1-F597)</f>
        <v>2050.2932588244148</v>
      </c>
      <c r="J597" s="1">
        <f t="shared" si="101"/>
        <v>428.79999999999995</v>
      </c>
      <c r="K597" s="3">
        <f t="shared" si="102"/>
        <v>209.14081346873411</v>
      </c>
      <c r="L597" s="3">
        <f>K597+'Numbers and calcs '!B$19</f>
        <v>949.14081346873411</v>
      </c>
      <c r="M597" s="3">
        <f>'Numbers and calcs '!B$19-'Shear '!C597</f>
        <v>79.600000000000023</v>
      </c>
      <c r="N597" s="3">
        <f t="shared" si="103"/>
        <v>288.74081346873413</v>
      </c>
      <c r="O597" s="1">
        <f t="shared" si="104"/>
        <v>184.17040673436708</v>
      </c>
      <c r="P597" s="1">
        <f t="shared" si="108"/>
        <v>104.57040673436705</v>
      </c>
      <c r="Q597" s="1">
        <f t="shared" si="109"/>
        <v>104.57040673436705</v>
      </c>
      <c r="R597">
        <f t="shared" si="105"/>
        <v>3.6273971541298247</v>
      </c>
      <c r="S597">
        <f t="shared" si="106"/>
        <v>19.799999999999955</v>
      </c>
      <c r="T597">
        <f t="shared" si="107"/>
        <v>24</v>
      </c>
    </row>
    <row r="598" spans="1:20" x14ac:dyDescent="0.2">
      <c r="A598" s="86">
        <v>7.3196000000000003</v>
      </c>
      <c r="B598" s="86">
        <v>0.35170000000000001</v>
      </c>
      <c r="C598" s="86">
        <v>660.6</v>
      </c>
      <c r="D598" s="86">
        <v>664</v>
      </c>
      <c r="F598" s="7">
        <f>((A598-A$2)/'Numbers and calcs '!D$25)</f>
        <v>7.6001725653392388E-2</v>
      </c>
      <c r="G598" s="93">
        <f t="shared" si="99"/>
        <v>7.6001725653392391</v>
      </c>
      <c r="H598" s="1">
        <f t="shared" si="100"/>
        <v>428.59999999999997</v>
      </c>
      <c r="I598" s="3">
        <f>'Numbers and calcs '!C$25/(1-F598)</f>
        <v>2050.5720494494335</v>
      </c>
      <c r="J598" s="1">
        <f t="shared" si="101"/>
        <v>428.59999999999997</v>
      </c>
      <c r="K598" s="3">
        <f t="shared" si="102"/>
        <v>209.0148454501155</v>
      </c>
      <c r="L598" s="3">
        <f>K598+'Numbers and calcs '!B$19</f>
        <v>949.01484545011544</v>
      </c>
      <c r="M598" s="3">
        <f>'Numbers and calcs '!B$19-'Shear '!C598</f>
        <v>79.399999999999977</v>
      </c>
      <c r="N598" s="3">
        <f t="shared" si="103"/>
        <v>288.41484545011542</v>
      </c>
      <c r="O598" s="1">
        <f t="shared" si="104"/>
        <v>183.9074227250577</v>
      </c>
      <c r="P598" s="1">
        <f t="shared" si="108"/>
        <v>104.50742272505772</v>
      </c>
      <c r="Q598" s="1">
        <f t="shared" si="109"/>
        <v>104.50742272505775</v>
      </c>
      <c r="R598">
        <f t="shared" si="105"/>
        <v>3.6324287840064926</v>
      </c>
      <c r="S598">
        <f t="shared" si="106"/>
        <v>20</v>
      </c>
      <c r="T598">
        <f t="shared" si="107"/>
        <v>24</v>
      </c>
    </row>
    <row r="599" spans="1:20" x14ac:dyDescent="0.2">
      <c r="A599" s="86">
        <v>7.3320999999999996</v>
      </c>
      <c r="B599" s="86">
        <v>0.35289999999999999</v>
      </c>
      <c r="C599" s="86">
        <v>660.4</v>
      </c>
      <c r="D599" s="86">
        <v>664</v>
      </c>
      <c r="F599" s="7">
        <f>((A599-A$2)/'Numbers and calcs '!D$25)</f>
        <v>7.6131520659904847E-2</v>
      </c>
      <c r="G599" s="93">
        <f t="shared" si="99"/>
        <v>7.6131520659904846</v>
      </c>
      <c r="H599" s="1">
        <f t="shared" si="100"/>
        <v>429.79999999999995</v>
      </c>
      <c r="I599" s="3">
        <f>'Numbers and calcs '!C$25/(1-F599)</f>
        <v>2050.8601359232816</v>
      </c>
      <c r="J599" s="1">
        <f t="shared" si="101"/>
        <v>429.79999999999995</v>
      </c>
      <c r="K599" s="3">
        <f t="shared" si="102"/>
        <v>209.57060526534019</v>
      </c>
      <c r="L599" s="3">
        <f>K599+'Numbers and calcs '!B$19</f>
        <v>949.57060526534019</v>
      </c>
      <c r="M599" s="3">
        <f>'Numbers and calcs '!B$19-'Shear '!C599</f>
        <v>79.600000000000023</v>
      </c>
      <c r="N599" s="3">
        <f t="shared" si="103"/>
        <v>289.17060526534021</v>
      </c>
      <c r="O599" s="1">
        <f t="shared" si="104"/>
        <v>184.38530263267012</v>
      </c>
      <c r="P599" s="1">
        <f t="shared" si="108"/>
        <v>104.7853026326701</v>
      </c>
      <c r="Q599" s="1">
        <f t="shared" si="109"/>
        <v>104.7853026326701</v>
      </c>
      <c r="R599">
        <f t="shared" si="105"/>
        <v>3.6327965485595493</v>
      </c>
      <c r="S599">
        <f t="shared" si="106"/>
        <v>19.799999999999955</v>
      </c>
      <c r="T599">
        <f t="shared" si="107"/>
        <v>24</v>
      </c>
    </row>
    <row r="600" spans="1:20" x14ac:dyDescent="0.2">
      <c r="A600" s="86">
        <v>7.3442999999999996</v>
      </c>
      <c r="B600" s="86">
        <v>0.35189999999999999</v>
      </c>
      <c r="C600" s="86">
        <v>660.4</v>
      </c>
      <c r="D600" s="86">
        <v>664</v>
      </c>
      <c r="F600" s="7">
        <f>((A600-A$2)/'Numbers and calcs '!D$25)</f>
        <v>7.6258200586261024E-2</v>
      </c>
      <c r="G600" s="93">
        <f t="shared" si="99"/>
        <v>7.6258200586261022</v>
      </c>
      <c r="H600" s="1">
        <f t="shared" si="100"/>
        <v>428.79999999999995</v>
      </c>
      <c r="I600" s="3">
        <f>'Numbers and calcs '!C$25/(1-F600)</f>
        <v>2051.1413863886719</v>
      </c>
      <c r="J600" s="1">
        <f t="shared" si="101"/>
        <v>428.79999999999995</v>
      </c>
      <c r="K600" s="3">
        <f t="shared" si="102"/>
        <v>209.05433572034923</v>
      </c>
      <c r="L600" s="3">
        <f>K600+'Numbers and calcs '!B$19</f>
        <v>949.05433572034917</v>
      </c>
      <c r="M600" s="3">
        <f>'Numbers and calcs '!B$19-'Shear '!C600</f>
        <v>79.600000000000023</v>
      </c>
      <c r="N600" s="3">
        <f t="shared" si="103"/>
        <v>288.6543357203492</v>
      </c>
      <c r="O600" s="1">
        <f t="shared" si="104"/>
        <v>184.12716786017461</v>
      </c>
      <c r="P600" s="1">
        <f t="shared" si="108"/>
        <v>104.52716786017459</v>
      </c>
      <c r="Q600" s="1">
        <f t="shared" si="109"/>
        <v>104.52716786017461</v>
      </c>
      <c r="R600">
        <f t="shared" si="105"/>
        <v>3.6263107502556422</v>
      </c>
      <c r="S600">
        <f t="shared" si="106"/>
        <v>19.799999999999955</v>
      </c>
      <c r="T600">
        <f t="shared" si="107"/>
        <v>24</v>
      </c>
    </row>
    <row r="601" spans="1:20" x14ac:dyDescent="0.2">
      <c r="A601" s="86">
        <v>7.3567</v>
      </c>
      <c r="B601" s="86">
        <v>0.35149999999999998</v>
      </c>
      <c r="C601" s="86">
        <v>660.4</v>
      </c>
      <c r="D601" s="86">
        <v>663</v>
      </c>
      <c r="F601" s="7">
        <f>((A601-A$2)/'Numbers and calcs '!D$25)</f>
        <v>7.6386957232721403E-2</v>
      </c>
      <c r="G601" s="93">
        <f t="shared" si="99"/>
        <v>7.6386957232721402</v>
      </c>
      <c r="H601" s="1">
        <f t="shared" si="100"/>
        <v>428.4</v>
      </c>
      <c r="I601" s="3">
        <f>'Numbers and calcs '!C$25/(1-F601)</f>
        <v>2051.4273265758484</v>
      </c>
      <c r="J601" s="1">
        <f t="shared" si="101"/>
        <v>428.4</v>
      </c>
      <c r="K601" s="3">
        <f t="shared" si="102"/>
        <v>208.83021028830024</v>
      </c>
      <c r="L601" s="3">
        <f>K601+'Numbers and calcs '!B$19</f>
        <v>948.83021028830024</v>
      </c>
      <c r="M601" s="3">
        <f>'Numbers and calcs '!B$19-'Shear '!C601</f>
        <v>79.600000000000023</v>
      </c>
      <c r="N601" s="3">
        <f t="shared" si="103"/>
        <v>288.43021028830026</v>
      </c>
      <c r="O601" s="1">
        <f t="shared" si="104"/>
        <v>184.01510514415014</v>
      </c>
      <c r="P601" s="1">
        <f t="shared" si="108"/>
        <v>104.41510514415012</v>
      </c>
      <c r="Q601" s="1">
        <f t="shared" si="109"/>
        <v>104.41510514415012</v>
      </c>
      <c r="R601">
        <f t="shared" si="105"/>
        <v>3.6234951041243741</v>
      </c>
      <c r="S601">
        <f t="shared" si="106"/>
        <v>19.799999999999955</v>
      </c>
      <c r="T601">
        <f t="shared" si="107"/>
        <v>23</v>
      </c>
    </row>
    <row r="602" spans="1:20" x14ac:dyDescent="0.2">
      <c r="A602" s="86">
        <v>7.3689999999999998</v>
      </c>
      <c r="B602" s="86">
        <v>0.35210000000000002</v>
      </c>
      <c r="C602" s="86">
        <v>660.5</v>
      </c>
      <c r="D602" s="86">
        <v>663</v>
      </c>
      <c r="F602" s="7">
        <f>((A602-A$2)/'Numbers and calcs '!D$25)</f>
        <v>7.6514675519129674E-2</v>
      </c>
      <c r="G602" s="93">
        <f t="shared" si="99"/>
        <v>7.6514675519129671</v>
      </c>
      <c r="H602" s="1">
        <f t="shared" si="100"/>
        <v>429.00000000000006</v>
      </c>
      <c r="I602" s="3">
        <f>'Numbers and calcs '!C$25/(1-F602)</f>
        <v>2051.7110395660779</v>
      </c>
      <c r="J602" s="1">
        <f t="shared" si="101"/>
        <v>429.00000000000006</v>
      </c>
      <c r="K602" s="3">
        <f t="shared" si="102"/>
        <v>209.09377184553747</v>
      </c>
      <c r="L602" s="3">
        <f>K602+'Numbers and calcs '!B$19</f>
        <v>949.0937718455375</v>
      </c>
      <c r="M602" s="3">
        <f>'Numbers and calcs '!B$19-'Shear '!C602</f>
        <v>79.5</v>
      </c>
      <c r="N602" s="3">
        <f t="shared" si="103"/>
        <v>288.5937718455375</v>
      </c>
      <c r="O602" s="1">
        <f t="shared" si="104"/>
        <v>184.04688592276875</v>
      </c>
      <c r="P602" s="1">
        <f t="shared" si="108"/>
        <v>104.54688592276875</v>
      </c>
      <c r="Q602" s="1">
        <f t="shared" si="109"/>
        <v>104.54688592276874</v>
      </c>
      <c r="R602">
        <f t="shared" si="105"/>
        <v>3.6301103376797168</v>
      </c>
      <c r="S602">
        <f t="shared" si="106"/>
        <v>19.899999999999977</v>
      </c>
      <c r="T602">
        <f t="shared" si="107"/>
        <v>23</v>
      </c>
    </row>
    <row r="603" spans="1:20" x14ac:dyDescent="0.2">
      <c r="A603" s="86">
        <v>7.3811999999999998</v>
      </c>
      <c r="B603" s="86">
        <v>0.3528</v>
      </c>
      <c r="C603" s="86">
        <v>660.2</v>
      </c>
      <c r="D603" s="86">
        <v>663</v>
      </c>
      <c r="F603" s="7">
        <f>((A603-A$2)/'Numbers and calcs '!D$25)</f>
        <v>7.6641355445485851E-2</v>
      </c>
      <c r="G603" s="93">
        <f t="shared" si="99"/>
        <v>7.6641355445485848</v>
      </c>
      <c r="H603" s="1">
        <f t="shared" si="100"/>
        <v>429.7</v>
      </c>
      <c r="I603" s="3">
        <f>'Numbers and calcs '!C$25/(1-F603)</f>
        <v>2051.9925234780217</v>
      </c>
      <c r="J603" s="1">
        <f t="shared" si="101"/>
        <v>429.7</v>
      </c>
      <c r="K603" s="3">
        <f t="shared" si="102"/>
        <v>209.40622106735586</v>
      </c>
      <c r="L603" s="3">
        <f>K603+'Numbers and calcs '!B$19</f>
        <v>949.40622106735589</v>
      </c>
      <c r="M603" s="3">
        <f>'Numbers and calcs '!B$19-'Shear '!C603</f>
        <v>79.799999999999955</v>
      </c>
      <c r="N603" s="3">
        <f t="shared" si="103"/>
        <v>289.20622106735584</v>
      </c>
      <c r="O603" s="1">
        <f t="shared" si="104"/>
        <v>184.5031105336779</v>
      </c>
      <c r="P603" s="1">
        <f t="shared" si="108"/>
        <v>104.70311053367794</v>
      </c>
      <c r="Q603" s="1">
        <f t="shared" si="109"/>
        <v>104.70311053367793</v>
      </c>
      <c r="R603">
        <f t="shared" si="105"/>
        <v>3.6241381086134838</v>
      </c>
      <c r="S603">
        <f t="shared" si="106"/>
        <v>19.600000000000023</v>
      </c>
      <c r="T603">
        <f t="shared" si="107"/>
        <v>23</v>
      </c>
    </row>
    <row r="604" spans="1:20" x14ac:dyDescent="0.2">
      <c r="A604" s="86">
        <v>7.3935000000000004</v>
      </c>
      <c r="B604" s="86">
        <v>0.35249999999999998</v>
      </c>
      <c r="C604" s="86">
        <v>660.1</v>
      </c>
      <c r="D604" s="86">
        <v>664</v>
      </c>
      <c r="F604" s="7">
        <f>((A604-A$2)/'Numbers and calcs '!D$25)</f>
        <v>7.6769073731894136E-2</v>
      </c>
      <c r="G604" s="93">
        <f t="shared" si="99"/>
        <v>7.6769073731894135</v>
      </c>
      <c r="H604" s="1">
        <f t="shared" si="100"/>
        <v>429.4</v>
      </c>
      <c r="I604" s="3">
        <f>'Numbers and calcs '!C$25/(1-F604)</f>
        <v>2052.2763928343925</v>
      </c>
      <c r="J604" s="1">
        <f t="shared" si="101"/>
        <v>429.4</v>
      </c>
      <c r="K604" s="3">
        <f t="shared" si="102"/>
        <v>209.23107701246661</v>
      </c>
      <c r="L604" s="3">
        <f>K604+'Numbers and calcs '!B$19</f>
        <v>949.23107701246659</v>
      </c>
      <c r="M604" s="3">
        <f>'Numbers and calcs '!B$19-'Shear '!C604</f>
        <v>79.899999999999977</v>
      </c>
      <c r="N604" s="3">
        <f t="shared" si="103"/>
        <v>289.13107701246656</v>
      </c>
      <c r="O604" s="1">
        <f t="shared" si="104"/>
        <v>184.51553850623327</v>
      </c>
      <c r="P604" s="1">
        <f t="shared" si="108"/>
        <v>104.61553850623329</v>
      </c>
      <c r="Q604" s="1">
        <f t="shared" si="109"/>
        <v>104.61553850623331</v>
      </c>
      <c r="R604">
        <f t="shared" si="105"/>
        <v>3.6186617898931996</v>
      </c>
      <c r="S604">
        <f t="shared" si="106"/>
        <v>19.5</v>
      </c>
      <c r="T604">
        <f t="shared" si="107"/>
        <v>24</v>
      </c>
    </row>
    <row r="605" spans="1:20" x14ac:dyDescent="0.2">
      <c r="A605" s="86">
        <v>7.4058000000000002</v>
      </c>
      <c r="B605" s="86">
        <v>0.35310000000000002</v>
      </c>
      <c r="C605" s="86">
        <v>660.4</v>
      </c>
      <c r="D605" s="86">
        <v>664</v>
      </c>
      <c r="F605" s="7">
        <f>((A605-A$2)/'Numbers and calcs '!D$25)</f>
        <v>7.6896792018302407E-2</v>
      </c>
      <c r="G605" s="93">
        <f t="shared" si="99"/>
        <v>7.6896792018302405</v>
      </c>
      <c r="H605" s="1">
        <f t="shared" si="100"/>
        <v>430.00000000000006</v>
      </c>
      <c r="I605" s="3">
        <f>'Numbers and calcs '!C$25/(1-F605)</f>
        <v>2052.5603407416929</v>
      </c>
      <c r="J605" s="1">
        <f t="shared" si="101"/>
        <v>430.00000000000006</v>
      </c>
      <c r="K605" s="3">
        <f t="shared" si="102"/>
        <v>209.4944501580984</v>
      </c>
      <c r="L605" s="3">
        <f>K605+'Numbers and calcs '!B$19</f>
        <v>949.4944501580984</v>
      </c>
      <c r="M605" s="3">
        <f>'Numbers and calcs '!B$19-'Shear '!C605</f>
        <v>79.600000000000023</v>
      </c>
      <c r="N605" s="3">
        <f t="shared" si="103"/>
        <v>289.09445015809843</v>
      </c>
      <c r="O605" s="1">
        <f t="shared" si="104"/>
        <v>184.34722507904922</v>
      </c>
      <c r="P605" s="1">
        <f t="shared" si="108"/>
        <v>104.7472250790492</v>
      </c>
      <c r="Q605" s="1">
        <f t="shared" si="109"/>
        <v>104.7472250790492</v>
      </c>
      <c r="R605">
        <f t="shared" si="105"/>
        <v>3.6318398261067633</v>
      </c>
      <c r="S605">
        <f t="shared" si="106"/>
        <v>19.799999999999955</v>
      </c>
      <c r="T605">
        <f t="shared" si="107"/>
        <v>24</v>
      </c>
    </row>
    <row r="606" spans="1:20" x14ac:dyDescent="0.2">
      <c r="A606" s="86">
        <v>7.4180999999999999</v>
      </c>
      <c r="B606" s="86">
        <v>0.3528</v>
      </c>
      <c r="C606" s="86">
        <v>660.4</v>
      </c>
      <c r="D606" s="86">
        <v>663</v>
      </c>
      <c r="F606" s="7">
        <f>((A606-A$2)/'Numbers and calcs '!D$25)</f>
        <v>7.7024510304710678E-2</v>
      </c>
      <c r="G606" s="93">
        <f t="shared" si="99"/>
        <v>7.7024510304710674</v>
      </c>
      <c r="H606" s="1">
        <f t="shared" si="100"/>
        <v>429.7</v>
      </c>
      <c r="I606" s="3">
        <f>'Numbers and calcs '!C$25/(1-F606)</f>
        <v>2052.8443672325325</v>
      </c>
      <c r="J606" s="1">
        <f t="shared" si="101"/>
        <v>429.7</v>
      </c>
      <c r="K606" s="3">
        <f t="shared" si="102"/>
        <v>209.31932632539721</v>
      </c>
      <c r="L606" s="3">
        <f>K606+'Numbers and calcs '!B$19</f>
        <v>949.31932632539724</v>
      </c>
      <c r="M606" s="3">
        <f>'Numbers and calcs '!B$19-'Shear '!C606</f>
        <v>79.600000000000023</v>
      </c>
      <c r="N606" s="3">
        <f t="shared" si="103"/>
        <v>288.91932632539726</v>
      </c>
      <c r="O606" s="1">
        <f t="shared" si="104"/>
        <v>184.25966316269864</v>
      </c>
      <c r="P606" s="1">
        <f t="shared" si="108"/>
        <v>104.65966316269862</v>
      </c>
      <c r="Q606" s="1">
        <f t="shared" si="109"/>
        <v>104.65966316269861</v>
      </c>
      <c r="R606">
        <f t="shared" si="105"/>
        <v>3.6296397779572511</v>
      </c>
      <c r="S606">
        <f t="shared" si="106"/>
        <v>19.799999999999955</v>
      </c>
      <c r="T606">
        <f t="shared" si="107"/>
        <v>23</v>
      </c>
    </row>
    <row r="607" spans="1:20" x14ac:dyDescent="0.2">
      <c r="A607" s="86">
        <v>7.4303999999999997</v>
      </c>
      <c r="B607" s="86">
        <v>0.35339999999999999</v>
      </c>
      <c r="C607" s="86">
        <v>660.3</v>
      </c>
      <c r="D607" s="86">
        <v>663</v>
      </c>
      <c r="F607" s="7">
        <f>((A607-A$2)/'Numbers and calcs '!D$25)</f>
        <v>7.7152228591118949E-2</v>
      </c>
      <c r="G607" s="93">
        <f t="shared" si="99"/>
        <v>7.7152228591118952</v>
      </c>
      <c r="H607" s="1">
        <f t="shared" si="100"/>
        <v>430.3</v>
      </c>
      <c r="I607" s="3">
        <f>'Numbers and calcs '!C$25/(1-F607)</f>
        <v>2053.1284723395379</v>
      </c>
      <c r="J607" s="1">
        <f t="shared" si="101"/>
        <v>430.3</v>
      </c>
      <c r="K607" s="3">
        <f t="shared" si="102"/>
        <v>209.58259836008878</v>
      </c>
      <c r="L607" s="3">
        <f>K607+'Numbers and calcs '!B$19</f>
        <v>949.58259836008881</v>
      </c>
      <c r="M607" s="3">
        <f>'Numbers and calcs '!B$19-'Shear '!C607</f>
        <v>79.700000000000045</v>
      </c>
      <c r="N607" s="3">
        <f t="shared" si="103"/>
        <v>289.28259836008885</v>
      </c>
      <c r="O607" s="1">
        <f t="shared" si="104"/>
        <v>184.49129918004445</v>
      </c>
      <c r="P607" s="1">
        <f t="shared" si="108"/>
        <v>104.7912991800444</v>
      </c>
      <c r="Q607" s="1">
        <f t="shared" si="109"/>
        <v>104.79129918004439</v>
      </c>
      <c r="R607">
        <f t="shared" si="105"/>
        <v>3.6296436431629697</v>
      </c>
      <c r="S607">
        <f t="shared" si="106"/>
        <v>19.699999999999932</v>
      </c>
      <c r="T607">
        <f t="shared" si="107"/>
        <v>23</v>
      </c>
    </row>
    <row r="608" spans="1:20" x14ac:dyDescent="0.2">
      <c r="A608" s="86">
        <v>7.4424999999999999</v>
      </c>
      <c r="B608" s="86">
        <v>0.35339999999999999</v>
      </c>
      <c r="C608" s="86">
        <v>660.4</v>
      </c>
      <c r="D608" s="86">
        <v>663</v>
      </c>
      <c r="F608" s="7">
        <f>((A608-A$2)/'Numbers and calcs '!D$25)</f>
        <v>7.7277870157423018E-2</v>
      </c>
      <c r="G608" s="93">
        <f t="shared" si="99"/>
        <v>7.7277870157423019</v>
      </c>
      <c r="H608" s="1">
        <f t="shared" si="100"/>
        <v>430.3</v>
      </c>
      <c r="I608" s="3">
        <f>'Numbers and calcs '!C$25/(1-F608)</f>
        <v>2053.4080345920793</v>
      </c>
      <c r="J608" s="1">
        <f t="shared" si="101"/>
        <v>430.3</v>
      </c>
      <c r="K608" s="3">
        <f t="shared" si="102"/>
        <v>209.55406463356977</v>
      </c>
      <c r="L608" s="3">
        <f>K608+'Numbers and calcs '!B$19</f>
        <v>949.55406463356974</v>
      </c>
      <c r="M608" s="3">
        <f>'Numbers and calcs '!B$19-'Shear '!C608</f>
        <v>79.600000000000023</v>
      </c>
      <c r="N608" s="3">
        <f t="shared" si="103"/>
        <v>289.15406463356976</v>
      </c>
      <c r="O608" s="1">
        <f t="shared" si="104"/>
        <v>184.37703231678489</v>
      </c>
      <c r="P608" s="1">
        <f t="shared" si="108"/>
        <v>104.77703231678487</v>
      </c>
      <c r="Q608" s="1">
        <f t="shared" si="109"/>
        <v>104.77703231678488</v>
      </c>
      <c r="R608">
        <f t="shared" si="105"/>
        <v>3.6325887516780111</v>
      </c>
      <c r="S608">
        <f t="shared" si="106"/>
        <v>19.799999999999955</v>
      </c>
      <c r="T608">
        <f t="shared" si="107"/>
        <v>23</v>
      </c>
    </row>
    <row r="609" spans="1:20" x14ac:dyDescent="0.2">
      <c r="A609" s="86">
        <v>7.4547999999999996</v>
      </c>
      <c r="B609" s="86">
        <v>0.3538</v>
      </c>
      <c r="C609" s="86">
        <v>660.6</v>
      </c>
      <c r="D609" s="86">
        <v>663</v>
      </c>
      <c r="F609" s="7">
        <f>((A609-A$2)/'Numbers and calcs '!D$25)</f>
        <v>7.7405588443831302E-2</v>
      </c>
      <c r="G609" s="93">
        <f t="shared" si="99"/>
        <v>7.7405588443831306</v>
      </c>
      <c r="H609" s="1">
        <f t="shared" si="100"/>
        <v>430.7</v>
      </c>
      <c r="I609" s="3">
        <f>'Numbers and calcs '!C$25/(1-F609)</f>
        <v>2053.6922957497341</v>
      </c>
      <c r="J609" s="1">
        <f t="shared" si="101"/>
        <v>430.7</v>
      </c>
      <c r="K609" s="3">
        <f t="shared" si="102"/>
        <v>209.71983042024604</v>
      </c>
      <c r="L609" s="3">
        <f>K609+'Numbers and calcs '!B$19</f>
        <v>949.71983042024601</v>
      </c>
      <c r="M609" s="3">
        <f>'Numbers and calcs '!B$19-'Shear '!C609</f>
        <v>79.399999999999977</v>
      </c>
      <c r="N609" s="3">
        <f t="shared" si="103"/>
        <v>289.11983042024599</v>
      </c>
      <c r="O609" s="1">
        <f t="shared" si="104"/>
        <v>184.25991521012298</v>
      </c>
      <c r="P609" s="1">
        <f t="shared" si="108"/>
        <v>104.85991521012301</v>
      </c>
      <c r="Q609" s="1">
        <f t="shared" si="109"/>
        <v>104.85991521012302</v>
      </c>
      <c r="R609">
        <f t="shared" si="105"/>
        <v>3.6413076879124189</v>
      </c>
      <c r="S609">
        <f t="shared" si="106"/>
        <v>20</v>
      </c>
      <c r="T609">
        <f t="shared" si="107"/>
        <v>23</v>
      </c>
    </row>
    <row r="610" spans="1:20" x14ac:dyDescent="0.2">
      <c r="A610" s="86">
        <v>7.4673999999999996</v>
      </c>
      <c r="B610" s="86">
        <v>0.35399999999999998</v>
      </c>
      <c r="C610" s="86">
        <v>660.4</v>
      </c>
      <c r="D610" s="86">
        <v>663</v>
      </c>
      <c r="F610" s="7">
        <f>((A610-A$2)/'Numbers and calcs '!D$25)</f>
        <v>7.753642181039587E-2</v>
      </c>
      <c r="G610" s="93">
        <f t="shared" si="99"/>
        <v>7.753642181039587</v>
      </c>
      <c r="H610" s="1">
        <f t="shared" si="100"/>
        <v>430.9</v>
      </c>
      <c r="I610" s="3">
        <f>'Numbers and calcs '!C$25/(1-F610)</f>
        <v>2053.983571723435</v>
      </c>
      <c r="J610" s="1">
        <f t="shared" si="101"/>
        <v>430.9</v>
      </c>
      <c r="K610" s="3">
        <f t="shared" si="102"/>
        <v>209.78746175581381</v>
      </c>
      <c r="L610" s="3">
        <f>K610+'Numbers and calcs '!B$19</f>
        <v>949.78746175581387</v>
      </c>
      <c r="M610" s="3">
        <f>'Numbers and calcs '!B$19-'Shear '!C610</f>
        <v>79.600000000000023</v>
      </c>
      <c r="N610" s="3">
        <f t="shared" si="103"/>
        <v>289.38746175581389</v>
      </c>
      <c r="O610" s="1">
        <f t="shared" si="104"/>
        <v>184.49373087790696</v>
      </c>
      <c r="P610" s="1">
        <f t="shared" si="108"/>
        <v>104.89373087790693</v>
      </c>
      <c r="Q610" s="1">
        <f t="shared" si="109"/>
        <v>104.8937308779069</v>
      </c>
      <c r="R610">
        <f t="shared" si="105"/>
        <v>3.635520876329319</v>
      </c>
      <c r="S610">
        <f t="shared" si="106"/>
        <v>19.799999999999955</v>
      </c>
      <c r="T610">
        <f t="shared" si="107"/>
        <v>23</v>
      </c>
    </row>
    <row r="611" spans="1:20" x14ac:dyDescent="0.2">
      <c r="A611" s="86">
        <v>7.4794</v>
      </c>
      <c r="B611" s="86">
        <v>0.35410000000000003</v>
      </c>
      <c r="C611" s="86">
        <v>660.5</v>
      </c>
      <c r="D611" s="86">
        <v>663</v>
      </c>
      <c r="F611" s="7">
        <f>((A611-A$2)/'Numbers and calcs '!D$25)</f>
        <v>7.7661025016647844E-2</v>
      </c>
      <c r="G611" s="93">
        <f t="shared" si="99"/>
        <v>7.7661025016647844</v>
      </c>
      <c r="H611" s="1">
        <f t="shared" si="100"/>
        <v>431.00000000000006</v>
      </c>
      <c r="I611" s="3">
        <f>'Numbers and calcs '!C$25/(1-F611)</f>
        <v>2054.2610542386133</v>
      </c>
      <c r="J611" s="1">
        <f t="shared" si="101"/>
        <v>431.00000000000006</v>
      </c>
      <c r="K611" s="3">
        <f t="shared" si="102"/>
        <v>209.80780369208964</v>
      </c>
      <c r="L611" s="3">
        <f>K611+'Numbers and calcs '!B$19</f>
        <v>949.80780369208969</v>
      </c>
      <c r="M611" s="3">
        <f>'Numbers and calcs '!B$19-'Shear '!C611</f>
        <v>79.5</v>
      </c>
      <c r="N611" s="3">
        <f t="shared" si="103"/>
        <v>289.30780369208969</v>
      </c>
      <c r="O611" s="1">
        <f t="shared" si="104"/>
        <v>184.40390184604485</v>
      </c>
      <c r="P611" s="1">
        <f t="shared" si="108"/>
        <v>104.90390184604485</v>
      </c>
      <c r="Q611" s="1">
        <f t="shared" si="109"/>
        <v>104.90390184604482</v>
      </c>
      <c r="R611">
        <f t="shared" si="105"/>
        <v>3.6390918703407507</v>
      </c>
      <c r="S611">
        <f t="shared" si="106"/>
        <v>19.899999999999977</v>
      </c>
      <c r="T611">
        <f t="shared" si="107"/>
        <v>23</v>
      </c>
    </row>
    <row r="612" spans="1:20" x14ac:dyDescent="0.2">
      <c r="A612" s="86">
        <v>7.4916999999999998</v>
      </c>
      <c r="B612" s="86">
        <v>0.35420000000000001</v>
      </c>
      <c r="C612" s="86">
        <v>660.3</v>
      </c>
      <c r="D612" s="86">
        <v>663</v>
      </c>
      <c r="F612" s="7">
        <f>((A612-A$2)/'Numbers and calcs '!D$25)</f>
        <v>7.7788743303056129E-2</v>
      </c>
      <c r="G612" s="93">
        <f t="shared" si="99"/>
        <v>7.7788743303056131</v>
      </c>
      <c r="H612" s="1">
        <f t="shared" si="100"/>
        <v>431.1</v>
      </c>
      <c r="I612" s="3">
        <f>'Numbers and calcs '!C$25/(1-F612)</f>
        <v>2054.545551635254</v>
      </c>
      <c r="J612" s="1">
        <f t="shared" si="101"/>
        <v>431.1</v>
      </c>
      <c r="K612" s="3">
        <f t="shared" si="102"/>
        <v>209.8274237126935</v>
      </c>
      <c r="L612" s="3">
        <f>K612+'Numbers and calcs '!B$19</f>
        <v>949.82742371269353</v>
      </c>
      <c r="M612" s="3">
        <f>'Numbers and calcs '!B$19-'Shear '!C612</f>
        <v>79.700000000000045</v>
      </c>
      <c r="N612" s="3">
        <f t="shared" si="103"/>
        <v>289.52742371269358</v>
      </c>
      <c r="O612" s="1">
        <f t="shared" si="104"/>
        <v>184.61371185634681</v>
      </c>
      <c r="P612" s="1">
        <f t="shared" si="108"/>
        <v>104.91371185634677</v>
      </c>
      <c r="Q612" s="1">
        <f t="shared" si="109"/>
        <v>104.91371185634675</v>
      </c>
      <c r="R612">
        <f t="shared" si="105"/>
        <v>3.6327154794566301</v>
      </c>
      <c r="S612">
        <f t="shared" si="106"/>
        <v>19.699999999999932</v>
      </c>
      <c r="T612">
        <f t="shared" si="107"/>
        <v>23</v>
      </c>
    </row>
    <row r="613" spans="1:20" x14ac:dyDescent="0.2">
      <c r="A613" s="86">
        <v>7.5041000000000002</v>
      </c>
      <c r="B613" s="86">
        <v>0.35470000000000002</v>
      </c>
      <c r="C613" s="86">
        <v>660.1</v>
      </c>
      <c r="D613" s="86">
        <v>663</v>
      </c>
      <c r="F613" s="7">
        <f>((A613-A$2)/'Numbers and calcs '!D$25)</f>
        <v>7.7917499949516494E-2</v>
      </c>
      <c r="G613" s="93">
        <f t="shared" si="99"/>
        <v>7.7917499949516493</v>
      </c>
      <c r="H613" s="1">
        <f t="shared" si="100"/>
        <v>431.59999999999997</v>
      </c>
      <c r="I613" s="3">
        <f>'Numbers and calcs '!C$25/(1-F613)</f>
        <v>2054.8324417944468</v>
      </c>
      <c r="J613" s="1">
        <f t="shared" si="101"/>
        <v>431.59999999999997</v>
      </c>
      <c r="K613" s="3">
        <f t="shared" si="102"/>
        <v>210.04145701685135</v>
      </c>
      <c r="L613" s="3">
        <f>K613+'Numbers and calcs '!B$19</f>
        <v>950.04145701685138</v>
      </c>
      <c r="M613" s="3">
        <f>'Numbers and calcs '!B$19-'Shear '!C613</f>
        <v>79.899999999999977</v>
      </c>
      <c r="N613" s="3">
        <f t="shared" si="103"/>
        <v>289.94145701685136</v>
      </c>
      <c r="O613" s="1">
        <f t="shared" si="104"/>
        <v>184.92072850842567</v>
      </c>
      <c r="P613" s="1">
        <f t="shared" si="108"/>
        <v>105.02072850842569</v>
      </c>
      <c r="Q613" s="1">
        <f t="shared" si="109"/>
        <v>105.02072850842568</v>
      </c>
      <c r="R613">
        <f t="shared" si="105"/>
        <v>3.6288042179831219</v>
      </c>
      <c r="S613">
        <f t="shared" si="106"/>
        <v>19.5</v>
      </c>
      <c r="T613">
        <f t="shared" si="107"/>
        <v>23</v>
      </c>
    </row>
    <row r="614" spans="1:20" x14ac:dyDescent="0.2">
      <c r="A614" s="86">
        <v>7.5166000000000004</v>
      </c>
      <c r="B614" s="86">
        <v>0.35410000000000003</v>
      </c>
      <c r="C614" s="86">
        <v>660.2</v>
      </c>
      <c r="D614" s="86">
        <v>663</v>
      </c>
      <c r="F614" s="7">
        <f>((A614-A$2)/'Numbers and calcs '!D$25)</f>
        <v>7.8047294956028981E-2</v>
      </c>
      <c r="G614" s="93">
        <f t="shared" si="99"/>
        <v>7.8047294956028983</v>
      </c>
      <c r="H614" s="1">
        <f t="shared" si="100"/>
        <v>431.00000000000006</v>
      </c>
      <c r="I614" s="3">
        <f>'Numbers and calcs '!C$25/(1-F614)</f>
        <v>2055.1217266880271</v>
      </c>
      <c r="J614" s="1">
        <f t="shared" si="101"/>
        <v>431.00000000000006</v>
      </c>
      <c r="K614" s="3">
        <f t="shared" si="102"/>
        <v>209.71993746306541</v>
      </c>
      <c r="L614" s="3">
        <f>K614+'Numbers and calcs '!B$19</f>
        <v>949.71993746306543</v>
      </c>
      <c r="M614" s="3">
        <f>'Numbers and calcs '!B$19-'Shear '!C614</f>
        <v>79.799999999999955</v>
      </c>
      <c r="N614" s="3">
        <f t="shared" si="103"/>
        <v>289.51993746306539</v>
      </c>
      <c r="O614" s="1">
        <f t="shared" si="104"/>
        <v>184.65996873153267</v>
      </c>
      <c r="P614" s="1">
        <f t="shared" si="108"/>
        <v>104.85996873153272</v>
      </c>
      <c r="Q614" s="1">
        <f t="shared" si="109"/>
        <v>104.8599687315327</v>
      </c>
      <c r="R614">
        <f t="shared" si="105"/>
        <v>3.6280693917677387</v>
      </c>
      <c r="S614">
        <f t="shared" si="106"/>
        <v>19.600000000000023</v>
      </c>
      <c r="T614">
        <f t="shared" si="107"/>
        <v>23</v>
      </c>
    </row>
    <row r="615" spans="1:20" x14ac:dyDescent="0.2">
      <c r="A615" s="86">
        <v>7.5288000000000004</v>
      </c>
      <c r="B615" s="86">
        <v>0.35499999999999998</v>
      </c>
      <c r="C615" s="86">
        <v>660.2</v>
      </c>
      <c r="D615" s="86">
        <v>663</v>
      </c>
      <c r="F615" s="7">
        <f>((A615-A$2)/'Numbers and calcs '!D$25)</f>
        <v>7.8173974882385158E-2</v>
      </c>
      <c r="G615" s="93">
        <f t="shared" si="99"/>
        <v>7.817397488238516</v>
      </c>
      <c r="H615" s="1">
        <f t="shared" si="100"/>
        <v>431.9</v>
      </c>
      <c r="I615" s="3">
        <f>'Numbers and calcs '!C$25/(1-F615)</f>
        <v>2055.4041472987456</v>
      </c>
      <c r="J615" s="1">
        <f t="shared" si="101"/>
        <v>431.9</v>
      </c>
      <c r="K615" s="3">
        <f t="shared" si="102"/>
        <v>210.12899120964207</v>
      </c>
      <c r="L615" s="3">
        <f>K615+'Numbers and calcs '!B$19</f>
        <v>950.12899120964209</v>
      </c>
      <c r="M615" s="3">
        <f>'Numbers and calcs '!B$19-'Shear '!C615</f>
        <v>79.799999999999955</v>
      </c>
      <c r="N615" s="3">
        <f t="shared" si="103"/>
        <v>289.92899120964205</v>
      </c>
      <c r="O615" s="1">
        <f t="shared" si="104"/>
        <v>184.864495604821</v>
      </c>
      <c r="P615" s="1">
        <f t="shared" si="108"/>
        <v>105.06449560482105</v>
      </c>
      <c r="Q615" s="1">
        <f t="shared" si="109"/>
        <v>105.06449560482103</v>
      </c>
      <c r="R615">
        <f t="shared" si="105"/>
        <v>3.6331953785669451</v>
      </c>
      <c r="S615">
        <f t="shared" si="106"/>
        <v>19.600000000000023</v>
      </c>
      <c r="T615">
        <f t="shared" si="107"/>
        <v>23</v>
      </c>
    </row>
    <row r="616" spans="1:20" x14ac:dyDescent="0.2">
      <c r="A616" s="86">
        <v>7.5408999999999997</v>
      </c>
      <c r="B616" s="86">
        <v>0.35539999999999999</v>
      </c>
      <c r="C616" s="86">
        <v>659.7</v>
      </c>
      <c r="D616" s="86">
        <v>663</v>
      </c>
      <c r="F616" s="37">
        <f>((A616-A$2)/'Numbers and calcs '!D$25)</f>
        <v>7.8299616448689227E-2</v>
      </c>
      <c r="G616" s="95">
        <f t="shared" si="99"/>
        <v>7.8299616448689227</v>
      </c>
      <c r="H616" s="1">
        <f t="shared" si="100"/>
        <v>432.3</v>
      </c>
      <c r="I616" s="38">
        <f>'Numbers and calcs '!C$25/(1-F616)</f>
        <v>2055.6843296671846</v>
      </c>
      <c r="J616" s="39">
        <f t="shared" si="101"/>
        <v>432.3</v>
      </c>
      <c r="K616" s="38">
        <f t="shared" si="102"/>
        <v>210.29493378975624</v>
      </c>
      <c r="L616" s="3">
        <f>K616+'Numbers and calcs '!B$19</f>
        <v>950.29493378975621</v>
      </c>
      <c r="M616" s="38">
        <f>'Numbers and calcs '!B$19-'Shear '!C616</f>
        <v>80.299999999999955</v>
      </c>
      <c r="N616" s="38">
        <f t="shared" si="103"/>
        <v>290.59493378975617</v>
      </c>
      <c r="O616" s="39">
        <f t="shared" si="104"/>
        <v>185.44746689487806</v>
      </c>
      <c r="P616" s="1">
        <f t="shared" si="108"/>
        <v>105.14746689487811</v>
      </c>
      <c r="Q616" s="1">
        <f t="shared" si="109"/>
        <v>105.14746689487812</v>
      </c>
      <c r="R616" s="35">
        <f t="shared" si="105"/>
        <v>3.6188659251526318</v>
      </c>
      <c r="S616">
        <f t="shared" si="106"/>
        <v>19.100000000000023</v>
      </c>
      <c r="T616">
        <f t="shared" si="107"/>
        <v>23</v>
      </c>
    </row>
    <row r="617" spans="1:20" x14ac:dyDescent="0.2">
      <c r="A617" s="86">
        <v>7.5530999999999997</v>
      </c>
      <c r="B617" s="86">
        <v>0.35489999999999999</v>
      </c>
      <c r="C617" s="86">
        <v>660.1</v>
      </c>
      <c r="D617" s="86">
        <v>663</v>
      </c>
      <c r="F617" s="7">
        <f>((A617-A$2)/'Numbers and calcs '!D$25)</f>
        <v>7.842629637504539E-2</v>
      </c>
      <c r="G617" s="93">
        <f t="shared" si="99"/>
        <v>7.8426296375045386</v>
      </c>
      <c r="H617" s="1">
        <f t="shared" si="100"/>
        <v>431.79999999999995</v>
      </c>
      <c r="I617" s="3">
        <f>'Numbers and calcs '!C$25/(1-F617)</f>
        <v>2055.966904938668</v>
      </c>
      <c r="J617" s="1">
        <f t="shared" si="101"/>
        <v>431.79999999999995</v>
      </c>
      <c r="K617" s="3">
        <f t="shared" si="102"/>
        <v>210.02283595264441</v>
      </c>
      <c r="L617" s="3">
        <f>K617+'Numbers and calcs '!B$19</f>
        <v>950.02283595264441</v>
      </c>
      <c r="M617" s="3">
        <f>'Numbers and calcs '!B$19-'Shear '!C617</f>
        <v>79.899999999999977</v>
      </c>
      <c r="N617" s="3">
        <f t="shared" si="103"/>
        <v>289.92283595264439</v>
      </c>
      <c r="O617" s="1">
        <f t="shared" si="104"/>
        <v>184.91141797632218</v>
      </c>
      <c r="P617" s="1">
        <f t="shared" si="108"/>
        <v>105.01141797632221</v>
      </c>
      <c r="Q617" s="1">
        <f t="shared" si="109"/>
        <v>105.01141797632221</v>
      </c>
      <c r="R617">
        <f t="shared" si="105"/>
        <v>3.6285711633622588</v>
      </c>
      <c r="S617">
        <f t="shared" si="106"/>
        <v>19.5</v>
      </c>
      <c r="T617">
        <f t="shared" si="107"/>
        <v>23</v>
      </c>
    </row>
    <row r="618" spans="1:20" x14ac:dyDescent="0.2">
      <c r="A618" s="86">
        <v>7.5654000000000003</v>
      </c>
      <c r="B618" s="86">
        <v>0.35489999999999999</v>
      </c>
      <c r="C618" s="86">
        <v>659.8</v>
      </c>
      <c r="D618" s="86">
        <v>663</v>
      </c>
      <c r="F618" s="7">
        <f>((A618-A$2)/'Numbers and calcs '!D$25)</f>
        <v>7.8554014661453675E-2</v>
      </c>
      <c r="G618" s="93">
        <f t="shared" si="99"/>
        <v>7.8554014661453673</v>
      </c>
      <c r="H618" s="1">
        <f t="shared" si="100"/>
        <v>431.79999999999995</v>
      </c>
      <c r="I618" s="3">
        <f>'Numbers and calcs '!C$25/(1-F618)</f>
        <v>2056.2518750554073</v>
      </c>
      <c r="J618" s="1">
        <f t="shared" si="101"/>
        <v>431.79999999999995</v>
      </c>
      <c r="K618" s="3">
        <f t="shared" si="102"/>
        <v>209.99372948334201</v>
      </c>
      <c r="L618" s="3">
        <f>K618+'Numbers and calcs '!B$19</f>
        <v>949.99372948334201</v>
      </c>
      <c r="M618" s="3">
        <f>'Numbers and calcs '!B$19-'Shear '!C618</f>
        <v>80.200000000000045</v>
      </c>
      <c r="N618" s="3">
        <f t="shared" si="103"/>
        <v>290.19372948334205</v>
      </c>
      <c r="O618" s="1">
        <f t="shared" si="104"/>
        <v>185.19686474167105</v>
      </c>
      <c r="P618" s="1">
        <f t="shared" si="108"/>
        <v>104.996864741671</v>
      </c>
      <c r="Q618" s="1">
        <f t="shared" si="109"/>
        <v>104.996864741671</v>
      </c>
      <c r="R618">
        <f t="shared" si="105"/>
        <v>3.6183756793434152</v>
      </c>
      <c r="S618">
        <f t="shared" si="106"/>
        <v>19.199999999999932</v>
      </c>
      <c r="T618">
        <f t="shared" si="107"/>
        <v>23</v>
      </c>
    </row>
    <row r="619" spans="1:20" x14ac:dyDescent="0.2">
      <c r="A619" s="86">
        <v>7.5777000000000001</v>
      </c>
      <c r="B619" s="86">
        <v>0.35460000000000003</v>
      </c>
      <c r="C619" s="86">
        <v>660</v>
      </c>
      <c r="D619" s="86">
        <v>663</v>
      </c>
      <c r="F619" s="7">
        <f>((A619-A$2)/'Numbers and calcs '!D$25)</f>
        <v>7.8681732947861946E-2</v>
      </c>
      <c r="G619" s="93">
        <f t="shared" si="99"/>
        <v>7.8681732947861942</v>
      </c>
      <c r="H619" s="1">
        <f t="shared" si="100"/>
        <v>431.5</v>
      </c>
      <c r="I619" s="3">
        <f>'Numbers and calcs '!C$25/(1-F619)</f>
        <v>2056.5369241804465</v>
      </c>
      <c r="J619" s="1">
        <f t="shared" si="101"/>
        <v>431.5</v>
      </c>
      <c r="K619" s="3">
        <f t="shared" si="102"/>
        <v>209.81874671273295</v>
      </c>
      <c r="L619" s="3">
        <f>K619+'Numbers and calcs '!B$19</f>
        <v>949.81874671273295</v>
      </c>
      <c r="M619" s="3">
        <f>'Numbers and calcs '!B$19-'Shear '!C619</f>
        <v>80</v>
      </c>
      <c r="N619" s="3">
        <f t="shared" si="103"/>
        <v>289.81874671273295</v>
      </c>
      <c r="O619" s="1">
        <f t="shared" si="104"/>
        <v>184.90937335636647</v>
      </c>
      <c r="P619" s="1">
        <f t="shared" si="108"/>
        <v>104.90937335636647</v>
      </c>
      <c r="Q619" s="1">
        <f t="shared" si="109"/>
        <v>104.90937335636647</v>
      </c>
      <c r="R619">
        <f t="shared" si="105"/>
        <v>3.622734333909162</v>
      </c>
      <c r="S619">
        <f t="shared" si="106"/>
        <v>19.399999999999977</v>
      </c>
      <c r="T619">
        <f t="shared" si="107"/>
        <v>23</v>
      </c>
    </row>
    <row r="620" spans="1:20" x14ac:dyDescent="0.2">
      <c r="A620" s="86">
        <v>7.59</v>
      </c>
      <c r="B620" s="86">
        <v>0.35589999999999999</v>
      </c>
      <c r="C620" s="86">
        <v>660.1</v>
      </c>
      <c r="D620" s="86">
        <v>663</v>
      </c>
      <c r="F620" s="7">
        <f>((A620-A$2)/'Numbers and calcs '!D$25)</f>
        <v>7.8809451234270217E-2</v>
      </c>
      <c r="G620" s="93">
        <f t="shared" si="99"/>
        <v>7.880945123427022</v>
      </c>
      <c r="H620" s="1">
        <f t="shared" si="100"/>
        <v>432.79999999999995</v>
      </c>
      <c r="I620" s="3">
        <f>'Numbers and calcs '!C$25/(1-F620)</f>
        <v>2056.822052346648</v>
      </c>
      <c r="J620" s="1">
        <f t="shared" si="101"/>
        <v>432.79999999999995</v>
      </c>
      <c r="K620" s="3">
        <f t="shared" si="102"/>
        <v>210.42170347513257</v>
      </c>
      <c r="L620" s="3">
        <f>K620+'Numbers and calcs '!B$19</f>
        <v>950.42170347513252</v>
      </c>
      <c r="M620" s="3">
        <f>'Numbers and calcs '!B$19-'Shear '!C620</f>
        <v>79.899999999999977</v>
      </c>
      <c r="N620" s="3">
        <f t="shared" si="103"/>
        <v>290.32170347513249</v>
      </c>
      <c r="O620" s="1">
        <f t="shared" si="104"/>
        <v>185.11085173756624</v>
      </c>
      <c r="P620" s="1">
        <f t="shared" si="108"/>
        <v>105.21085173756626</v>
      </c>
      <c r="Q620" s="1">
        <f t="shared" si="109"/>
        <v>105.21085173756629</v>
      </c>
      <c r="R620">
        <f t="shared" si="105"/>
        <v>3.6335632474985302</v>
      </c>
      <c r="S620">
        <f t="shared" si="106"/>
        <v>19.5</v>
      </c>
      <c r="T620">
        <f t="shared" si="107"/>
        <v>23</v>
      </c>
    </row>
    <row r="621" spans="1:20" x14ac:dyDescent="0.2">
      <c r="A621" s="86">
        <v>7.6022999999999996</v>
      </c>
      <c r="B621" s="86">
        <v>0.35549999999999998</v>
      </c>
      <c r="C621" s="86">
        <v>659.5</v>
      </c>
      <c r="D621" s="86">
        <v>663</v>
      </c>
      <c r="F621" s="7">
        <f>((A621-A$2)/'Numbers and calcs '!D$25)</f>
        <v>7.8937169520678488E-2</v>
      </c>
      <c r="G621" s="93">
        <f t="shared" si="99"/>
        <v>7.893716952067849</v>
      </c>
      <c r="H621" s="1">
        <f t="shared" si="100"/>
        <v>432.40000000000003</v>
      </c>
      <c r="I621" s="3">
        <f>'Numbers and calcs '!C$25/(1-F621)</f>
        <v>2057.1072595868923</v>
      </c>
      <c r="J621" s="1">
        <f t="shared" si="101"/>
        <v>432.40000000000003</v>
      </c>
      <c r="K621" s="3">
        <f t="shared" si="102"/>
        <v>210.19808178929594</v>
      </c>
      <c r="L621" s="3">
        <f>K621+'Numbers and calcs '!B$19</f>
        <v>950.19808178929588</v>
      </c>
      <c r="M621" s="3">
        <f>'Numbers and calcs '!B$19-'Shear '!C621</f>
        <v>80.5</v>
      </c>
      <c r="N621" s="3">
        <f t="shared" si="103"/>
        <v>290.69808178929588</v>
      </c>
      <c r="O621" s="1">
        <f t="shared" si="104"/>
        <v>185.59904089464794</v>
      </c>
      <c r="P621" s="1">
        <f t="shared" si="108"/>
        <v>105.09904089464794</v>
      </c>
      <c r="Q621" s="1">
        <f t="shared" si="109"/>
        <v>105.09904089464797</v>
      </c>
      <c r="R621">
        <f t="shared" si="105"/>
        <v>3.6111562955192036</v>
      </c>
      <c r="S621">
        <f t="shared" si="106"/>
        <v>18.899999999999977</v>
      </c>
      <c r="T621">
        <f t="shared" si="107"/>
        <v>23</v>
      </c>
    </row>
    <row r="622" spans="1:20" x14ac:dyDescent="0.2">
      <c r="A622" s="86">
        <v>7.6143999999999998</v>
      </c>
      <c r="B622" s="86">
        <v>0.35610000000000003</v>
      </c>
      <c r="C622" s="86">
        <v>659.9</v>
      </c>
      <c r="D622" s="86">
        <v>662</v>
      </c>
      <c r="F622" s="7">
        <f>((A622-A$2)/'Numbers and calcs '!D$25)</f>
        <v>7.9062811086982571E-2</v>
      </c>
      <c r="G622" s="93">
        <f t="shared" si="99"/>
        <v>7.9062811086982574</v>
      </c>
      <c r="H622" s="1">
        <f t="shared" si="100"/>
        <v>433.00000000000006</v>
      </c>
      <c r="I622" s="3">
        <f>'Numbers and calcs '!C$25/(1-F622)</f>
        <v>2057.3879064988218</v>
      </c>
      <c r="J622" s="1">
        <f t="shared" si="101"/>
        <v>433.00000000000006</v>
      </c>
      <c r="K622" s="3">
        <f t="shared" si="102"/>
        <v>210.46104073629056</v>
      </c>
      <c r="L622" s="3">
        <f>K622+'Numbers and calcs '!B$19</f>
        <v>950.46104073629056</v>
      </c>
      <c r="M622" s="3">
        <f>'Numbers and calcs '!B$19-'Shear '!C622</f>
        <v>80.100000000000023</v>
      </c>
      <c r="N622" s="3">
        <f t="shared" si="103"/>
        <v>290.56104073629058</v>
      </c>
      <c r="O622" s="1">
        <f t="shared" si="104"/>
        <v>185.3305203681453</v>
      </c>
      <c r="P622" s="1">
        <f t="shared" si="108"/>
        <v>105.23052036814528</v>
      </c>
      <c r="Q622" s="1">
        <f t="shared" si="109"/>
        <v>105.23052036814528</v>
      </c>
      <c r="R622">
        <f t="shared" si="105"/>
        <v>3.6274786608775345</v>
      </c>
      <c r="S622">
        <f t="shared" si="106"/>
        <v>19.299999999999955</v>
      </c>
      <c r="T622">
        <f t="shared" si="107"/>
        <v>22</v>
      </c>
    </row>
    <row r="623" spans="1:20" x14ac:dyDescent="0.2">
      <c r="A623" s="86">
        <v>7.6266999999999996</v>
      </c>
      <c r="B623" s="86">
        <v>0.35699999999999998</v>
      </c>
      <c r="C623" s="86">
        <v>660</v>
      </c>
      <c r="D623" s="86">
        <v>663</v>
      </c>
      <c r="F623" s="7">
        <f>((A623-A$2)/'Numbers and calcs '!D$25)</f>
        <v>7.9190529373390842E-2</v>
      </c>
      <c r="G623" s="93">
        <f t="shared" si="99"/>
        <v>7.9190529373390843</v>
      </c>
      <c r="H623" s="1">
        <f t="shared" si="100"/>
        <v>433.9</v>
      </c>
      <c r="I623" s="3">
        <f>'Numbers and calcs '!C$25/(1-F623)</f>
        <v>2057.6732706987759</v>
      </c>
      <c r="J623" s="1">
        <f t="shared" si="101"/>
        <v>433.9</v>
      </c>
      <c r="K623" s="3">
        <f t="shared" si="102"/>
        <v>210.86924060234773</v>
      </c>
      <c r="L623" s="3">
        <f>K623+'Numbers and calcs '!B$19</f>
        <v>950.86924060234776</v>
      </c>
      <c r="M623" s="3">
        <f>'Numbers and calcs '!B$19-'Shear '!C623</f>
        <v>80</v>
      </c>
      <c r="N623" s="3">
        <f t="shared" si="103"/>
        <v>290.86924060234776</v>
      </c>
      <c r="O623" s="1">
        <f t="shared" si="104"/>
        <v>185.43462030117388</v>
      </c>
      <c r="P623" s="1">
        <f t="shared" si="108"/>
        <v>105.43462030117388</v>
      </c>
      <c r="Q623" s="1">
        <f t="shared" si="109"/>
        <v>105.43462030117387</v>
      </c>
      <c r="R623">
        <f t="shared" si="105"/>
        <v>3.6358655075293469</v>
      </c>
      <c r="S623">
        <f t="shared" si="106"/>
        <v>19.399999999999977</v>
      </c>
      <c r="T623">
        <f t="shared" si="107"/>
        <v>23</v>
      </c>
    </row>
    <row r="624" spans="1:20" x14ac:dyDescent="0.2">
      <c r="A624" s="86">
        <v>7.6387999999999998</v>
      </c>
      <c r="B624" s="86">
        <v>0.35680000000000001</v>
      </c>
      <c r="C624" s="86">
        <v>659.8</v>
      </c>
      <c r="D624" s="86">
        <v>663</v>
      </c>
      <c r="F624" s="7">
        <f>((A624-A$2)/'Numbers and calcs '!D$25)</f>
        <v>7.9316170939694924E-2</v>
      </c>
      <c r="G624" s="93">
        <f t="shared" si="99"/>
        <v>7.9316170939694928</v>
      </c>
      <c r="H624" s="1">
        <f t="shared" si="100"/>
        <v>433.7</v>
      </c>
      <c r="I624" s="3">
        <f>'Numbers and calcs '!C$25/(1-F624)</f>
        <v>2057.9540720819568</v>
      </c>
      <c r="J624" s="1">
        <f t="shared" si="101"/>
        <v>433.7</v>
      </c>
      <c r="K624" s="3">
        <f t="shared" si="102"/>
        <v>210.74328425669944</v>
      </c>
      <c r="L624" s="3">
        <f>K624+'Numbers and calcs '!B$19</f>
        <v>950.74328425669944</v>
      </c>
      <c r="M624" s="3">
        <f>'Numbers and calcs '!B$19-'Shear '!C624</f>
        <v>80.200000000000045</v>
      </c>
      <c r="N624" s="3">
        <f t="shared" si="103"/>
        <v>290.94328425669949</v>
      </c>
      <c r="O624" s="1">
        <f t="shared" si="104"/>
        <v>185.57164212834977</v>
      </c>
      <c r="P624" s="1">
        <f t="shared" si="108"/>
        <v>105.37164212834972</v>
      </c>
      <c r="Q624" s="1">
        <f t="shared" si="109"/>
        <v>105.37164212834972</v>
      </c>
      <c r="R624">
        <f t="shared" si="105"/>
        <v>3.6277217488366498</v>
      </c>
      <c r="S624">
        <f t="shared" si="106"/>
        <v>19.199999999999932</v>
      </c>
      <c r="T624">
        <f t="shared" si="107"/>
        <v>23</v>
      </c>
    </row>
    <row r="625" spans="1:20" x14ac:dyDescent="0.2">
      <c r="A625" s="86">
        <v>7.6516000000000002</v>
      </c>
      <c r="B625" s="86">
        <v>0.35659999999999997</v>
      </c>
      <c r="C625" s="86">
        <v>659.8</v>
      </c>
      <c r="D625" s="86">
        <v>663</v>
      </c>
      <c r="F625" s="7">
        <f>((A625-A$2)/'Numbers and calcs '!D$25)</f>
        <v>7.9449081026363694E-2</v>
      </c>
      <c r="G625" s="93">
        <f t="shared" si="99"/>
        <v>7.9449081026363695</v>
      </c>
      <c r="H625" s="1">
        <f t="shared" si="100"/>
        <v>433.5</v>
      </c>
      <c r="I625" s="3">
        <f>'Numbers and calcs '!C$25/(1-F625)</f>
        <v>2058.2512016034675</v>
      </c>
      <c r="J625" s="1">
        <f t="shared" si="101"/>
        <v>433.5</v>
      </c>
      <c r="K625" s="3">
        <f t="shared" si="102"/>
        <v>210.61569144829582</v>
      </c>
      <c r="L625" s="3">
        <f>K625+'Numbers and calcs '!B$19</f>
        <v>950.61569144829582</v>
      </c>
      <c r="M625" s="3">
        <f>'Numbers and calcs '!B$19-'Shear '!C625</f>
        <v>80.200000000000045</v>
      </c>
      <c r="N625" s="3">
        <f t="shared" si="103"/>
        <v>290.81569144829587</v>
      </c>
      <c r="O625" s="1">
        <f t="shared" si="104"/>
        <v>185.50784572414796</v>
      </c>
      <c r="P625" s="1">
        <f t="shared" si="108"/>
        <v>105.30784572414791</v>
      </c>
      <c r="Q625" s="1">
        <f t="shared" si="109"/>
        <v>105.30784572414791</v>
      </c>
      <c r="R625">
        <f t="shared" si="105"/>
        <v>3.6261308160635375</v>
      </c>
      <c r="S625">
        <f t="shared" si="106"/>
        <v>19.199999999999932</v>
      </c>
      <c r="T625">
        <f t="shared" si="107"/>
        <v>23</v>
      </c>
    </row>
    <row r="626" spans="1:20" x14ac:dyDescent="0.2">
      <c r="A626" s="86">
        <v>7.6635999999999997</v>
      </c>
      <c r="B626" s="86">
        <v>0.35610000000000003</v>
      </c>
      <c r="C626" s="86">
        <v>660</v>
      </c>
      <c r="D626" s="86">
        <v>663</v>
      </c>
      <c r="F626" s="7">
        <f>((A626-A$2)/'Numbers and calcs '!D$25)</f>
        <v>7.9573684232615668E-2</v>
      </c>
      <c r="G626" s="93">
        <f t="shared" si="99"/>
        <v>7.9573684232615669</v>
      </c>
      <c r="H626" s="1">
        <f t="shared" si="100"/>
        <v>433.00000000000006</v>
      </c>
      <c r="I626" s="3">
        <f>'Numbers and calcs '!C$25/(1-F626)</f>
        <v>2058.5298384640159</v>
      </c>
      <c r="J626" s="1">
        <f t="shared" si="101"/>
        <v>433.00000000000006</v>
      </c>
      <c r="K626" s="3">
        <f t="shared" si="102"/>
        <v>210.34429130407239</v>
      </c>
      <c r="L626" s="3">
        <f>K626+'Numbers and calcs '!B$19</f>
        <v>950.34429130407239</v>
      </c>
      <c r="M626" s="3">
        <f>'Numbers and calcs '!B$19-'Shear '!C626</f>
        <v>80</v>
      </c>
      <c r="N626" s="3">
        <f t="shared" si="103"/>
        <v>290.34429130407239</v>
      </c>
      <c r="O626" s="1">
        <f t="shared" si="104"/>
        <v>185.17214565203619</v>
      </c>
      <c r="P626" s="1">
        <f t="shared" si="108"/>
        <v>105.17214565203619</v>
      </c>
      <c r="Q626" s="1">
        <f t="shared" si="109"/>
        <v>105.17214565203619</v>
      </c>
      <c r="R626">
        <f t="shared" si="105"/>
        <v>3.629303641300905</v>
      </c>
      <c r="S626">
        <f t="shared" si="106"/>
        <v>19.399999999999977</v>
      </c>
      <c r="T626">
        <f t="shared" si="107"/>
        <v>23</v>
      </c>
    </row>
    <row r="627" spans="1:20" x14ac:dyDescent="0.2">
      <c r="A627" s="86">
        <v>7.6759000000000004</v>
      </c>
      <c r="B627" s="86">
        <v>0.35659999999999997</v>
      </c>
      <c r="C627" s="86">
        <v>659.7</v>
      </c>
      <c r="D627" s="86">
        <v>662</v>
      </c>
      <c r="F627" s="7">
        <f>((A627-A$2)/'Numbers and calcs '!D$25)</f>
        <v>7.9701402519023953E-2</v>
      </c>
      <c r="G627" s="93">
        <f t="shared" si="99"/>
        <v>7.9701402519023956</v>
      </c>
      <c r="H627" s="1">
        <f t="shared" si="100"/>
        <v>433.5</v>
      </c>
      <c r="I627" s="3">
        <f>'Numbers and calcs '!C$25/(1-F627)</f>
        <v>2058.8155195507943</v>
      </c>
      <c r="J627" s="1">
        <f t="shared" si="101"/>
        <v>433.5</v>
      </c>
      <c r="K627" s="3">
        <f t="shared" si="102"/>
        <v>210.55796203371528</v>
      </c>
      <c r="L627" s="3">
        <f>K627+'Numbers and calcs '!B$19</f>
        <v>950.55796203371528</v>
      </c>
      <c r="M627" s="3">
        <f>'Numbers and calcs '!B$19-'Shear '!C627</f>
        <v>80.299999999999955</v>
      </c>
      <c r="N627" s="3">
        <f t="shared" si="103"/>
        <v>290.85796203371524</v>
      </c>
      <c r="O627" s="1">
        <f t="shared" si="104"/>
        <v>185.5789810168576</v>
      </c>
      <c r="P627" s="1">
        <f t="shared" si="108"/>
        <v>105.27898101685764</v>
      </c>
      <c r="Q627" s="1">
        <f t="shared" si="109"/>
        <v>105.27898101685764</v>
      </c>
      <c r="R627">
        <f t="shared" si="105"/>
        <v>3.622141494815883</v>
      </c>
      <c r="S627">
        <f t="shared" si="106"/>
        <v>19.100000000000023</v>
      </c>
      <c r="T627">
        <f t="shared" si="107"/>
        <v>22</v>
      </c>
    </row>
    <row r="628" spans="1:20" x14ac:dyDescent="0.2">
      <c r="A628" s="86">
        <v>7.6882999999999999</v>
      </c>
      <c r="B628" s="86">
        <v>0.3569</v>
      </c>
      <c r="C628" s="86">
        <v>659.6</v>
      </c>
      <c r="D628" s="86">
        <v>663</v>
      </c>
      <c r="F628" s="7">
        <f>((A628-A$2)/'Numbers and calcs '!D$25)</f>
        <v>7.9830159165484318E-2</v>
      </c>
      <c r="G628" s="93">
        <f t="shared" si="99"/>
        <v>7.9830159165484318</v>
      </c>
      <c r="H628" s="1">
        <f t="shared" si="100"/>
        <v>433.79999999999995</v>
      </c>
      <c r="I628" s="3">
        <f>'Numbers and calcs '!C$25/(1-F628)</f>
        <v>2059.1036035220509</v>
      </c>
      <c r="J628" s="1">
        <f t="shared" si="101"/>
        <v>433.79999999999995</v>
      </c>
      <c r="K628" s="3">
        <f t="shared" si="102"/>
        <v>210.6741978684291</v>
      </c>
      <c r="L628" s="3">
        <f>K628+'Numbers and calcs '!B$19</f>
        <v>950.67419786842913</v>
      </c>
      <c r="M628" s="3">
        <f>'Numbers and calcs '!B$19-'Shear '!C628</f>
        <v>80.399999999999977</v>
      </c>
      <c r="N628" s="3">
        <f t="shared" si="103"/>
        <v>291.07419786842911</v>
      </c>
      <c r="O628" s="1">
        <f t="shared" si="104"/>
        <v>185.73709893421454</v>
      </c>
      <c r="P628" s="1">
        <f t="shared" si="108"/>
        <v>105.33709893421457</v>
      </c>
      <c r="Q628" s="1">
        <f t="shared" si="109"/>
        <v>105.33709893421455</v>
      </c>
      <c r="R628">
        <f t="shared" si="105"/>
        <v>3.6203258441346913</v>
      </c>
      <c r="S628">
        <f t="shared" si="106"/>
        <v>19</v>
      </c>
      <c r="T628">
        <f t="shared" si="107"/>
        <v>23</v>
      </c>
    </row>
    <row r="629" spans="1:20" x14ac:dyDescent="0.2">
      <c r="A629" s="86">
        <v>7.7004000000000001</v>
      </c>
      <c r="B629" s="86">
        <v>0.35709999999999997</v>
      </c>
      <c r="C629" s="86">
        <v>659.6</v>
      </c>
      <c r="D629" s="86">
        <v>662</v>
      </c>
      <c r="F629" s="7">
        <f>((A629-A$2)/'Numbers and calcs '!D$25)</f>
        <v>7.9955800731788401E-2</v>
      </c>
      <c r="G629" s="93">
        <f t="shared" si="99"/>
        <v>7.9955800731788402</v>
      </c>
      <c r="H629" s="1">
        <f t="shared" si="100"/>
        <v>433.99999999999994</v>
      </c>
      <c r="I629" s="3">
        <f>'Numbers and calcs '!C$25/(1-F629)</f>
        <v>2059.3847954497155</v>
      </c>
      <c r="J629" s="1">
        <f t="shared" si="101"/>
        <v>433.99999999999994</v>
      </c>
      <c r="K629" s="3">
        <f t="shared" si="102"/>
        <v>210.74254843433752</v>
      </c>
      <c r="L629" s="3">
        <f>K629+'Numbers and calcs '!B$19</f>
        <v>950.74254843433755</v>
      </c>
      <c r="M629" s="3">
        <f>'Numbers and calcs '!B$19-'Shear '!C629</f>
        <v>80.399999999999977</v>
      </c>
      <c r="N629" s="3">
        <f t="shared" si="103"/>
        <v>291.14254843433753</v>
      </c>
      <c r="O629" s="1">
        <f t="shared" si="104"/>
        <v>185.77127421716875</v>
      </c>
      <c r="P629" s="1">
        <f t="shared" si="108"/>
        <v>105.37127421716878</v>
      </c>
      <c r="Q629" s="1">
        <f t="shared" si="109"/>
        <v>105.37127421716876</v>
      </c>
      <c r="R629">
        <f t="shared" si="105"/>
        <v>3.6211759755514628</v>
      </c>
      <c r="S629">
        <f t="shared" si="106"/>
        <v>19</v>
      </c>
      <c r="T629">
        <f t="shared" si="107"/>
        <v>22</v>
      </c>
    </row>
    <row r="630" spans="1:20" x14ac:dyDescent="0.2">
      <c r="A630" s="86">
        <v>7.7129000000000003</v>
      </c>
      <c r="B630" s="86">
        <v>0.35749999999999998</v>
      </c>
      <c r="C630" s="86">
        <v>659.4</v>
      </c>
      <c r="D630" s="86">
        <v>662</v>
      </c>
      <c r="F630" s="7">
        <f>((A630-A$2)/'Numbers and calcs '!D$25)</f>
        <v>8.0085595738300874E-2</v>
      </c>
      <c r="G630" s="93">
        <f t="shared" si="99"/>
        <v>8.0085595738300874</v>
      </c>
      <c r="H630" s="1">
        <f t="shared" si="100"/>
        <v>434.40000000000003</v>
      </c>
      <c r="I630" s="3">
        <f>'Numbers and calcs '!C$25/(1-F630)</f>
        <v>2059.6753636392109</v>
      </c>
      <c r="J630" s="1">
        <f t="shared" si="101"/>
        <v>434.40000000000003</v>
      </c>
      <c r="K630" s="3">
        <f t="shared" si="102"/>
        <v>210.90702334394334</v>
      </c>
      <c r="L630" s="3">
        <f>K630+'Numbers and calcs '!B$19</f>
        <v>950.90702334394337</v>
      </c>
      <c r="M630" s="3">
        <f>'Numbers and calcs '!B$19-'Shear '!C630</f>
        <v>80.600000000000023</v>
      </c>
      <c r="N630" s="3">
        <f t="shared" si="103"/>
        <v>291.50702334394339</v>
      </c>
      <c r="O630" s="1">
        <f t="shared" si="104"/>
        <v>186.05351167197171</v>
      </c>
      <c r="P630" s="1">
        <f t="shared" si="108"/>
        <v>105.45351167197168</v>
      </c>
      <c r="Q630" s="1">
        <f t="shared" si="109"/>
        <v>105.45351167197167</v>
      </c>
      <c r="R630">
        <f t="shared" si="105"/>
        <v>3.6167124484360214</v>
      </c>
      <c r="S630">
        <f t="shared" si="106"/>
        <v>18.799999999999955</v>
      </c>
      <c r="T630">
        <f t="shared" si="107"/>
        <v>22</v>
      </c>
    </row>
    <row r="631" spans="1:20" x14ac:dyDescent="0.2">
      <c r="A631" s="86">
        <v>7.7252000000000001</v>
      </c>
      <c r="B631" s="86">
        <v>0.35780000000000001</v>
      </c>
      <c r="C631" s="86">
        <v>659.5</v>
      </c>
      <c r="D631" s="86">
        <v>662</v>
      </c>
      <c r="F631" s="7">
        <f>((A631-A$2)/'Numbers and calcs '!D$25)</f>
        <v>8.0213314024709145E-2</v>
      </c>
      <c r="G631" s="93">
        <f t="shared" si="99"/>
        <v>8.0213314024709153</v>
      </c>
      <c r="H631" s="1">
        <f t="shared" si="100"/>
        <v>434.7</v>
      </c>
      <c r="I631" s="3">
        <f>'Numbers and calcs '!C$25/(1-F631)</f>
        <v>2059.9613627866352</v>
      </c>
      <c r="J631" s="1">
        <f t="shared" si="101"/>
        <v>434.7</v>
      </c>
      <c r="K631" s="3">
        <f t="shared" si="102"/>
        <v>211.02337541513634</v>
      </c>
      <c r="L631" s="3">
        <f>K631+'Numbers and calcs '!B$19</f>
        <v>951.02337541513634</v>
      </c>
      <c r="M631" s="3">
        <f>'Numbers and calcs '!B$19-'Shear '!C631</f>
        <v>80.5</v>
      </c>
      <c r="N631" s="3">
        <f t="shared" si="103"/>
        <v>291.52337541513634</v>
      </c>
      <c r="O631" s="1">
        <f t="shared" si="104"/>
        <v>186.01168770756817</v>
      </c>
      <c r="P631" s="1">
        <f t="shared" si="108"/>
        <v>105.51168770756817</v>
      </c>
      <c r="Q631" s="1">
        <f t="shared" si="109"/>
        <v>105.51168770756817</v>
      </c>
      <c r="R631">
        <f t="shared" si="105"/>
        <v>3.6214083902501408</v>
      </c>
      <c r="S631">
        <f t="shared" si="106"/>
        <v>18.899999999999977</v>
      </c>
      <c r="T631">
        <f t="shared" si="107"/>
        <v>22</v>
      </c>
    </row>
    <row r="632" spans="1:20" x14ac:dyDescent="0.2">
      <c r="A632" s="86">
        <v>7.7374999999999998</v>
      </c>
      <c r="B632" s="86">
        <v>0.3584</v>
      </c>
      <c r="C632" s="86">
        <v>659.4</v>
      </c>
      <c r="D632" s="86">
        <v>662</v>
      </c>
      <c r="F632" s="7">
        <f>((A632-A$2)/'Numbers and calcs '!D$25)</f>
        <v>8.0341032311117416E-2</v>
      </c>
      <c r="G632" s="93">
        <f t="shared" si="99"/>
        <v>8.0341032311117413</v>
      </c>
      <c r="H632" s="1">
        <f t="shared" si="100"/>
        <v>435.3</v>
      </c>
      <c r="I632" s="3">
        <f>'Numbers and calcs '!C$25/(1-F632)</f>
        <v>2060.2474413707255</v>
      </c>
      <c r="J632" s="1">
        <f t="shared" si="101"/>
        <v>435.3</v>
      </c>
      <c r="K632" s="3">
        <f t="shared" si="102"/>
        <v>211.28530061922362</v>
      </c>
      <c r="L632" s="3">
        <f>K632+'Numbers and calcs '!B$19</f>
        <v>951.28530061922356</v>
      </c>
      <c r="M632" s="3">
        <f>'Numbers and calcs '!B$19-'Shear '!C632</f>
        <v>80.600000000000023</v>
      </c>
      <c r="N632" s="3">
        <f t="shared" si="103"/>
        <v>291.88530061922359</v>
      </c>
      <c r="O632" s="1">
        <f t="shared" si="104"/>
        <v>186.2426503096118</v>
      </c>
      <c r="P632" s="1">
        <f t="shared" si="108"/>
        <v>105.64265030961178</v>
      </c>
      <c r="Q632" s="1">
        <f t="shared" si="109"/>
        <v>105.64265030961181</v>
      </c>
      <c r="R632">
        <f t="shared" si="105"/>
        <v>3.6214057148787036</v>
      </c>
      <c r="S632">
        <f t="shared" si="106"/>
        <v>18.799999999999955</v>
      </c>
      <c r="T632">
        <f t="shared" si="107"/>
        <v>22</v>
      </c>
    </row>
    <row r="633" spans="1:20" x14ac:dyDescent="0.2">
      <c r="A633" s="86">
        <v>7.7496999999999998</v>
      </c>
      <c r="B633" s="86">
        <v>0.3584</v>
      </c>
      <c r="C633" s="86">
        <v>659.4</v>
      </c>
      <c r="D633" s="86">
        <v>662</v>
      </c>
      <c r="F633" s="7">
        <f>((A633-A$2)/'Numbers and calcs '!D$25)</f>
        <v>8.0467712237473593E-2</v>
      </c>
      <c r="G633" s="93">
        <f t="shared" si="99"/>
        <v>8.0467712237473599</v>
      </c>
      <c r="H633" s="1">
        <f t="shared" si="100"/>
        <v>435.3</v>
      </c>
      <c r="I633" s="3">
        <f>'Numbers and calcs '!C$25/(1-F633)</f>
        <v>2060.531272615829</v>
      </c>
      <c r="J633" s="1">
        <f t="shared" si="101"/>
        <v>435.3</v>
      </c>
      <c r="K633" s="3">
        <f t="shared" si="102"/>
        <v>211.25619678044967</v>
      </c>
      <c r="L633" s="3">
        <f>K633+'Numbers and calcs '!B$19</f>
        <v>951.25619678044973</v>
      </c>
      <c r="M633" s="3">
        <f>'Numbers and calcs '!B$19-'Shear '!C633</f>
        <v>80.600000000000023</v>
      </c>
      <c r="N633" s="3">
        <f t="shared" si="103"/>
        <v>291.85619678044975</v>
      </c>
      <c r="O633" s="1">
        <f t="shared" si="104"/>
        <v>186.22809839022489</v>
      </c>
      <c r="P633" s="1">
        <f t="shared" si="108"/>
        <v>105.62809839022486</v>
      </c>
      <c r="Q633" s="1">
        <f t="shared" si="109"/>
        <v>105.62809839022484</v>
      </c>
      <c r="R633">
        <f t="shared" si="105"/>
        <v>3.6210446250676136</v>
      </c>
      <c r="S633">
        <f t="shared" si="106"/>
        <v>18.799999999999955</v>
      </c>
      <c r="T633">
        <f t="shared" si="107"/>
        <v>22</v>
      </c>
    </row>
    <row r="634" spans="1:20" x14ac:dyDescent="0.2">
      <c r="A634" s="86">
        <v>7.7621000000000002</v>
      </c>
      <c r="B634" s="86">
        <v>0.35809999999999997</v>
      </c>
      <c r="C634" s="86">
        <v>659.5</v>
      </c>
      <c r="D634" s="86">
        <v>662</v>
      </c>
      <c r="F634" s="7">
        <f>((A634-A$2)/'Numbers and calcs '!D$25)</f>
        <v>8.0596468883933972E-2</v>
      </c>
      <c r="G634" s="93">
        <f t="shared" si="99"/>
        <v>8.0596468883933969</v>
      </c>
      <c r="H634" s="1">
        <f t="shared" si="100"/>
        <v>434.99999999999994</v>
      </c>
      <c r="I634" s="3">
        <f>'Numbers and calcs '!C$25/(1-F634)</f>
        <v>2060.8198369813222</v>
      </c>
      <c r="J634" s="1">
        <f t="shared" si="101"/>
        <v>434.99999999999994</v>
      </c>
      <c r="K634" s="3">
        <f t="shared" si="102"/>
        <v>211.08104269667047</v>
      </c>
      <c r="L634" s="3">
        <f>K634+'Numbers and calcs '!B$19</f>
        <v>951.08104269667047</v>
      </c>
      <c r="M634" s="3">
        <f>'Numbers and calcs '!B$19-'Shear '!C634</f>
        <v>80.5</v>
      </c>
      <c r="N634" s="3">
        <f t="shared" si="103"/>
        <v>291.58104269667047</v>
      </c>
      <c r="O634" s="1">
        <f t="shared" si="104"/>
        <v>186.04052134833523</v>
      </c>
      <c r="P634" s="1">
        <f t="shared" si="108"/>
        <v>105.54052134833523</v>
      </c>
      <c r="Q634" s="1">
        <f t="shared" si="109"/>
        <v>105.54052134833523</v>
      </c>
      <c r="R634">
        <f t="shared" si="105"/>
        <v>3.6221247539959065</v>
      </c>
      <c r="S634">
        <f t="shared" si="106"/>
        <v>18.899999999999977</v>
      </c>
      <c r="T634">
        <f t="shared" si="107"/>
        <v>22</v>
      </c>
    </row>
    <row r="635" spans="1:20" x14ac:dyDescent="0.2">
      <c r="A635" s="86">
        <v>7.7744</v>
      </c>
      <c r="B635" s="86">
        <v>0.35830000000000001</v>
      </c>
      <c r="C635" s="86">
        <v>659.2</v>
      </c>
      <c r="D635" s="86">
        <v>662</v>
      </c>
      <c r="F635" s="7">
        <f>((A635-A$2)/'Numbers and calcs '!D$25)</f>
        <v>8.0724187170342243E-2</v>
      </c>
      <c r="G635" s="93">
        <f t="shared" si="99"/>
        <v>8.0724187170342248</v>
      </c>
      <c r="H635" s="1">
        <f t="shared" si="100"/>
        <v>435.20000000000005</v>
      </c>
      <c r="I635" s="3">
        <f>'Numbers and calcs '!C$25/(1-F635)</f>
        <v>2061.1061540740839</v>
      </c>
      <c r="J635" s="1">
        <f t="shared" si="101"/>
        <v>435.20000000000005</v>
      </c>
      <c r="K635" s="3">
        <f t="shared" si="102"/>
        <v>211.14875579783327</v>
      </c>
      <c r="L635" s="3">
        <f>K635+'Numbers and calcs '!B$19</f>
        <v>951.14875579783325</v>
      </c>
      <c r="M635" s="3">
        <f>'Numbers and calcs '!B$19-'Shear '!C635</f>
        <v>80.799999999999955</v>
      </c>
      <c r="N635" s="3">
        <f t="shared" si="103"/>
        <v>291.9487557978332</v>
      </c>
      <c r="O635" s="1">
        <f t="shared" si="104"/>
        <v>186.37437789891658</v>
      </c>
      <c r="P635" s="1">
        <f t="shared" si="108"/>
        <v>105.57437789891662</v>
      </c>
      <c r="Q635" s="1">
        <f t="shared" si="109"/>
        <v>105.57437789891664</v>
      </c>
      <c r="R635">
        <f t="shared" si="105"/>
        <v>3.6132271757157595</v>
      </c>
      <c r="S635">
        <f t="shared" si="106"/>
        <v>18.600000000000023</v>
      </c>
      <c r="T635">
        <f t="shared" si="107"/>
        <v>22</v>
      </c>
    </row>
    <row r="636" spans="1:20" x14ac:dyDescent="0.2">
      <c r="A636" s="86">
        <v>7.7866999999999997</v>
      </c>
      <c r="B636" s="86">
        <v>0.35830000000000001</v>
      </c>
      <c r="C636" s="86">
        <v>659.5</v>
      </c>
      <c r="D636" s="86">
        <v>662</v>
      </c>
      <c r="F636" s="7">
        <f>((A636-A$2)/'Numbers and calcs '!D$25)</f>
        <v>8.0851905456750514E-2</v>
      </c>
      <c r="G636" s="93">
        <f t="shared" si="99"/>
        <v>8.0851905456750508</v>
      </c>
      <c r="H636" s="1">
        <f t="shared" si="100"/>
        <v>435.20000000000005</v>
      </c>
      <c r="I636" s="3">
        <f>'Numbers and calcs '!C$25/(1-F636)</f>
        <v>2061.3925507360218</v>
      </c>
      <c r="J636" s="1">
        <f t="shared" si="101"/>
        <v>435.20000000000005</v>
      </c>
      <c r="K636" s="3">
        <f t="shared" si="102"/>
        <v>211.11942014373318</v>
      </c>
      <c r="L636" s="3">
        <f>K636+'Numbers and calcs '!B$19</f>
        <v>951.11942014373312</v>
      </c>
      <c r="M636" s="3">
        <f>'Numbers and calcs '!B$19-'Shear '!C636</f>
        <v>80.5</v>
      </c>
      <c r="N636" s="3">
        <f t="shared" si="103"/>
        <v>291.61942014373312</v>
      </c>
      <c r="O636" s="1">
        <f t="shared" si="104"/>
        <v>186.05971007186656</v>
      </c>
      <c r="P636" s="1">
        <f t="shared" si="108"/>
        <v>105.55971007186656</v>
      </c>
      <c r="Q636" s="1">
        <f t="shared" si="109"/>
        <v>105.55971007186659</v>
      </c>
      <c r="R636">
        <f t="shared" si="105"/>
        <v>3.6226014924687346</v>
      </c>
      <c r="S636">
        <f t="shared" si="106"/>
        <v>18.899999999999977</v>
      </c>
      <c r="T636">
        <f t="shared" si="107"/>
        <v>22</v>
      </c>
    </row>
    <row r="637" spans="1:20" x14ac:dyDescent="0.2">
      <c r="A637" s="86">
        <v>7.7987000000000002</v>
      </c>
      <c r="B637" s="86">
        <v>0.35920000000000002</v>
      </c>
      <c r="C637" s="86">
        <v>659.4</v>
      </c>
      <c r="D637" s="86">
        <v>662</v>
      </c>
      <c r="F637" s="7">
        <f>((A637-A$2)/'Numbers and calcs '!D$25)</f>
        <v>8.0976508663002503E-2</v>
      </c>
      <c r="G637" s="93">
        <f t="shared" si="99"/>
        <v>8.0976508663002509</v>
      </c>
      <c r="H637" s="1">
        <f t="shared" si="100"/>
        <v>436.1</v>
      </c>
      <c r="I637" s="3">
        <f>'Numbers and calcs '!C$25/(1-F637)</f>
        <v>2061.6720388270087</v>
      </c>
      <c r="J637" s="1">
        <f t="shared" si="101"/>
        <v>436.1</v>
      </c>
      <c r="K637" s="3">
        <f t="shared" si="102"/>
        <v>211.52733887205443</v>
      </c>
      <c r="L637" s="3">
        <f>K637+'Numbers and calcs '!B$19</f>
        <v>951.52733887205443</v>
      </c>
      <c r="M637" s="3">
        <f>'Numbers and calcs '!B$19-'Shear '!C637</f>
        <v>80.600000000000023</v>
      </c>
      <c r="N637" s="3">
        <f t="shared" si="103"/>
        <v>292.12733887205445</v>
      </c>
      <c r="O637" s="1">
        <f t="shared" si="104"/>
        <v>186.36366943602724</v>
      </c>
      <c r="P637" s="1">
        <f t="shared" si="108"/>
        <v>105.76366943602721</v>
      </c>
      <c r="Q637" s="1">
        <f t="shared" si="109"/>
        <v>105.76366943602721</v>
      </c>
      <c r="R637">
        <f t="shared" si="105"/>
        <v>3.624408670869161</v>
      </c>
      <c r="S637">
        <f t="shared" si="106"/>
        <v>18.799999999999955</v>
      </c>
      <c r="T637">
        <f t="shared" si="107"/>
        <v>22</v>
      </c>
    </row>
    <row r="638" spans="1:20" x14ac:dyDescent="0.2">
      <c r="A638" s="86">
        <v>7.8113000000000001</v>
      </c>
      <c r="B638" s="86">
        <v>0.3589</v>
      </c>
      <c r="C638" s="86">
        <v>659.2</v>
      </c>
      <c r="D638" s="86">
        <v>662</v>
      </c>
      <c r="F638" s="7">
        <f>((A638-A$2)/'Numbers and calcs '!D$25)</f>
        <v>8.110734202956707E-2</v>
      </c>
      <c r="G638" s="93">
        <f t="shared" si="99"/>
        <v>8.1107342029567064</v>
      </c>
      <c r="H638" s="1">
        <f t="shared" si="100"/>
        <v>435.79999999999995</v>
      </c>
      <c r="I638" s="3">
        <f>'Numbers and calcs '!C$25/(1-F638)</f>
        <v>2061.9655829001404</v>
      </c>
      <c r="J638" s="1">
        <f t="shared" si="101"/>
        <v>435.79999999999995</v>
      </c>
      <c r="K638" s="3">
        <f t="shared" si="102"/>
        <v>211.35173332381729</v>
      </c>
      <c r="L638" s="3">
        <f>K638+'Numbers and calcs '!B$19</f>
        <v>951.35173332381726</v>
      </c>
      <c r="M638" s="3">
        <f>'Numbers and calcs '!B$19-'Shear '!C638</f>
        <v>80.799999999999955</v>
      </c>
      <c r="N638" s="3">
        <f t="shared" si="103"/>
        <v>292.15173332381721</v>
      </c>
      <c r="O638" s="1">
        <f t="shared" si="104"/>
        <v>186.47586666190858</v>
      </c>
      <c r="P638" s="1">
        <f t="shared" si="108"/>
        <v>105.67586666190863</v>
      </c>
      <c r="Q638" s="1">
        <f t="shared" si="109"/>
        <v>105.67586666190864</v>
      </c>
      <c r="R638">
        <f t="shared" si="105"/>
        <v>3.6157392738096208</v>
      </c>
      <c r="S638">
        <f t="shared" si="106"/>
        <v>18.600000000000023</v>
      </c>
      <c r="T638">
        <f t="shared" si="107"/>
        <v>22</v>
      </c>
    </row>
    <row r="639" spans="1:20" x14ac:dyDescent="0.2">
      <c r="A639" s="86">
        <v>7.8232999999999997</v>
      </c>
      <c r="B639" s="86">
        <v>0.35899999999999999</v>
      </c>
      <c r="C639" s="86">
        <v>659.1</v>
      </c>
      <c r="D639" s="86">
        <v>662</v>
      </c>
      <c r="F639" s="7">
        <f>((A639-A$2)/'Numbers and calcs '!D$25)</f>
        <v>8.1231945235819045E-2</v>
      </c>
      <c r="G639" s="93">
        <f t="shared" si="99"/>
        <v>8.1231945235819047</v>
      </c>
      <c r="H639" s="1">
        <f t="shared" si="100"/>
        <v>435.9</v>
      </c>
      <c r="I639" s="3">
        <f>'Numbers and calcs '!C$25/(1-F639)</f>
        <v>2062.2452264091612</v>
      </c>
      <c r="J639" s="1">
        <f t="shared" si="101"/>
        <v>435.9</v>
      </c>
      <c r="K639" s="3">
        <f t="shared" si="102"/>
        <v>211.37156455394066</v>
      </c>
      <c r="L639" s="3">
        <f>K639+'Numbers and calcs '!B$19</f>
        <v>951.37156455394063</v>
      </c>
      <c r="M639" s="3">
        <f>'Numbers and calcs '!B$19-'Shear '!C639</f>
        <v>80.899999999999977</v>
      </c>
      <c r="N639" s="3">
        <f t="shared" si="103"/>
        <v>292.27156455394061</v>
      </c>
      <c r="O639" s="1">
        <f t="shared" si="104"/>
        <v>186.58578227697029</v>
      </c>
      <c r="P639" s="1">
        <f t="shared" si="108"/>
        <v>105.68578227697031</v>
      </c>
      <c r="Q639" s="1">
        <f t="shared" si="109"/>
        <v>105.68578227697033</v>
      </c>
      <c r="R639">
        <f t="shared" si="105"/>
        <v>3.6127511069708369</v>
      </c>
      <c r="S639">
        <f t="shared" si="106"/>
        <v>18.5</v>
      </c>
      <c r="T639">
        <f t="shared" si="107"/>
        <v>22</v>
      </c>
    </row>
    <row r="640" spans="1:20" x14ac:dyDescent="0.2">
      <c r="A640" s="86">
        <v>7.8360000000000003</v>
      </c>
      <c r="B640" s="86">
        <v>0.3589</v>
      </c>
      <c r="C640" s="86">
        <v>659.1</v>
      </c>
      <c r="D640" s="86">
        <v>662</v>
      </c>
      <c r="F640" s="7">
        <f>((A640-A$2)/'Numbers and calcs '!D$25)</f>
        <v>8.136381696243572E-2</v>
      </c>
      <c r="G640" s="93">
        <f t="shared" si="99"/>
        <v>8.1363816962435713</v>
      </c>
      <c r="H640" s="1">
        <f t="shared" si="100"/>
        <v>435.79999999999995</v>
      </c>
      <c r="I640" s="3">
        <f>'Numbers and calcs '!C$25/(1-F640)</f>
        <v>2062.5412650844664</v>
      </c>
      <c r="J640" s="1">
        <f t="shared" si="101"/>
        <v>435.79999999999995</v>
      </c>
      <c r="K640" s="3">
        <f t="shared" si="102"/>
        <v>211.29274229679609</v>
      </c>
      <c r="L640" s="3">
        <f>K640+'Numbers and calcs '!B$19</f>
        <v>951.29274229679606</v>
      </c>
      <c r="M640" s="3">
        <f>'Numbers and calcs '!B$19-'Shear '!C640</f>
        <v>80.899999999999977</v>
      </c>
      <c r="N640" s="3">
        <f t="shared" si="103"/>
        <v>292.19274229679604</v>
      </c>
      <c r="O640" s="1">
        <f t="shared" si="104"/>
        <v>186.54637114839801</v>
      </c>
      <c r="P640" s="1">
        <f t="shared" si="108"/>
        <v>105.64637114839803</v>
      </c>
      <c r="Q640" s="1">
        <f t="shared" si="109"/>
        <v>105.64637114839805</v>
      </c>
      <c r="R640">
        <f t="shared" si="105"/>
        <v>3.6117767898244266</v>
      </c>
      <c r="S640">
        <f t="shared" si="106"/>
        <v>18.5</v>
      </c>
      <c r="T640">
        <f t="shared" si="107"/>
        <v>22</v>
      </c>
    </row>
    <row r="641" spans="1:20" x14ac:dyDescent="0.2">
      <c r="A641" s="86">
        <v>7.8479000000000001</v>
      </c>
      <c r="B641" s="86">
        <v>0.35870000000000002</v>
      </c>
      <c r="C641" s="86">
        <v>659.1</v>
      </c>
      <c r="D641" s="86">
        <v>662</v>
      </c>
      <c r="F641" s="7">
        <f>((A641-A$2)/'Numbers and calcs '!D$25)</f>
        <v>8.1487381808635601E-2</v>
      </c>
      <c r="G641" s="93">
        <f t="shared" si="99"/>
        <v>8.1487381808635604</v>
      </c>
      <c r="H641" s="1">
        <f t="shared" si="100"/>
        <v>435.59999999999997</v>
      </c>
      <c r="I641" s="3">
        <f>'Numbers and calcs '!C$25/(1-F641)</f>
        <v>2062.8187327960181</v>
      </c>
      <c r="J641" s="1">
        <f t="shared" si="101"/>
        <v>435.59999999999997</v>
      </c>
      <c r="K641" s="3">
        <f t="shared" si="102"/>
        <v>211.16736680472752</v>
      </c>
      <c r="L641" s="3">
        <f>K641+'Numbers and calcs '!B$19</f>
        <v>951.16736680472752</v>
      </c>
      <c r="M641" s="3">
        <f>'Numbers and calcs '!B$19-'Shear '!C641</f>
        <v>80.899999999999977</v>
      </c>
      <c r="N641" s="3">
        <f t="shared" si="103"/>
        <v>292.0673668047275</v>
      </c>
      <c r="O641" s="1">
        <f t="shared" si="104"/>
        <v>186.48368340236374</v>
      </c>
      <c r="P641" s="1">
        <f t="shared" si="108"/>
        <v>105.58368340236376</v>
      </c>
      <c r="Q641" s="1">
        <f t="shared" si="109"/>
        <v>105.58368340236376</v>
      </c>
      <c r="R641">
        <f t="shared" si="105"/>
        <v>3.610227030960786</v>
      </c>
      <c r="S641">
        <f t="shared" si="106"/>
        <v>18.5</v>
      </c>
      <c r="T641">
        <f t="shared" si="107"/>
        <v>22</v>
      </c>
    </row>
    <row r="642" spans="1:20" x14ac:dyDescent="0.2">
      <c r="A642" s="86">
        <v>7.8601999999999999</v>
      </c>
      <c r="B642" s="86">
        <v>0.35980000000000001</v>
      </c>
      <c r="C642" s="86">
        <v>659.2</v>
      </c>
      <c r="D642" s="86">
        <v>662</v>
      </c>
      <c r="F642" s="7">
        <f>((A642-A$2)/'Numbers and calcs '!D$25)</f>
        <v>8.1615100095043872E-2</v>
      </c>
      <c r="G642" s="93">
        <f t="shared" ref="G642:G705" si="110">F642*100</f>
        <v>8.1615100095043864</v>
      </c>
      <c r="H642" s="1">
        <f t="shared" ref="H642:H705" si="111">(B642-B$2)*1000</f>
        <v>436.7</v>
      </c>
      <c r="I642" s="3">
        <f>'Numbers and calcs '!C$25/(1-F642)</f>
        <v>2063.1056056243397</v>
      </c>
      <c r="J642" s="1">
        <f t="shared" ref="J642:J705" si="112">H642</f>
        <v>436.7</v>
      </c>
      <c r="K642" s="3">
        <f t="shared" ref="K642:K705" si="113">(J642/I642)*1000</f>
        <v>211.67118096596187</v>
      </c>
      <c r="L642" s="3">
        <f>K642+'Numbers and calcs '!B$19</f>
        <v>951.67118096596187</v>
      </c>
      <c r="M642" s="3">
        <f>'Numbers and calcs '!B$19-'Shear '!C642</f>
        <v>80.799999999999955</v>
      </c>
      <c r="N642" s="3">
        <f t="shared" ref="N642:N705" si="114">L642-C642</f>
        <v>292.47118096596182</v>
      </c>
      <c r="O642" s="1">
        <f t="shared" ref="O642:O705" si="115">0.5*(N642+M642)</f>
        <v>186.63559048298089</v>
      </c>
      <c r="P642" s="1">
        <f t="shared" si="108"/>
        <v>105.83559048298093</v>
      </c>
      <c r="Q642" s="1">
        <f t="shared" si="109"/>
        <v>105.83559048298093</v>
      </c>
      <c r="R642">
        <f t="shared" ref="R642:R705" si="116">N642/M642</f>
        <v>3.6196928337371532</v>
      </c>
      <c r="S642">
        <f t="shared" ref="S642:S705" si="117">C642-$C$2</f>
        <v>18.600000000000023</v>
      </c>
      <c r="T642">
        <f t="shared" ref="T642:T705" si="118">D642-$D$2</f>
        <v>22</v>
      </c>
    </row>
    <row r="643" spans="1:20" x14ac:dyDescent="0.2">
      <c r="A643" s="86">
        <v>7.8724999999999996</v>
      </c>
      <c r="B643" s="86">
        <v>0.35909999999999997</v>
      </c>
      <c r="C643" s="86">
        <v>658.7</v>
      </c>
      <c r="D643" s="86">
        <v>662</v>
      </c>
      <c r="F643" s="7">
        <f>((A643-A$2)/'Numbers and calcs '!D$25)</f>
        <v>8.1742818381452143E-2</v>
      </c>
      <c r="G643" s="93">
        <f t="shared" si="110"/>
        <v>8.1742818381452143</v>
      </c>
      <c r="H643" s="1">
        <f t="shared" si="111"/>
        <v>435.99999999999994</v>
      </c>
      <c r="I643" s="3">
        <f>'Numbers and calcs '!C$25/(1-F643)</f>
        <v>2063.3925582536294</v>
      </c>
      <c r="J643" s="1">
        <f t="shared" si="112"/>
        <v>435.99999999999994</v>
      </c>
      <c r="K643" s="3">
        <f t="shared" si="113"/>
        <v>211.30249707259406</v>
      </c>
      <c r="L643" s="3">
        <f>K643+'Numbers and calcs '!B$19</f>
        <v>951.30249707259406</v>
      </c>
      <c r="M643" s="3">
        <f>'Numbers and calcs '!B$19-'Shear '!C643</f>
        <v>81.299999999999955</v>
      </c>
      <c r="N643" s="3">
        <f t="shared" si="114"/>
        <v>292.60249707259402</v>
      </c>
      <c r="O643" s="1">
        <f t="shared" si="115"/>
        <v>186.95124853629699</v>
      </c>
      <c r="P643" s="1">
        <f t="shared" ref="P643:P706" si="119">0.5*(N643-M643)</f>
        <v>105.65124853629703</v>
      </c>
      <c r="Q643" s="1">
        <f t="shared" ref="Q643:Q706" si="120">0.5*K643</f>
        <v>105.65124853629703</v>
      </c>
      <c r="R643">
        <f t="shared" si="116"/>
        <v>3.599046704459953</v>
      </c>
      <c r="S643">
        <f t="shared" si="117"/>
        <v>18.100000000000023</v>
      </c>
      <c r="T643">
        <f t="shared" si="118"/>
        <v>22</v>
      </c>
    </row>
    <row r="644" spans="1:20" x14ac:dyDescent="0.2">
      <c r="A644" s="86">
        <v>7.8848000000000003</v>
      </c>
      <c r="B644" s="86">
        <v>0.35980000000000001</v>
      </c>
      <c r="C644" s="86">
        <v>659</v>
      </c>
      <c r="D644" s="86">
        <v>662</v>
      </c>
      <c r="F644" s="7">
        <f>((A644-A$2)/'Numbers and calcs '!D$25)</f>
        <v>8.1870536667860427E-2</v>
      </c>
      <c r="G644" s="93">
        <f t="shared" si="110"/>
        <v>8.1870536667860421</v>
      </c>
      <c r="H644" s="1">
        <f t="shared" si="111"/>
        <v>436.7</v>
      </c>
      <c r="I644" s="3">
        <f>'Numbers and calcs '!C$25/(1-F644)</f>
        <v>2063.67959071719</v>
      </c>
      <c r="J644" s="1">
        <f t="shared" si="112"/>
        <v>436.7</v>
      </c>
      <c r="K644" s="3">
        <f t="shared" si="113"/>
        <v>211.61230743588143</v>
      </c>
      <c r="L644" s="3">
        <f>K644+'Numbers and calcs '!B$19</f>
        <v>951.61230743588146</v>
      </c>
      <c r="M644" s="3">
        <f>'Numbers and calcs '!B$19-'Shear '!C644</f>
        <v>81</v>
      </c>
      <c r="N644" s="3">
        <f t="shared" si="114"/>
        <v>292.61230743588146</v>
      </c>
      <c r="O644" s="1">
        <f t="shared" si="115"/>
        <v>186.80615371794073</v>
      </c>
      <c r="P644" s="1">
        <f t="shared" si="119"/>
        <v>105.80615371794073</v>
      </c>
      <c r="Q644" s="1">
        <f t="shared" si="120"/>
        <v>105.80615371794072</v>
      </c>
      <c r="R644">
        <f t="shared" si="116"/>
        <v>3.6124976226652032</v>
      </c>
      <c r="S644">
        <f t="shared" si="117"/>
        <v>18.399999999999977</v>
      </c>
      <c r="T644">
        <f t="shared" si="118"/>
        <v>22</v>
      </c>
    </row>
    <row r="645" spans="1:20" x14ac:dyDescent="0.2">
      <c r="A645" s="86">
        <v>7.8971</v>
      </c>
      <c r="B645" s="86">
        <v>0.35980000000000001</v>
      </c>
      <c r="C645" s="86">
        <v>658.7</v>
      </c>
      <c r="D645" s="86">
        <v>662</v>
      </c>
      <c r="F645" s="7">
        <f>((A645-A$2)/'Numbers and calcs '!D$25)</f>
        <v>8.1998254954268698E-2</v>
      </c>
      <c r="G645" s="93">
        <f t="shared" si="110"/>
        <v>8.1998254954268699</v>
      </c>
      <c r="H645" s="1">
        <f t="shared" si="111"/>
        <v>436.7</v>
      </c>
      <c r="I645" s="3">
        <f>'Numbers and calcs '!C$25/(1-F645)</f>
        <v>2063.9667030483424</v>
      </c>
      <c r="J645" s="1">
        <f t="shared" si="112"/>
        <v>436.7</v>
      </c>
      <c r="K645" s="3">
        <f t="shared" si="113"/>
        <v>211.58287067084123</v>
      </c>
      <c r="L645" s="3">
        <f>K645+'Numbers and calcs '!B$19</f>
        <v>951.5828706708412</v>
      </c>
      <c r="M645" s="3">
        <f>'Numbers and calcs '!B$19-'Shear '!C645</f>
        <v>81.299999999999955</v>
      </c>
      <c r="N645" s="3">
        <f t="shared" si="114"/>
        <v>292.88287067084116</v>
      </c>
      <c r="O645" s="1">
        <f t="shared" si="115"/>
        <v>187.09143533542056</v>
      </c>
      <c r="P645" s="1">
        <f t="shared" si="119"/>
        <v>105.7914353354206</v>
      </c>
      <c r="Q645" s="1">
        <f t="shared" si="120"/>
        <v>105.79143533542062</v>
      </c>
      <c r="R645">
        <f t="shared" si="116"/>
        <v>3.6024953342046904</v>
      </c>
      <c r="S645">
        <f t="shared" si="117"/>
        <v>18.100000000000023</v>
      </c>
      <c r="T645">
        <f t="shared" si="118"/>
        <v>22</v>
      </c>
    </row>
    <row r="646" spans="1:20" x14ac:dyDescent="0.2">
      <c r="A646" s="86">
        <v>7.9093999999999998</v>
      </c>
      <c r="B646" s="86">
        <v>0.36020000000000002</v>
      </c>
      <c r="C646" s="86">
        <v>658.8</v>
      </c>
      <c r="D646" s="86">
        <v>662</v>
      </c>
      <c r="F646" s="7">
        <f>((A646-A$2)/'Numbers and calcs '!D$25)</f>
        <v>8.2125973240676969E-2</v>
      </c>
      <c r="G646" s="93">
        <f t="shared" si="110"/>
        <v>8.2125973240676977</v>
      </c>
      <c r="H646" s="1">
        <f t="shared" si="111"/>
        <v>437.1</v>
      </c>
      <c r="I646" s="3">
        <f>'Numbers and calcs '!C$25/(1-F646)</f>
        <v>2064.2538952804266</v>
      </c>
      <c r="J646" s="1">
        <f t="shared" si="112"/>
        <v>437.1</v>
      </c>
      <c r="K646" s="3">
        <f t="shared" si="113"/>
        <v>211.74720851895037</v>
      </c>
      <c r="L646" s="3">
        <f>K646+'Numbers and calcs '!B$19</f>
        <v>951.7472085189504</v>
      </c>
      <c r="M646" s="3">
        <f>'Numbers and calcs '!B$19-'Shear '!C646</f>
        <v>81.200000000000045</v>
      </c>
      <c r="N646" s="3">
        <f t="shared" si="114"/>
        <v>292.94720851895045</v>
      </c>
      <c r="O646" s="1">
        <f t="shared" si="115"/>
        <v>187.07360425947525</v>
      </c>
      <c r="P646" s="1">
        <f t="shared" si="119"/>
        <v>105.8736042594752</v>
      </c>
      <c r="Q646" s="1">
        <f t="shared" si="120"/>
        <v>105.87360425947519</v>
      </c>
      <c r="R646">
        <f t="shared" si="116"/>
        <v>3.6077242428442151</v>
      </c>
      <c r="S646">
        <f t="shared" si="117"/>
        <v>18.199999999999932</v>
      </c>
      <c r="T646">
        <f t="shared" si="118"/>
        <v>22</v>
      </c>
    </row>
    <row r="647" spans="1:20" x14ac:dyDescent="0.2">
      <c r="A647" s="86">
        <v>7.9215</v>
      </c>
      <c r="B647" s="86">
        <v>0.36020000000000002</v>
      </c>
      <c r="C647" s="86">
        <v>658.7</v>
      </c>
      <c r="D647" s="86">
        <v>661</v>
      </c>
      <c r="F647" s="7">
        <f>((A647-A$2)/'Numbers and calcs '!D$25)</f>
        <v>8.2251614806981038E-2</v>
      </c>
      <c r="G647" s="93">
        <f t="shared" si="110"/>
        <v>8.2251614806981035</v>
      </c>
      <c r="H647" s="1">
        <f t="shared" si="111"/>
        <v>437.1</v>
      </c>
      <c r="I647" s="3">
        <f>'Numbers and calcs '!C$25/(1-F647)</f>
        <v>2064.5364957151828</v>
      </c>
      <c r="J647" s="1">
        <f t="shared" si="112"/>
        <v>437.1</v>
      </c>
      <c r="K647" s="3">
        <f t="shared" si="113"/>
        <v>211.7182238760002</v>
      </c>
      <c r="L647" s="3">
        <f>K647+'Numbers and calcs '!B$19</f>
        <v>951.71822387600014</v>
      </c>
      <c r="M647" s="3">
        <f>'Numbers and calcs '!B$19-'Shear '!C647</f>
        <v>81.299999999999955</v>
      </c>
      <c r="N647" s="3">
        <f t="shared" si="114"/>
        <v>293.01822387600009</v>
      </c>
      <c r="O647" s="1">
        <f t="shared" si="115"/>
        <v>187.15911193800002</v>
      </c>
      <c r="P647" s="1">
        <f t="shared" si="119"/>
        <v>105.85911193800007</v>
      </c>
      <c r="Q647" s="1">
        <f t="shared" si="120"/>
        <v>105.8591119380001</v>
      </c>
      <c r="R647">
        <f t="shared" si="116"/>
        <v>3.6041601952767559</v>
      </c>
      <c r="S647">
        <f t="shared" si="117"/>
        <v>18.100000000000023</v>
      </c>
      <c r="T647">
        <f t="shared" si="118"/>
        <v>21</v>
      </c>
    </row>
    <row r="648" spans="1:20" x14ac:dyDescent="0.2">
      <c r="A648" s="86">
        <v>7.9339000000000004</v>
      </c>
      <c r="B648" s="86">
        <v>0.36</v>
      </c>
      <c r="C648" s="86">
        <v>658.6</v>
      </c>
      <c r="D648" s="86">
        <v>661</v>
      </c>
      <c r="F648" s="7">
        <f>((A648-A$2)/'Numbers and calcs '!D$25)</f>
        <v>8.2380371453441417E-2</v>
      </c>
      <c r="G648" s="93">
        <f t="shared" si="110"/>
        <v>8.2380371453441423</v>
      </c>
      <c r="H648" s="1">
        <f t="shared" si="111"/>
        <v>436.9</v>
      </c>
      <c r="I648" s="3">
        <f>'Numbers and calcs '!C$25/(1-F648)</f>
        <v>2064.8261830621118</v>
      </c>
      <c r="J648" s="1">
        <f t="shared" si="112"/>
        <v>436.9</v>
      </c>
      <c r="K648" s="3">
        <f t="shared" si="113"/>
        <v>211.59166015227618</v>
      </c>
      <c r="L648" s="3">
        <f>K648+'Numbers and calcs '!B$19</f>
        <v>951.59166015227618</v>
      </c>
      <c r="M648" s="3">
        <f>'Numbers and calcs '!B$19-'Shear '!C648</f>
        <v>81.399999999999977</v>
      </c>
      <c r="N648" s="3">
        <f t="shared" si="114"/>
        <v>292.99166015227615</v>
      </c>
      <c r="O648" s="1">
        <f t="shared" si="115"/>
        <v>187.19583007613807</v>
      </c>
      <c r="P648" s="1">
        <f t="shared" si="119"/>
        <v>105.79583007613809</v>
      </c>
      <c r="Q648" s="1">
        <f t="shared" si="120"/>
        <v>105.79583007613809</v>
      </c>
      <c r="R648">
        <f t="shared" si="116"/>
        <v>3.5994061443768581</v>
      </c>
      <c r="S648">
        <f t="shared" si="117"/>
        <v>18</v>
      </c>
      <c r="T648">
        <f t="shared" si="118"/>
        <v>21</v>
      </c>
    </row>
    <row r="649" spans="1:20" x14ac:dyDescent="0.2">
      <c r="A649" s="86">
        <v>7.9462000000000002</v>
      </c>
      <c r="B649" s="86">
        <v>0.36009999999999998</v>
      </c>
      <c r="C649" s="86">
        <v>658.6</v>
      </c>
      <c r="D649" s="86">
        <v>661</v>
      </c>
      <c r="F649" s="7">
        <f>((A649-A$2)/'Numbers and calcs '!D$25)</f>
        <v>8.2508089739849688E-2</v>
      </c>
      <c r="G649" s="93">
        <f t="shared" si="110"/>
        <v>8.2508089739849684</v>
      </c>
      <c r="H649" s="1">
        <f t="shared" si="111"/>
        <v>436.99999999999994</v>
      </c>
      <c r="I649" s="3">
        <f>'Numbers and calcs '!C$25/(1-F649)</f>
        <v>2065.1136145466648</v>
      </c>
      <c r="J649" s="1">
        <f t="shared" si="112"/>
        <v>436.99999999999994</v>
      </c>
      <c r="K649" s="3">
        <f t="shared" si="113"/>
        <v>211.61063339167927</v>
      </c>
      <c r="L649" s="3">
        <f>K649+'Numbers and calcs '!B$19</f>
        <v>951.61063339167924</v>
      </c>
      <c r="M649" s="3">
        <f>'Numbers and calcs '!B$19-'Shear '!C649</f>
        <v>81.399999999999977</v>
      </c>
      <c r="N649" s="3">
        <f t="shared" si="114"/>
        <v>293.01063339167922</v>
      </c>
      <c r="O649" s="1">
        <f t="shared" si="115"/>
        <v>187.2053166958396</v>
      </c>
      <c r="P649" s="1">
        <f t="shared" si="119"/>
        <v>105.80531669583962</v>
      </c>
      <c r="Q649" s="1">
        <f t="shared" si="120"/>
        <v>105.80531669583964</v>
      </c>
      <c r="R649">
        <f t="shared" si="116"/>
        <v>3.599639230856011</v>
      </c>
      <c r="S649">
        <f t="shared" si="117"/>
        <v>18</v>
      </c>
      <c r="T649">
        <f t="shared" si="118"/>
        <v>21</v>
      </c>
    </row>
    <row r="650" spans="1:20" x14ac:dyDescent="0.2">
      <c r="A650" s="86">
        <v>7.9583000000000004</v>
      </c>
      <c r="B650" s="86">
        <v>0.36070000000000002</v>
      </c>
      <c r="C650" s="86">
        <v>658.3</v>
      </c>
      <c r="D650" s="86">
        <v>662</v>
      </c>
      <c r="F650" s="7">
        <f>((A650-A$2)/'Numbers and calcs '!D$25)</f>
        <v>8.2633731306153771E-2</v>
      </c>
      <c r="G650" s="93">
        <f t="shared" si="110"/>
        <v>8.2633731306153777</v>
      </c>
      <c r="H650" s="1">
        <f t="shared" si="111"/>
        <v>437.59999999999997</v>
      </c>
      <c r="I650" s="3">
        <f>'Numbers and calcs '!C$25/(1-F650)</f>
        <v>2065.3964504410965</v>
      </c>
      <c r="J650" s="1">
        <f t="shared" si="112"/>
        <v>437.59999999999997</v>
      </c>
      <c r="K650" s="3">
        <f t="shared" si="113"/>
        <v>211.87215650852113</v>
      </c>
      <c r="L650" s="3">
        <f>K650+'Numbers and calcs '!B$19</f>
        <v>951.87215650852113</v>
      </c>
      <c r="M650" s="3">
        <f>'Numbers and calcs '!B$19-'Shear '!C650</f>
        <v>81.700000000000045</v>
      </c>
      <c r="N650" s="3">
        <f t="shared" si="114"/>
        <v>293.57215650852118</v>
      </c>
      <c r="O650" s="1">
        <f t="shared" si="115"/>
        <v>187.63607825426061</v>
      </c>
      <c r="P650" s="1">
        <f t="shared" si="119"/>
        <v>105.93607825426056</v>
      </c>
      <c r="Q650" s="1">
        <f t="shared" si="120"/>
        <v>105.93607825426056</v>
      </c>
      <c r="R650">
        <f t="shared" si="116"/>
        <v>3.5932944493087029</v>
      </c>
      <c r="S650">
        <f t="shared" si="117"/>
        <v>17.699999999999932</v>
      </c>
      <c r="T650">
        <f t="shared" si="118"/>
        <v>22</v>
      </c>
    </row>
    <row r="651" spans="1:20" x14ac:dyDescent="0.2">
      <c r="A651" s="86">
        <v>7.9707999999999997</v>
      </c>
      <c r="B651" s="86">
        <v>0.3604</v>
      </c>
      <c r="C651" s="86">
        <v>658.3</v>
      </c>
      <c r="D651" s="86">
        <v>662</v>
      </c>
      <c r="F651" s="7">
        <f>((A651-A$2)/'Numbers and calcs '!D$25)</f>
        <v>8.2763526312666244E-2</v>
      </c>
      <c r="G651" s="93">
        <f t="shared" si="110"/>
        <v>8.276352631266624</v>
      </c>
      <c r="H651" s="1">
        <f t="shared" si="111"/>
        <v>437.3</v>
      </c>
      <c r="I651" s="3">
        <f>'Numbers and calcs '!C$25/(1-F651)</f>
        <v>2065.6887176518171</v>
      </c>
      <c r="J651" s="1">
        <f t="shared" si="112"/>
        <v>437.3</v>
      </c>
      <c r="K651" s="3">
        <f t="shared" si="113"/>
        <v>211.69694943055273</v>
      </c>
      <c r="L651" s="3">
        <f>K651+'Numbers and calcs '!B$19</f>
        <v>951.69694943055276</v>
      </c>
      <c r="M651" s="3">
        <f>'Numbers and calcs '!B$19-'Shear '!C651</f>
        <v>81.700000000000045</v>
      </c>
      <c r="N651" s="3">
        <f t="shared" si="114"/>
        <v>293.39694943055281</v>
      </c>
      <c r="O651" s="1">
        <f t="shared" si="115"/>
        <v>187.54847471527643</v>
      </c>
      <c r="P651" s="1">
        <f t="shared" si="119"/>
        <v>105.84847471527638</v>
      </c>
      <c r="Q651" s="1">
        <f t="shared" si="120"/>
        <v>105.84847471527637</v>
      </c>
      <c r="R651">
        <f t="shared" si="116"/>
        <v>3.5911499318305098</v>
      </c>
      <c r="S651">
        <f t="shared" si="117"/>
        <v>17.699999999999932</v>
      </c>
      <c r="T651">
        <f t="shared" si="118"/>
        <v>22</v>
      </c>
    </row>
    <row r="652" spans="1:20" x14ac:dyDescent="0.2">
      <c r="A652" s="86">
        <v>7.9831000000000003</v>
      </c>
      <c r="B652" s="86">
        <v>0.36159999999999998</v>
      </c>
      <c r="C652" s="86">
        <v>658.7</v>
      </c>
      <c r="D652" s="86">
        <v>661</v>
      </c>
      <c r="F652" s="7">
        <f>((A652-A$2)/'Numbers and calcs '!D$25)</f>
        <v>8.2891244599074515E-2</v>
      </c>
      <c r="G652" s="93">
        <f t="shared" si="110"/>
        <v>8.2891244599074518</v>
      </c>
      <c r="H652" s="1">
        <f t="shared" si="111"/>
        <v>438.5</v>
      </c>
      <c r="I652" s="3">
        <f>'Numbers and calcs '!C$25/(1-F652)</f>
        <v>2065.9763893392997</v>
      </c>
      <c r="J652" s="1">
        <f t="shared" si="112"/>
        <v>438.5</v>
      </c>
      <c r="K652" s="3">
        <f t="shared" si="113"/>
        <v>212.24831138570394</v>
      </c>
      <c r="L652" s="3">
        <f>K652+'Numbers and calcs '!B$19</f>
        <v>952.24831138570391</v>
      </c>
      <c r="M652" s="3">
        <f>'Numbers and calcs '!B$19-'Shear '!C652</f>
        <v>81.299999999999955</v>
      </c>
      <c r="N652" s="3">
        <f t="shared" si="114"/>
        <v>293.54831138570387</v>
      </c>
      <c r="O652" s="1">
        <f t="shared" si="115"/>
        <v>187.42415569285191</v>
      </c>
      <c r="P652" s="1">
        <f t="shared" si="119"/>
        <v>106.12415569285196</v>
      </c>
      <c r="Q652" s="1">
        <f t="shared" si="120"/>
        <v>106.12415569285197</v>
      </c>
      <c r="R652">
        <f t="shared" si="116"/>
        <v>3.610680336847528</v>
      </c>
      <c r="S652">
        <f t="shared" si="117"/>
        <v>18.100000000000023</v>
      </c>
      <c r="T652">
        <f t="shared" si="118"/>
        <v>21</v>
      </c>
    </row>
    <row r="653" spans="1:20" x14ac:dyDescent="0.2">
      <c r="A653" s="86">
        <v>7.9954000000000001</v>
      </c>
      <c r="B653" s="86">
        <v>0.36070000000000002</v>
      </c>
      <c r="C653" s="86">
        <v>658.3</v>
      </c>
      <c r="D653" s="86">
        <v>661</v>
      </c>
      <c r="F653" s="7">
        <f>((A653-A$2)/'Numbers and calcs '!D$25)</f>
        <v>8.3018962885482786E-2</v>
      </c>
      <c r="G653" s="93">
        <f t="shared" si="110"/>
        <v>8.3018962885482779</v>
      </c>
      <c r="H653" s="1">
        <f t="shared" si="111"/>
        <v>437.59999999999997</v>
      </c>
      <c r="I653" s="3">
        <f>'Numbers and calcs '!C$25/(1-F653)</f>
        <v>2066.2641411613404</v>
      </c>
      <c r="J653" s="1">
        <f t="shared" si="112"/>
        <v>437.59999999999997</v>
      </c>
      <c r="K653" s="3">
        <f t="shared" si="113"/>
        <v>211.783184580674</v>
      </c>
      <c r="L653" s="3">
        <f>K653+'Numbers and calcs '!B$19</f>
        <v>951.78318458067406</v>
      </c>
      <c r="M653" s="3">
        <f>'Numbers and calcs '!B$19-'Shear '!C653</f>
        <v>81.700000000000045</v>
      </c>
      <c r="N653" s="3">
        <f t="shared" si="114"/>
        <v>293.48318458067411</v>
      </c>
      <c r="O653" s="1">
        <f t="shared" si="115"/>
        <v>187.59159229033708</v>
      </c>
      <c r="P653" s="1">
        <f t="shared" si="119"/>
        <v>105.89159229033703</v>
      </c>
      <c r="Q653" s="1">
        <f t="shared" si="120"/>
        <v>105.891592290337</v>
      </c>
      <c r="R653">
        <f t="shared" si="116"/>
        <v>3.592205441623916</v>
      </c>
      <c r="S653">
        <f t="shared" si="117"/>
        <v>17.699999999999932</v>
      </c>
      <c r="T653">
        <f t="shared" si="118"/>
        <v>21</v>
      </c>
    </row>
    <row r="654" spans="1:20" x14ac:dyDescent="0.2">
      <c r="A654" s="86">
        <v>8.0076999999999998</v>
      </c>
      <c r="B654" s="86">
        <v>0.36180000000000001</v>
      </c>
      <c r="C654" s="86">
        <v>658.5</v>
      </c>
      <c r="D654" s="86">
        <v>661</v>
      </c>
      <c r="F654" s="7">
        <f>((A654-A$2)/'Numbers and calcs '!D$25)</f>
        <v>8.3146681171891071E-2</v>
      </c>
      <c r="G654" s="93">
        <f t="shared" si="110"/>
        <v>8.3146681171891075</v>
      </c>
      <c r="H654" s="1">
        <f t="shared" si="111"/>
        <v>438.7</v>
      </c>
      <c r="I654" s="3">
        <f>'Numbers and calcs '!C$25/(1-F654)</f>
        <v>2066.5519731514273</v>
      </c>
      <c r="J654" s="1">
        <f t="shared" si="112"/>
        <v>438.7</v>
      </c>
      <c r="K654" s="3">
        <f t="shared" si="113"/>
        <v>212.28597475387767</v>
      </c>
      <c r="L654" s="3">
        <f>K654+'Numbers and calcs '!B$19</f>
        <v>952.28597475387767</v>
      </c>
      <c r="M654" s="3">
        <f>'Numbers and calcs '!B$19-'Shear '!C654</f>
        <v>81.5</v>
      </c>
      <c r="N654" s="3">
        <f t="shared" si="114"/>
        <v>293.78597475387767</v>
      </c>
      <c r="O654" s="1">
        <f t="shared" si="115"/>
        <v>187.64298737693883</v>
      </c>
      <c r="P654" s="1">
        <f t="shared" si="119"/>
        <v>106.14298737693883</v>
      </c>
      <c r="Q654" s="1">
        <f t="shared" si="120"/>
        <v>106.14298737693883</v>
      </c>
      <c r="R654">
        <f t="shared" si="116"/>
        <v>3.604735886550646</v>
      </c>
      <c r="S654">
        <f t="shared" si="117"/>
        <v>17.899999999999977</v>
      </c>
      <c r="T654">
        <f t="shared" si="118"/>
        <v>21</v>
      </c>
    </row>
    <row r="655" spans="1:20" x14ac:dyDescent="0.2">
      <c r="A655" s="86">
        <v>8.0202000000000009</v>
      </c>
      <c r="B655" s="86">
        <v>0.3619</v>
      </c>
      <c r="C655" s="86">
        <v>658.3</v>
      </c>
      <c r="D655" s="86">
        <v>661</v>
      </c>
      <c r="F655" s="7">
        <f>((A655-A$2)/'Numbers and calcs '!D$25)</f>
        <v>8.3276476178403558E-2</v>
      </c>
      <c r="G655" s="93">
        <f t="shared" si="110"/>
        <v>8.3276476178403556</v>
      </c>
      <c r="H655" s="1">
        <f t="shared" si="111"/>
        <v>438.79999999999995</v>
      </c>
      <c r="I655" s="3">
        <f>'Numbers and calcs '!C$25/(1-F655)</f>
        <v>2066.844567504952</v>
      </c>
      <c r="J655" s="1">
        <f t="shared" si="112"/>
        <v>438.79999999999995</v>
      </c>
      <c r="K655" s="3">
        <f t="shared" si="113"/>
        <v>212.30430526747804</v>
      </c>
      <c r="L655" s="3">
        <f>K655+'Numbers and calcs '!B$19</f>
        <v>952.30430526747807</v>
      </c>
      <c r="M655" s="3">
        <f>'Numbers and calcs '!B$19-'Shear '!C655</f>
        <v>81.700000000000045</v>
      </c>
      <c r="N655" s="3">
        <f t="shared" si="114"/>
        <v>294.00430526747812</v>
      </c>
      <c r="O655" s="1">
        <f t="shared" si="115"/>
        <v>187.85215263373908</v>
      </c>
      <c r="P655" s="1">
        <f t="shared" si="119"/>
        <v>106.15215263373904</v>
      </c>
      <c r="Q655" s="1">
        <f t="shared" si="120"/>
        <v>106.15215263373902</v>
      </c>
      <c r="R655">
        <f t="shared" si="116"/>
        <v>3.5985839078026678</v>
      </c>
      <c r="S655">
        <f t="shared" si="117"/>
        <v>17.699999999999932</v>
      </c>
      <c r="T655">
        <f t="shared" si="118"/>
        <v>21</v>
      </c>
    </row>
    <row r="656" spans="1:20" x14ac:dyDescent="0.2">
      <c r="A656" s="86">
        <v>8.0322999999999993</v>
      </c>
      <c r="B656" s="86">
        <v>0.36199999999999999</v>
      </c>
      <c r="C656" s="86">
        <v>658.5</v>
      </c>
      <c r="D656" s="86">
        <v>661</v>
      </c>
      <c r="F656" s="7">
        <f>((A656-A$2)/'Numbers and calcs '!D$25)</f>
        <v>8.3402117744707613E-2</v>
      </c>
      <c r="G656" s="93">
        <f t="shared" si="110"/>
        <v>8.3402117744707613</v>
      </c>
      <c r="H656" s="1">
        <f t="shared" si="111"/>
        <v>438.9</v>
      </c>
      <c r="I656" s="3">
        <f>'Numbers and calcs '!C$25/(1-F656)</f>
        <v>2067.1278777697867</v>
      </c>
      <c r="J656" s="1">
        <f t="shared" si="112"/>
        <v>438.9</v>
      </c>
      <c r="K656" s="3">
        <f t="shared" si="113"/>
        <v>212.32358419621667</v>
      </c>
      <c r="L656" s="3">
        <f>K656+'Numbers and calcs '!B$19</f>
        <v>952.32358419621664</v>
      </c>
      <c r="M656" s="3">
        <f>'Numbers and calcs '!B$19-'Shear '!C656</f>
        <v>81.5</v>
      </c>
      <c r="N656" s="3">
        <f t="shared" si="114"/>
        <v>293.82358419621664</v>
      </c>
      <c r="O656" s="1">
        <f t="shared" si="115"/>
        <v>187.66179209810832</v>
      </c>
      <c r="P656" s="1">
        <f t="shared" si="119"/>
        <v>106.16179209810832</v>
      </c>
      <c r="Q656" s="1">
        <f t="shared" si="120"/>
        <v>106.16179209810834</v>
      </c>
      <c r="R656">
        <f t="shared" si="116"/>
        <v>3.6051973521008178</v>
      </c>
      <c r="S656">
        <f t="shared" si="117"/>
        <v>17.899999999999977</v>
      </c>
      <c r="T656">
        <f t="shared" si="118"/>
        <v>21</v>
      </c>
    </row>
    <row r="657" spans="1:20" x14ac:dyDescent="0.2">
      <c r="A657" s="86">
        <v>8.0446000000000009</v>
      </c>
      <c r="B657" s="86">
        <v>0.36259999999999998</v>
      </c>
      <c r="C657" s="86">
        <v>658.4</v>
      </c>
      <c r="D657" s="86">
        <v>661</v>
      </c>
      <c r="F657" s="7">
        <f>((A657-A$2)/'Numbers and calcs '!D$25)</f>
        <v>8.3529836031115912E-2</v>
      </c>
      <c r="G657" s="93">
        <f t="shared" si="110"/>
        <v>8.3529836031115909</v>
      </c>
      <c r="H657" s="1">
        <f t="shared" si="111"/>
        <v>439.5</v>
      </c>
      <c r="I657" s="3">
        <f>'Numbers and calcs '!C$25/(1-F657)</f>
        <v>2067.4159504651288</v>
      </c>
      <c r="J657" s="1">
        <f t="shared" si="112"/>
        <v>439.5</v>
      </c>
      <c r="K657" s="3">
        <f t="shared" si="113"/>
        <v>212.58421649553441</v>
      </c>
      <c r="L657" s="3">
        <f>K657+'Numbers and calcs '!B$19</f>
        <v>952.58421649553441</v>
      </c>
      <c r="M657" s="3">
        <f>'Numbers and calcs '!B$19-'Shear '!C657</f>
        <v>81.600000000000023</v>
      </c>
      <c r="N657" s="3">
        <f t="shared" si="114"/>
        <v>294.18421649553443</v>
      </c>
      <c r="O657" s="1">
        <f t="shared" si="115"/>
        <v>187.89210824776723</v>
      </c>
      <c r="P657" s="1">
        <f t="shared" si="119"/>
        <v>106.2921082477672</v>
      </c>
      <c r="Q657" s="1">
        <f t="shared" si="120"/>
        <v>106.2921082477672</v>
      </c>
      <c r="R657">
        <f t="shared" si="116"/>
        <v>3.605198731562921</v>
      </c>
      <c r="S657">
        <f t="shared" si="117"/>
        <v>17.799999999999955</v>
      </c>
      <c r="T657">
        <f t="shared" si="118"/>
        <v>21</v>
      </c>
    </row>
    <row r="658" spans="1:20" x14ac:dyDescent="0.2">
      <c r="A658" s="86">
        <v>8.0569000000000006</v>
      </c>
      <c r="B658" s="86">
        <v>0.36230000000000001</v>
      </c>
      <c r="C658" s="86">
        <v>658.1</v>
      </c>
      <c r="D658" s="86">
        <v>661</v>
      </c>
      <c r="F658" s="7">
        <f>((A658-A$2)/'Numbers and calcs '!D$25)</f>
        <v>8.3657554317524183E-2</v>
      </c>
      <c r="G658" s="93">
        <f t="shared" si="110"/>
        <v>8.3657554317524188</v>
      </c>
      <c r="H658" s="1">
        <f t="shared" si="111"/>
        <v>439.20000000000005</v>
      </c>
      <c r="I658" s="3">
        <f>'Numbers and calcs '!C$25/(1-F658)</f>
        <v>2067.7041034626582</v>
      </c>
      <c r="J658" s="1">
        <f t="shared" si="112"/>
        <v>439.20000000000005</v>
      </c>
      <c r="K658" s="3">
        <f t="shared" si="113"/>
        <v>212.40950253205889</v>
      </c>
      <c r="L658" s="3">
        <f>K658+'Numbers and calcs '!B$19</f>
        <v>952.40950253205892</v>
      </c>
      <c r="M658" s="3">
        <f>'Numbers and calcs '!B$19-'Shear '!C658</f>
        <v>81.899999999999977</v>
      </c>
      <c r="N658" s="3">
        <f t="shared" si="114"/>
        <v>294.3095025320589</v>
      </c>
      <c r="O658" s="1">
        <f t="shared" si="115"/>
        <v>188.10475126602944</v>
      </c>
      <c r="P658" s="1">
        <f t="shared" si="119"/>
        <v>106.20475126602946</v>
      </c>
      <c r="Q658" s="1">
        <f t="shared" si="120"/>
        <v>106.20475126602945</v>
      </c>
      <c r="R658">
        <f t="shared" si="116"/>
        <v>3.5935226194390597</v>
      </c>
      <c r="S658">
        <f t="shared" si="117"/>
        <v>17.5</v>
      </c>
      <c r="T658">
        <f t="shared" si="118"/>
        <v>21</v>
      </c>
    </row>
    <row r="659" spans="1:20" x14ac:dyDescent="0.2">
      <c r="A659" s="86">
        <v>8.0693000000000001</v>
      </c>
      <c r="B659" s="86">
        <v>0.3634</v>
      </c>
      <c r="C659" s="86">
        <v>658.5</v>
      </c>
      <c r="D659" s="86">
        <v>661</v>
      </c>
      <c r="F659" s="7">
        <f>((A659-A$2)/'Numbers and calcs '!D$25)</f>
        <v>8.3786310963984548E-2</v>
      </c>
      <c r="G659" s="93">
        <f t="shared" si="110"/>
        <v>8.378631096398454</v>
      </c>
      <c r="H659" s="1">
        <f t="shared" si="111"/>
        <v>440.3</v>
      </c>
      <c r="I659" s="3">
        <f>'Numbers and calcs '!C$25/(1-F659)</f>
        <v>2067.9946804857041</v>
      </c>
      <c r="J659" s="1">
        <f t="shared" si="112"/>
        <v>440.3</v>
      </c>
      <c r="K659" s="3">
        <f t="shared" si="113"/>
        <v>212.91157281728985</v>
      </c>
      <c r="L659" s="3">
        <f>K659+'Numbers and calcs '!B$19</f>
        <v>952.91157281728988</v>
      </c>
      <c r="M659" s="3">
        <f>'Numbers and calcs '!B$19-'Shear '!C659</f>
        <v>81.5</v>
      </c>
      <c r="N659" s="3">
        <f t="shared" si="114"/>
        <v>294.41157281728988</v>
      </c>
      <c r="O659" s="1">
        <f t="shared" si="115"/>
        <v>187.95578640864494</v>
      </c>
      <c r="P659" s="1">
        <f t="shared" si="119"/>
        <v>106.45578640864494</v>
      </c>
      <c r="Q659" s="1">
        <f t="shared" si="120"/>
        <v>106.45578640864493</v>
      </c>
      <c r="R659">
        <f t="shared" si="116"/>
        <v>3.6124119364084648</v>
      </c>
      <c r="S659">
        <f t="shared" si="117"/>
        <v>17.899999999999977</v>
      </c>
      <c r="T659">
        <f t="shared" si="118"/>
        <v>21</v>
      </c>
    </row>
    <row r="660" spans="1:20" x14ac:dyDescent="0.2">
      <c r="A660" s="86">
        <v>8.0814000000000004</v>
      </c>
      <c r="B660" s="86">
        <v>0.36299999999999999</v>
      </c>
      <c r="C660" s="86">
        <v>658.4</v>
      </c>
      <c r="D660" s="86">
        <v>661</v>
      </c>
      <c r="F660" s="7">
        <f>((A660-A$2)/'Numbers and calcs '!D$25)</f>
        <v>8.391195253028863E-2</v>
      </c>
      <c r="G660" s="93">
        <f t="shared" si="110"/>
        <v>8.3911952530288634</v>
      </c>
      <c r="H660" s="1">
        <f t="shared" si="111"/>
        <v>439.9</v>
      </c>
      <c r="I660" s="3">
        <f>'Numbers and calcs '!C$25/(1-F660)</f>
        <v>2068.2783061606406</v>
      </c>
      <c r="J660" s="1">
        <f t="shared" si="112"/>
        <v>439.9</v>
      </c>
      <c r="K660" s="3">
        <f t="shared" si="113"/>
        <v>212.68897840764447</v>
      </c>
      <c r="L660" s="3">
        <f>K660+'Numbers and calcs '!B$19</f>
        <v>952.68897840764453</v>
      </c>
      <c r="M660" s="3">
        <f>'Numbers and calcs '!B$19-'Shear '!C660</f>
        <v>81.600000000000023</v>
      </c>
      <c r="N660" s="3">
        <f t="shared" si="114"/>
        <v>294.28897840764455</v>
      </c>
      <c r="O660" s="1">
        <f t="shared" si="115"/>
        <v>187.94448920382229</v>
      </c>
      <c r="P660" s="1">
        <f t="shared" si="119"/>
        <v>106.34448920382226</v>
      </c>
      <c r="Q660" s="1">
        <f t="shared" si="120"/>
        <v>106.34448920382223</v>
      </c>
      <c r="R660">
        <f t="shared" si="116"/>
        <v>3.6064825785250547</v>
      </c>
      <c r="S660">
        <f t="shared" si="117"/>
        <v>17.799999999999955</v>
      </c>
      <c r="T660">
        <f t="shared" si="118"/>
        <v>21</v>
      </c>
    </row>
    <row r="661" spans="1:20" x14ac:dyDescent="0.2">
      <c r="A661" s="86">
        <v>8.0937000000000001</v>
      </c>
      <c r="B661" s="86">
        <v>0.36349999999999999</v>
      </c>
      <c r="C661" s="86">
        <v>658.2</v>
      </c>
      <c r="D661" s="86">
        <v>660</v>
      </c>
      <c r="F661" s="7">
        <f>((A661-A$2)/'Numbers and calcs '!D$25)</f>
        <v>8.4039670816696901E-2</v>
      </c>
      <c r="G661" s="93">
        <f t="shared" si="110"/>
        <v>8.4039670816696894</v>
      </c>
      <c r="H661" s="1">
        <f t="shared" si="111"/>
        <v>440.40000000000003</v>
      </c>
      <c r="I661" s="3">
        <f>'Numbers and calcs '!C$25/(1-F661)</f>
        <v>2068.5666996124769</v>
      </c>
      <c r="J661" s="1">
        <f t="shared" si="112"/>
        <v>440.40000000000003</v>
      </c>
      <c r="K661" s="3">
        <f t="shared" si="113"/>
        <v>212.90103919902805</v>
      </c>
      <c r="L661" s="3">
        <f>K661+'Numbers and calcs '!B$19</f>
        <v>952.90103919902799</v>
      </c>
      <c r="M661" s="3">
        <f>'Numbers and calcs '!B$19-'Shear '!C661</f>
        <v>81.799999999999955</v>
      </c>
      <c r="N661" s="3">
        <f t="shared" si="114"/>
        <v>294.70103919902795</v>
      </c>
      <c r="O661" s="1">
        <f t="shared" si="115"/>
        <v>188.25051959951395</v>
      </c>
      <c r="P661" s="1">
        <f t="shared" si="119"/>
        <v>106.450519599514</v>
      </c>
      <c r="Q661" s="1">
        <f t="shared" si="120"/>
        <v>106.45051959951402</v>
      </c>
      <c r="R661">
        <f t="shared" si="116"/>
        <v>3.602702190697165</v>
      </c>
      <c r="S661">
        <f t="shared" si="117"/>
        <v>17.600000000000023</v>
      </c>
      <c r="T661">
        <f t="shared" si="118"/>
        <v>20</v>
      </c>
    </row>
    <row r="662" spans="1:20" x14ac:dyDescent="0.2">
      <c r="A662" s="86">
        <v>8.1058000000000003</v>
      </c>
      <c r="B662" s="86">
        <v>0.36359999999999998</v>
      </c>
      <c r="C662" s="86">
        <v>658.4</v>
      </c>
      <c r="D662" s="86">
        <v>661</v>
      </c>
      <c r="F662" s="7">
        <f>((A662-A$2)/'Numbers and calcs '!D$25)</f>
        <v>8.4165312383000984E-2</v>
      </c>
      <c r="G662" s="93">
        <f t="shared" si="110"/>
        <v>8.4165312383000987</v>
      </c>
      <c r="H662" s="1">
        <f t="shared" si="111"/>
        <v>440.5</v>
      </c>
      <c r="I662" s="3">
        <f>'Numbers and calcs '!C$25/(1-F662)</f>
        <v>2068.8504822248387</v>
      </c>
      <c r="J662" s="1">
        <f t="shared" si="112"/>
        <v>440.5</v>
      </c>
      <c r="K662" s="3">
        <f t="shared" si="113"/>
        <v>212.92017174981487</v>
      </c>
      <c r="L662" s="3">
        <f>K662+'Numbers and calcs '!B$19</f>
        <v>952.92017174981493</v>
      </c>
      <c r="M662" s="3">
        <f>'Numbers and calcs '!B$19-'Shear '!C662</f>
        <v>81.600000000000023</v>
      </c>
      <c r="N662" s="3">
        <f t="shared" si="114"/>
        <v>294.52017174981495</v>
      </c>
      <c r="O662" s="1">
        <f t="shared" si="115"/>
        <v>188.06008587490749</v>
      </c>
      <c r="P662" s="1">
        <f t="shared" si="119"/>
        <v>106.46008587490746</v>
      </c>
      <c r="Q662" s="1">
        <f t="shared" si="120"/>
        <v>106.46008587490743</v>
      </c>
      <c r="R662">
        <f t="shared" si="116"/>
        <v>3.6093158302673389</v>
      </c>
      <c r="S662">
        <f t="shared" si="117"/>
        <v>17.799999999999955</v>
      </c>
      <c r="T662">
        <f t="shared" si="118"/>
        <v>21</v>
      </c>
    </row>
    <row r="663" spans="1:20" x14ac:dyDescent="0.2">
      <c r="A663" s="86">
        <v>8.1183999999999994</v>
      </c>
      <c r="B663" s="86">
        <v>0.36349999999999999</v>
      </c>
      <c r="C663" s="86">
        <v>658.3</v>
      </c>
      <c r="D663" s="86">
        <v>660</v>
      </c>
      <c r="F663" s="7">
        <f>((A663-A$2)/'Numbers and calcs '!D$25)</f>
        <v>8.4296145749565538E-2</v>
      </c>
      <c r="G663" s="93">
        <f t="shared" si="110"/>
        <v>8.4296145749565543</v>
      </c>
      <c r="H663" s="1">
        <f t="shared" si="111"/>
        <v>440.40000000000003</v>
      </c>
      <c r="I663" s="3">
        <f>'Numbers and calcs '!C$25/(1-F663)</f>
        <v>2069.1460741591218</v>
      </c>
      <c r="J663" s="1">
        <f t="shared" si="112"/>
        <v>440.40000000000003</v>
      </c>
      <c r="K663" s="3">
        <f t="shared" si="113"/>
        <v>212.8414255039842</v>
      </c>
      <c r="L663" s="3">
        <f>K663+'Numbers and calcs '!B$19</f>
        <v>952.84142550398417</v>
      </c>
      <c r="M663" s="3">
        <f>'Numbers and calcs '!B$19-'Shear '!C663</f>
        <v>81.700000000000045</v>
      </c>
      <c r="N663" s="3">
        <f t="shared" si="114"/>
        <v>294.54142550398421</v>
      </c>
      <c r="O663" s="1">
        <f t="shared" si="115"/>
        <v>188.12071275199213</v>
      </c>
      <c r="P663" s="1">
        <f t="shared" si="119"/>
        <v>106.42071275199208</v>
      </c>
      <c r="Q663" s="1">
        <f t="shared" si="120"/>
        <v>106.4207127519921</v>
      </c>
      <c r="R663">
        <f t="shared" si="116"/>
        <v>3.6051582069031096</v>
      </c>
      <c r="S663">
        <f t="shared" si="117"/>
        <v>17.699999999999932</v>
      </c>
      <c r="T663">
        <f t="shared" si="118"/>
        <v>20</v>
      </c>
    </row>
    <row r="664" spans="1:20" x14ac:dyDescent="0.2">
      <c r="A664" s="86">
        <v>8.1305999999999994</v>
      </c>
      <c r="B664" s="86">
        <v>0.36399999999999999</v>
      </c>
      <c r="C664" s="86">
        <v>658.3</v>
      </c>
      <c r="D664" s="86">
        <v>661</v>
      </c>
      <c r="F664" s="7">
        <f>((A664-A$2)/'Numbers and calcs '!D$25)</f>
        <v>8.4422825675921714E-2</v>
      </c>
      <c r="G664" s="93">
        <f t="shared" si="110"/>
        <v>8.4422825675921711</v>
      </c>
      <c r="H664" s="1">
        <f t="shared" si="111"/>
        <v>440.9</v>
      </c>
      <c r="I664" s="3">
        <f>'Numbers and calcs '!C$25/(1-F664)</f>
        <v>2069.4323627207477</v>
      </c>
      <c r="J664" s="1">
        <f t="shared" si="112"/>
        <v>440.9</v>
      </c>
      <c r="K664" s="3">
        <f t="shared" si="113"/>
        <v>213.0535928317729</v>
      </c>
      <c r="L664" s="3">
        <f>K664+'Numbers and calcs '!B$19</f>
        <v>953.0535928317729</v>
      </c>
      <c r="M664" s="3">
        <f>'Numbers and calcs '!B$19-'Shear '!C664</f>
        <v>81.700000000000045</v>
      </c>
      <c r="N664" s="3">
        <f t="shared" si="114"/>
        <v>294.75359283177295</v>
      </c>
      <c r="O664" s="1">
        <f t="shared" si="115"/>
        <v>188.2267964158865</v>
      </c>
      <c r="P664" s="1">
        <f t="shared" si="119"/>
        <v>106.52679641588645</v>
      </c>
      <c r="Q664" s="1">
        <f t="shared" si="120"/>
        <v>106.52679641588645</v>
      </c>
      <c r="R664">
        <f t="shared" si="116"/>
        <v>3.6077551142199851</v>
      </c>
      <c r="S664">
        <f t="shared" si="117"/>
        <v>17.699999999999932</v>
      </c>
      <c r="T664">
        <f t="shared" si="118"/>
        <v>21</v>
      </c>
    </row>
    <row r="665" spans="1:20" x14ac:dyDescent="0.2">
      <c r="A665" s="86">
        <v>8.1426999999999996</v>
      </c>
      <c r="B665" s="86">
        <v>0.3634</v>
      </c>
      <c r="C665" s="86">
        <v>658</v>
      </c>
      <c r="D665" s="86">
        <v>661</v>
      </c>
      <c r="F665" s="7">
        <f>((A665-A$2)/'Numbers and calcs '!D$25)</f>
        <v>8.4548467242225797E-2</v>
      </c>
      <c r="G665" s="93">
        <f t="shared" si="110"/>
        <v>8.4548467242225804</v>
      </c>
      <c r="H665" s="1">
        <f t="shared" si="111"/>
        <v>440.3</v>
      </c>
      <c r="I665" s="3">
        <f>'Numbers and calcs '!C$25/(1-F665)</f>
        <v>2069.7163829163655</v>
      </c>
      <c r="J665" s="1">
        <f t="shared" si="112"/>
        <v>440.3</v>
      </c>
      <c r="K665" s="3">
        <f t="shared" si="113"/>
        <v>212.73446141426805</v>
      </c>
      <c r="L665" s="3">
        <f>K665+'Numbers and calcs '!B$19</f>
        <v>952.73446141426803</v>
      </c>
      <c r="M665" s="3">
        <f>'Numbers and calcs '!B$19-'Shear '!C665</f>
        <v>82</v>
      </c>
      <c r="N665" s="3">
        <f t="shared" si="114"/>
        <v>294.73446141426803</v>
      </c>
      <c r="O665" s="1">
        <f t="shared" si="115"/>
        <v>188.36723070713401</v>
      </c>
      <c r="P665" s="1">
        <f t="shared" si="119"/>
        <v>106.36723070713401</v>
      </c>
      <c r="Q665" s="1">
        <f t="shared" si="120"/>
        <v>106.36723070713403</v>
      </c>
      <c r="R665">
        <f t="shared" si="116"/>
        <v>3.5943227001740001</v>
      </c>
      <c r="S665">
        <f t="shared" si="117"/>
        <v>17.399999999999977</v>
      </c>
      <c r="T665">
        <f t="shared" si="118"/>
        <v>21</v>
      </c>
    </row>
    <row r="666" spans="1:20" x14ac:dyDescent="0.2">
      <c r="A666" s="86">
        <v>8.1546000000000003</v>
      </c>
      <c r="B666" s="86">
        <v>0.36330000000000001</v>
      </c>
      <c r="C666" s="86">
        <v>657.7</v>
      </c>
      <c r="D666" s="86">
        <v>660</v>
      </c>
      <c r="F666" s="7">
        <f>((A666-A$2)/'Numbers and calcs '!D$25)</f>
        <v>8.4672032088425678E-2</v>
      </c>
      <c r="G666" s="93">
        <f t="shared" si="110"/>
        <v>8.4672032088425677</v>
      </c>
      <c r="H666" s="1">
        <f t="shared" si="111"/>
        <v>440.20000000000005</v>
      </c>
      <c r="I666" s="3">
        <f>'Numbers and calcs '!C$25/(1-F666)</f>
        <v>2069.9957846122579</v>
      </c>
      <c r="J666" s="1">
        <f t="shared" si="112"/>
        <v>440.20000000000005</v>
      </c>
      <c r="K666" s="3">
        <f t="shared" si="113"/>
        <v>212.65743789060724</v>
      </c>
      <c r="L666" s="3">
        <f>K666+'Numbers and calcs '!B$19</f>
        <v>952.6574378906073</v>
      </c>
      <c r="M666" s="3">
        <f>'Numbers and calcs '!B$19-'Shear '!C666</f>
        <v>82.299999999999955</v>
      </c>
      <c r="N666" s="3">
        <f t="shared" si="114"/>
        <v>294.95743789060725</v>
      </c>
      <c r="O666" s="1">
        <f t="shared" si="115"/>
        <v>188.6287189453036</v>
      </c>
      <c r="P666" s="1">
        <f t="shared" si="119"/>
        <v>106.32871894530365</v>
      </c>
      <c r="Q666" s="1">
        <f t="shared" si="120"/>
        <v>106.32871894530362</v>
      </c>
      <c r="R666">
        <f t="shared" si="116"/>
        <v>3.5839299865201388</v>
      </c>
      <c r="S666">
        <f t="shared" si="117"/>
        <v>17.100000000000023</v>
      </c>
      <c r="T666">
        <f t="shared" si="118"/>
        <v>20</v>
      </c>
    </row>
    <row r="667" spans="1:20" x14ac:dyDescent="0.2">
      <c r="A667" s="86">
        <v>8.1672999999999991</v>
      </c>
      <c r="B667" s="86">
        <v>0.3634</v>
      </c>
      <c r="C667" s="86">
        <v>657.8</v>
      </c>
      <c r="D667" s="86">
        <v>660</v>
      </c>
      <c r="F667" s="7">
        <f>((A667-A$2)/'Numbers and calcs '!D$25)</f>
        <v>8.4803903815042339E-2</v>
      </c>
      <c r="G667" s="93">
        <f t="shared" si="110"/>
        <v>8.4803903815042343</v>
      </c>
      <c r="H667" s="1">
        <f t="shared" si="111"/>
        <v>440.3</v>
      </c>
      <c r="I667" s="3">
        <f>'Numbers and calcs '!C$25/(1-F667)</f>
        <v>2070.2940528406125</v>
      </c>
      <c r="J667" s="1">
        <f t="shared" si="112"/>
        <v>440.3</v>
      </c>
      <c r="K667" s="3">
        <f t="shared" si="113"/>
        <v>212.67510255167494</v>
      </c>
      <c r="L667" s="3">
        <f>K667+'Numbers and calcs '!B$19</f>
        <v>952.67510255167497</v>
      </c>
      <c r="M667" s="3">
        <f>'Numbers and calcs '!B$19-'Shear '!C667</f>
        <v>82.200000000000045</v>
      </c>
      <c r="N667" s="3">
        <f t="shared" si="114"/>
        <v>294.87510255167501</v>
      </c>
      <c r="O667" s="1">
        <f t="shared" si="115"/>
        <v>188.53755127583753</v>
      </c>
      <c r="P667" s="1">
        <f t="shared" si="119"/>
        <v>106.33755127583748</v>
      </c>
      <c r="Q667" s="1">
        <f t="shared" si="120"/>
        <v>106.33755127583747</v>
      </c>
      <c r="R667">
        <f t="shared" si="116"/>
        <v>3.5872883522101562</v>
      </c>
      <c r="S667">
        <f t="shared" si="117"/>
        <v>17.199999999999932</v>
      </c>
      <c r="T667">
        <f t="shared" si="118"/>
        <v>20</v>
      </c>
    </row>
    <row r="668" spans="1:20" x14ac:dyDescent="0.2">
      <c r="A668" s="86">
        <v>8.1796000000000006</v>
      </c>
      <c r="B668" s="86">
        <v>0.36420000000000002</v>
      </c>
      <c r="C668" s="86">
        <v>657.7</v>
      </c>
      <c r="D668" s="86">
        <v>660</v>
      </c>
      <c r="F668" s="7">
        <f>((A668-A$2)/'Numbers and calcs '!D$25)</f>
        <v>8.4931622101450624E-2</v>
      </c>
      <c r="G668" s="93">
        <f t="shared" si="110"/>
        <v>8.4931622101450621</v>
      </c>
      <c r="H668" s="1">
        <f t="shared" si="111"/>
        <v>441.1</v>
      </c>
      <c r="I668" s="3">
        <f>'Numbers and calcs '!C$25/(1-F668)</f>
        <v>2070.5830087428999</v>
      </c>
      <c r="J668" s="1">
        <f t="shared" si="112"/>
        <v>441.1</v>
      </c>
      <c r="K668" s="3">
        <f t="shared" si="113"/>
        <v>213.03178773199841</v>
      </c>
      <c r="L668" s="3">
        <f>K668+'Numbers and calcs '!B$19</f>
        <v>953.03178773199841</v>
      </c>
      <c r="M668" s="3">
        <f>'Numbers and calcs '!B$19-'Shear '!C668</f>
        <v>82.299999999999955</v>
      </c>
      <c r="N668" s="3">
        <f t="shared" si="114"/>
        <v>295.33178773199836</v>
      </c>
      <c r="O668" s="1">
        <f t="shared" si="115"/>
        <v>188.81589386599916</v>
      </c>
      <c r="P668" s="1">
        <f t="shared" si="119"/>
        <v>106.5158938659992</v>
      </c>
      <c r="Q668" s="1">
        <f t="shared" si="120"/>
        <v>106.5158938659992</v>
      </c>
      <c r="R668">
        <f t="shared" si="116"/>
        <v>3.5884785872660818</v>
      </c>
      <c r="S668">
        <f t="shared" si="117"/>
        <v>17.100000000000023</v>
      </c>
      <c r="T668">
        <f t="shared" si="118"/>
        <v>20</v>
      </c>
    </row>
    <row r="669" spans="1:20" x14ac:dyDescent="0.2">
      <c r="A669" s="86">
        <v>8.1917000000000009</v>
      </c>
      <c r="B669" s="86">
        <v>0.3639</v>
      </c>
      <c r="C669" s="86">
        <v>657.8</v>
      </c>
      <c r="D669" s="86">
        <v>660</v>
      </c>
      <c r="F669" s="7">
        <f>((A669-A$2)/'Numbers and calcs '!D$25)</f>
        <v>8.5057263667754707E-2</v>
      </c>
      <c r="G669" s="93">
        <f t="shared" si="110"/>
        <v>8.5057263667754714</v>
      </c>
      <c r="H669" s="1">
        <f t="shared" si="111"/>
        <v>440.79999999999995</v>
      </c>
      <c r="I669" s="3">
        <f>'Numbers and calcs '!C$25/(1-F669)</f>
        <v>2070.8673448899071</v>
      </c>
      <c r="J669" s="1">
        <f t="shared" si="112"/>
        <v>440.79999999999995</v>
      </c>
      <c r="K669" s="3">
        <f t="shared" si="113"/>
        <v>212.85767100810315</v>
      </c>
      <c r="L669" s="3">
        <f>K669+'Numbers and calcs '!B$19</f>
        <v>952.85767100810313</v>
      </c>
      <c r="M669" s="3">
        <f>'Numbers and calcs '!B$19-'Shear '!C669</f>
        <v>82.200000000000045</v>
      </c>
      <c r="N669" s="3">
        <f t="shared" si="114"/>
        <v>295.05767100810317</v>
      </c>
      <c r="O669" s="1">
        <f t="shared" si="115"/>
        <v>188.62883550405161</v>
      </c>
      <c r="P669" s="1">
        <f t="shared" si="119"/>
        <v>106.42883550405156</v>
      </c>
      <c r="Q669" s="1">
        <f t="shared" si="120"/>
        <v>106.42883550405158</v>
      </c>
      <c r="R669">
        <f t="shared" si="116"/>
        <v>3.5895093796606203</v>
      </c>
      <c r="S669">
        <f t="shared" si="117"/>
        <v>17.199999999999932</v>
      </c>
      <c r="T669">
        <f t="shared" si="118"/>
        <v>20</v>
      </c>
    </row>
    <row r="670" spans="1:20" x14ac:dyDescent="0.2">
      <c r="A670" s="86">
        <v>8.2042999999999999</v>
      </c>
      <c r="B670" s="86">
        <v>0.36530000000000001</v>
      </c>
      <c r="C670" s="86">
        <v>657.8</v>
      </c>
      <c r="D670" s="86">
        <v>661</v>
      </c>
      <c r="F670" s="7">
        <f>((A670-A$2)/'Numbers and calcs '!D$25)</f>
        <v>8.5188097034319274E-2</v>
      </c>
      <c r="G670" s="93">
        <f t="shared" si="110"/>
        <v>8.518809703431927</v>
      </c>
      <c r="H670" s="1">
        <f t="shared" si="111"/>
        <v>442.20000000000005</v>
      </c>
      <c r="I670" s="3">
        <f>'Numbers and calcs '!C$25/(1-F670)</f>
        <v>2071.1635134744679</v>
      </c>
      <c r="J670" s="1">
        <f t="shared" si="112"/>
        <v>442.20000000000005</v>
      </c>
      <c r="K670" s="3">
        <f t="shared" si="113"/>
        <v>213.50318172522753</v>
      </c>
      <c r="L670" s="3">
        <f>K670+'Numbers and calcs '!B$19</f>
        <v>953.50318172522748</v>
      </c>
      <c r="M670" s="3">
        <f>'Numbers and calcs '!B$19-'Shear '!C670</f>
        <v>82.200000000000045</v>
      </c>
      <c r="N670" s="3">
        <f t="shared" si="114"/>
        <v>295.70318172522752</v>
      </c>
      <c r="O670" s="1">
        <f t="shared" si="115"/>
        <v>188.95159086261378</v>
      </c>
      <c r="P670" s="1">
        <f t="shared" si="119"/>
        <v>106.75159086261374</v>
      </c>
      <c r="Q670" s="1">
        <f t="shared" si="120"/>
        <v>106.75159086261377</v>
      </c>
      <c r="R670">
        <f t="shared" si="116"/>
        <v>3.5973623080927903</v>
      </c>
      <c r="S670">
        <f t="shared" si="117"/>
        <v>17.199999999999932</v>
      </c>
      <c r="T670">
        <f t="shared" si="118"/>
        <v>21</v>
      </c>
    </row>
    <row r="671" spans="1:20" x14ac:dyDescent="0.2">
      <c r="A671" s="86">
        <v>8.2164999999999999</v>
      </c>
      <c r="B671" s="86">
        <v>0.36459999999999998</v>
      </c>
      <c r="C671" s="86">
        <v>657.4</v>
      </c>
      <c r="D671" s="86">
        <v>661</v>
      </c>
      <c r="F671" s="7">
        <f>((A671-A$2)/'Numbers and calcs '!D$25)</f>
        <v>8.5314776960675451E-2</v>
      </c>
      <c r="G671" s="93">
        <f t="shared" si="110"/>
        <v>8.5314776960675456</v>
      </c>
      <c r="H671" s="1">
        <f t="shared" si="111"/>
        <v>441.5</v>
      </c>
      <c r="I671" s="3">
        <f>'Numbers and calcs '!C$25/(1-F671)</f>
        <v>2071.4503606157027</v>
      </c>
      <c r="J671" s="1">
        <f t="shared" si="112"/>
        <v>441.5</v>
      </c>
      <c r="K671" s="3">
        <f t="shared" si="113"/>
        <v>213.13568907766236</v>
      </c>
      <c r="L671" s="3">
        <f>K671+'Numbers and calcs '!B$19</f>
        <v>953.13568907766239</v>
      </c>
      <c r="M671" s="3">
        <f>'Numbers and calcs '!B$19-'Shear '!C671</f>
        <v>82.600000000000023</v>
      </c>
      <c r="N671" s="3">
        <f t="shared" si="114"/>
        <v>295.73568907766241</v>
      </c>
      <c r="O671" s="1">
        <f t="shared" si="115"/>
        <v>189.16784453883122</v>
      </c>
      <c r="P671" s="1">
        <f t="shared" si="119"/>
        <v>106.5678445388312</v>
      </c>
      <c r="Q671" s="1">
        <f t="shared" si="120"/>
        <v>106.56784453883118</v>
      </c>
      <c r="R671">
        <f t="shared" si="116"/>
        <v>3.5803352188578974</v>
      </c>
      <c r="S671">
        <f t="shared" si="117"/>
        <v>16.799999999999955</v>
      </c>
      <c r="T671">
        <f t="shared" si="118"/>
        <v>21</v>
      </c>
    </row>
    <row r="672" spans="1:20" x14ac:dyDescent="0.2">
      <c r="A672" s="86">
        <v>8.2286999999999999</v>
      </c>
      <c r="B672" s="86">
        <v>0.36449999999999999</v>
      </c>
      <c r="C672" s="86">
        <v>657.7</v>
      </c>
      <c r="D672" s="86">
        <v>660</v>
      </c>
      <c r="F672" s="7">
        <f>((A672-A$2)/'Numbers and calcs '!D$25)</f>
        <v>8.5441456887031614E-2</v>
      </c>
      <c r="G672" s="93">
        <f t="shared" si="110"/>
        <v>8.5441456887031606</v>
      </c>
      <c r="H672" s="1">
        <f t="shared" si="111"/>
        <v>441.40000000000003</v>
      </c>
      <c r="I672" s="3">
        <f>'Numbers and calcs '!C$25/(1-F672)</f>
        <v>2071.7372872221067</v>
      </c>
      <c r="J672" s="1">
        <f t="shared" si="112"/>
        <v>441.40000000000003</v>
      </c>
      <c r="K672" s="3">
        <f t="shared" si="113"/>
        <v>213.05790204309744</v>
      </c>
      <c r="L672" s="3">
        <f>K672+'Numbers and calcs '!B$19</f>
        <v>953.05790204309744</v>
      </c>
      <c r="M672" s="3">
        <f>'Numbers and calcs '!B$19-'Shear '!C672</f>
        <v>82.299999999999955</v>
      </c>
      <c r="N672" s="3">
        <f t="shared" si="114"/>
        <v>295.3579020430974</v>
      </c>
      <c r="O672" s="1">
        <f t="shared" si="115"/>
        <v>188.82895102154868</v>
      </c>
      <c r="P672" s="1">
        <f t="shared" si="119"/>
        <v>106.52895102154872</v>
      </c>
      <c r="Q672" s="1">
        <f t="shared" si="120"/>
        <v>106.52895102154872</v>
      </c>
      <c r="R672">
        <f t="shared" si="116"/>
        <v>3.5887958935977831</v>
      </c>
      <c r="S672">
        <f t="shared" si="117"/>
        <v>17.100000000000023</v>
      </c>
      <c r="T672">
        <f t="shared" si="118"/>
        <v>20</v>
      </c>
    </row>
    <row r="673" spans="1:20" x14ac:dyDescent="0.2">
      <c r="A673" s="86">
        <v>8.2411999999999992</v>
      </c>
      <c r="B673" s="86">
        <v>0.36520000000000002</v>
      </c>
      <c r="C673" s="86">
        <v>657.8</v>
      </c>
      <c r="D673" s="86">
        <v>660</v>
      </c>
      <c r="F673" s="7">
        <f>((A673-A$2)/'Numbers and calcs '!D$25)</f>
        <v>8.5571251893544087E-2</v>
      </c>
      <c r="G673" s="93">
        <f t="shared" si="110"/>
        <v>8.5571251893544087</v>
      </c>
      <c r="H673" s="1">
        <f t="shared" si="111"/>
        <v>442.1</v>
      </c>
      <c r="I673" s="3">
        <f>'Numbers and calcs '!C$25/(1-F673)</f>
        <v>2072.0313518556213</v>
      </c>
      <c r="J673" s="1">
        <f t="shared" si="112"/>
        <v>442.1</v>
      </c>
      <c r="K673" s="3">
        <f t="shared" si="113"/>
        <v>213.36549739176218</v>
      </c>
      <c r="L673" s="3">
        <f>K673+'Numbers and calcs '!B$19</f>
        <v>953.36549739176212</v>
      </c>
      <c r="M673" s="3">
        <f>'Numbers and calcs '!B$19-'Shear '!C673</f>
        <v>82.200000000000045</v>
      </c>
      <c r="N673" s="3">
        <f t="shared" si="114"/>
        <v>295.56549739176216</v>
      </c>
      <c r="O673" s="1">
        <f t="shared" si="115"/>
        <v>188.88274869588111</v>
      </c>
      <c r="P673" s="1">
        <f t="shared" si="119"/>
        <v>106.68274869588106</v>
      </c>
      <c r="Q673" s="1">
        <f t="shared" si="120"/>
        <v>106.68274869588109</v>
      </c>
      <c r="R673">
        <f t="shared" si="116"/>
        <v>3.5956873162014844</v>
      </c>
      <c r="S673">
        <f t="shared" si="117"/>
        <v>17.199999999999932</v>
      </c>
      <c r="T673">
        <f t="shared" si="118"/>
        <v>20</v>
      </c>
    </row>
    <row r="674" spans="1:20" x14ac:dyDescent="0.2">
      <c r="A674" s="86">
        <v>8.2533999999999992</v>
      </c>
      <c r="B674" s="86">
        <v>0.36559999999999998</v>
      </c>
      <c r="C674" s="86">
        <v>657.6</v>
      </c>
      <c r="D674" s="86">
        <v>660</v>
      </c>
      <c r="F674" s="7">
        <f>((A674-A$2)/'Numbers and calcs '!D$25)</f>
        <v>8.5697931819900264E-2</v>
      </c>
      <c r="G674" s="93">
        <f t="shared" si="110"/>
        <v>8.5697931819900255</v>
      </c>
      <c r="H674" s="1">
        <f t="shared" si="111"/>
        <v>442.5</v>
      </c>
      <c r="I674" s="3">
        <f>'Numbers and calcs '!C$25/(1-F674)</f>
        <v>2072.3184394475625</v>
      </c>
      <c r="J674" s="1">
        <f t="shared" si="112"/>
        <v>442.5</v>
      </c>
      <c r="K674" s="3">
        <f t="shared" si="113"/>
        <v>213.52895943828082</v>
      </c>
      <c r="L674" s="3">
        <f>K674+'Numbers and calcs '!B$19</f>
        <v>953.52895943828082</v>
      </c>
      <c r="M674" s="3">
        <f>'Numbers and calcs '!B$19-'Shear '!C674</f>
        <v>82.399999999999977</v>
      </c>
      <c r="N674" s="3">
        <f t="shared" si="114"/>
        <v>295.9289594382808</v>
      </c>
      <c r="O674" s="1">
        <f t="shared" si="115"/>
        <v>189.16447971914039</v>
      </c>
      <c r="P674" s="1">
        <f t="shared" si="119"/>
        <v>106.76447971914041</v>
      </c>
      <c r="Q674" s="1">
        <f t="shared" si="120"/>
        <v>106.76447971914041</v>
      </c>
      <c r="R674">
        <f t="shared" si="116"/>
        <v>3.5913708669694282</v>
      </c>
      <c r="S674">
        <f t="shared" si="117"/>
        <v>17</v>
      </c>
      <c r="T674">
        <f t="shared" si="118"/>
        <v>20</v>
      </c>
    </row>
    <row r="675" spans="1:20" x14ac:dyDescent="0.2">
      <c r="A675" s="86">
        <v>8.2658000000000005</v>
      </c>
      <c r="B675" s="86">
        <v>0.36530000000000001</v>
      </c>
      <c r="C675" s="86">
        <v>657.7</v>
      </c>
      <c r="D675" s="86">
        <v>660</v>
      </c>
      <c r="F675" s="7">
        <f>((A675-A$2)/'Numbers and calcs '!D$25)</f>
        <v>8.5826688466360657E-2</v>
      </c>
      <c r="G675" s="93">
        <f t="shared" si="110"/>
        <v>8.5826688466360661</v>
      </c>
      <c r="H675" s="1">
        <f t="shared" si="111"/>
        <v>442.20000000000005</v>
      </c>
      <c r="I675" s="3">
        <f>'Numbers and calcs '!C$25/(1-F675)</f>
        <v>2072.6103149259811</v>
      </c>
      <c r="J675" s="1">
        <f t="shared" si="112"/>
        <v>442.20000000000005</v>
      </c>
      <c r="K675" s="3">
        <f t="shared" si="113"/>
        <v>213.35414419945715</v>
      </c>
      <c r="L675" s="3">
        <f>K675+'Numbers and calcs '!B$19</f>
        <v>953.3541441994571</v>
      </c>
      <c r="M675" s="3">
        <f>'Numbers and calcs '!B$19-'Shear '!C675</f>
        <v>82.299999999999955</v>
      </c>
      <c r="N675" s="3">
        <f t="shared" si="114"/>
        <v>295.65414419945705</v>
      </c>
      <c r="O675" s="1">
        <f t="shared" si="115"/>
        <v>188.9770720997285</v>
      </c>
      <c r="P675" s="1">
        <f t="shared" si="119"/>
        <v>106.67707209972855</v>
      </c>
      <c r="Q675" s="1">
        <f t="shared" si="120"/>
        <v>106.67707209972858</v>
      </c>
      <c r="R675">
        <f t="shared" si="116"/>
        <v>3.5923954337722628</v>
      </c>
      <c r="S675">
        <f t="shared" si="117"/>
        <v>17.100000000000023</v>
      </c>
      <c r="T675">
        <f t="shared" si="118"/>
        <v>20</v>
      </c>
    </row>
    <row r="676" spans="1:20" x14ac:dyDescent="0.2">
      <c r="A676" s="86">
        <v>8.2779000000000007</v>
      </c>
      <c r="B676" s="86">
        <v>0.36499999999999999</v>
      </c>
      <c r="C676" s="86">
        <v>657.7</v>
      </c>
      <c r="D676" s="86">
        <v>659</v>
      </c>
      <c r="F676" s="7">
        <f>((A676-A$2)/'Numbers and calcs '!D$25)</f>
        <v>8.5952330032664725E-2</v>
      </c>
      <c r="G676" s="93">
        <f t="shared" si="110"/>
        <v>8.5952330032664719</v>
      </c>
      <c r="H676" s="1">
        <f t="shared" si="111"/>
        <v>441.9</v>
      </c>
      <c r="I676" s="3">
        <f>'Numbers and calcs '!C$25/(1-F676)</f>
        <v>2072.8952081704597</v>
      </c>
      <c r="J676" s="1">
        <f t="shared" si="112"/>
        <v>441.9</v>
      </c>
      <c r="K676" s="3">
        <f t="shared" si="113"/>
        <v>213.18009625292228</v>
      </c>
      <c r="L676" s="3">
        <f>K676+'Numbers and calcs '!B$19</f>
        <v>953.18009625292234</v>
      </c>
      <c r="M676" s="3">
        <f>'Numbers and calcs '!B$19-'Shear '!C676</f>
        <v>82.299999999999955</v>
      </c>
      <c r="N676" s="3">
        <f t="shared" si="114"/>
        <v>295.48009625292229</v>
      </c>
      <c r="O676" s="1">
        <f t="shared" si="115"/>
        <v>188.89004812646112</v>
      </c>
      <c r="P676" s="1">
        <f t="shared" si="119"/>
        <v>106.59004812646117</v>
      </c>
      <c r="Q676" s="1">
        <f t="shared" si="120"/>
        <v>106.59004812646114</v>
      </c>
      <c r="R676">
        <f t="shared" si="116"/>
        <v>3.5902806349079279</v>
      </c>
      <c r="S676">
        <f t="shared" si="117"/>
        <v>17.100000000000023</v>
      </c>
      <c r="T676">
        <f t="shared" si="118"/>
        <v>19</v>
      </c>
    </row>
    <row r="677" spans="1:20" x14ac:dyDescent="0.2">
      <c r="A677" s="86">
        <v>8.2901000000000007</v>
      </c>
      <c r="B677" s="86">
        <v>0.36730000000000002</v>
      </c>
      <c r="C677" s="86">
        <v>657.6</v>
      </c>
      <c r="D677" s="86">
        <v>660</v>
      </c>
      <c r="F677" s="7">
        <f>((A677-A$2)/'Numbers and calcs '!D$25)</f>
        <v>8.6079009959020902E-2</v>
      </c>
      <c r="G677" s="93">
        <f t="shared" si="110"/>
        <v>8.6079009959020905</v>
      </c>
      <c r="H677" s="1">
        <f t="shared" si="111"/>
        <v>444.20000000000005</v>
      </c>
      <c r="I677" s="3">
        <f>'Numbers and calcs '!C$25/(1-F677)</f>
        <v>2073.1825352098613</v>
      </c>
      <c r="J677" s="1">
        <f t="shared" si="112"/>
        <v>444.20000000000005</v>
      </c>
      <c r="K677" s="3">
        <f t="shared" si="113"/>
        <v>214.25995659134529</v>
      </c>
      <c r="L677" s="3">
        <f>K677+'Numbers and calcs '!B$19</f>
        <v>954.25995659134526</v>
      </c>
      <c r="M677" s="3">
        <f>'Numbers and calcs '!B$19-'Shear '!C677</f>
        <v>82.399999999999977</v>
      </c>
      <c r="N677" s="3">
        <f t="shared" si="114"/>
        <v>296.65995659134524</v>
      </c>
      <c r="O677" s="1">
        <f t="shared" si="115"/>
        <v>189.52997829567261</v>
      </c>
      <c r="P677" s="1">
        <f t="shared" si="119"/>
        <v>107.12997829567263</v>
      </c>
      <c r="Q677" s="1">
        <f t="shared" si="120"/>
        <v>107.12997829567264</v>
      </c>
      <c r="R677">
        <f t="shared" si="116"/>
        <v>3.6002421916425402</v>
      </c>
      <c r="S677">
        <f t="shared" si="117"/>
        <v>17</v>
      </c>
      <c r="T677">
        <f t="shared" si="118"/>
        <v>20</v>
      </c>
    </row>
    <row r="678" spans="1:20" x14ac:dyDescent="0.2">
      <c r="A678" s="86">
        <v>8.3025000000000002</v>
      </c>
      <c r="B678" s="86">
        <v>0.36530000000000001</v>
      </c>
      <c r="C678" s="86">
        <v>657.7</v>
      </c>
      <c r="D678" s="86">
        <v>660</v>
      </c>
      <c r="F678" s="7">
        <f>((A678-A$2)/'Numbers and calcs '!D$25)</f>
        <v>8.6207766605481267E-2</v>
      </c>
      <c r="G678" s="93">
        <f t="shared" si="110"/>
        <v>8.6207766605481275</v>
      </c>
      <c r="H678" s="1">
        <f t="shared" si="111"/>
        <v>442.20000000000005</v>
      </c>
      <c r="I678" s="3">
        <f>'Numbers and calcs '!C$25/(1-F678)</f>
        <v>2073.4746541631398</v>
      </c>
      <c r="J678" s="1">
        <f t="shared" si="112"/>
        <v>442.20000000000005</v>
      </c>
      <c r="K678" s="3">
        <f t="shared" si="113"/>
        <v>213.26520635887553</v>
      </c>
      <c r="L678" s="3">
        <f>K678+'Numbers and calcs '!B$19</f>
        <v>953.2652063588755</v>
      </c>
      <c r="M678" s="3">
        <f>'Numbers and calcs '!B$19-'Shear '!C678</f>
        <v>82.299999999999955</v>
      </c>
      <c r="N678" s="3">
        <f t="shared" si="114"/>
        <v>295.56520635887546</v>
      </c>
      <c r="O678" s="1">
        <f t="shared" si="115"/>
        <v>188.93260317943771</v>
      </c>
      <c r="P678" s="1">
        <f t="shared" si="119"/>
        <v>106.63260317943775</v>
      </c>
      <c r="Q678" s="1">
        <f t="shared" si="120"/>
        <v>106.63260317943777</v>
      </c>
      <c r="R678">
        <f t="shared" si="116"/>
        <v>3.5913147795732154</v>
      </c>
      <c r="S678">
        <f t="shared" si="117"/>
        <v>17.100000000000023</v>
      </c>
      <c r="T678">
        <f t="shared" si="118"/>
        <v>20</v>
      </c>
    </row>
    <row r="679" spans="1:20" x14ac:dyDescent="0.2">
      <c r="A679" s="86">
        <v>8.3146000000000004</v>
      </c>
      <c r="B679" s="86">
        <v>0.36649999999999999</v>
      </c>
      <c r="C679" s="86">
        <v>657.4</v>
      </c>
      <c r="D679" s="86">
        <v>660</v>
      </c>
      <c r="F679" s="7">
        <f>((A679-A$2)/'Numbers and calcs '!D$25)</f>
        <v>8.633340817178535E-2</v>
      </c>
      <c r="G679" s="93">
        <f t="shared" si="110"/>
        <v>8.6333408171785351</v>
      </c>
      <c r="H679" s="1">
        <f t="shared" si="111"/>
        <v>443.40000000000003</v>
      </c>
      <c r="I679" s="3">
        <f>'Numbers and calcs '!C$25/(1-F679)</f>
        <v>2073.7597850911734</v>
      </c>
      <c r="J679" s="1">
        <f t="shared" si="112"/>
        <v>443.40000000000003</v>
      </c>
      <c r="K679" s="3">
        <f t="shared" si="113"/>
        <v>213.81454264265511</v>
      </c>
      <c r="L679" s="3">
        <f>K679+'Numbers and calcs '!B$19</f>
        <v>953.81454264265517</v>
      </c>
      <c r="M679" s="3">
        <f>'Numbers and calcs '!B$19-'Shear '!C679</f>
        <v>82.600000000000023</v>
      </c>
      <c r="N679" s="3">
        <f t="shared" si="114"/>
        <v>296.41454264265519</v>
      </c>
      <c r="O679" s="1">
        <f t="shared" si="115"/>
        <v>189.50727132132761</v>
      </c>
      <c r="P679" s="1">
        <f t="shared" si="119"/>
        <v>106.90727132132758</v>
      </c>
      <c r="Q679" s="1">
        <f t="shared" si="120"/>
        <v>106.90727132132756</v>
      </c>
      <c r="R679">
        <f t="shared" si="116"/>
        <v>3.5885537850200375</v>
      </c>
      <c r="S679">
        <f t="shared" si="117"/>
        <v>16.799999999999955</v>
      </c>
      <c r="T679">
        <f t="shared" si="118"/>
        <v>20</v>
      </c>
    </row>
    <row r="680" spans="1:20" x14ac:dyDescent="0.2">
      <c r="A680" s="86">
        <v>8.3270999999999997</v>
      </c>
      <c r="B680" s="86">
        <v>0.3669</v>
      </c>
      <c r="C680" s="86">
        <v>657.5</v>
      </c>
      <c r="D680" s="86">
        <v>659</v>
      </c>
      <c r="F680" s="7">
        <f>((A680-A$2)/'Numbers and calcs '!D$25)</f>
        <v>8.6463203178297823E-2</v>
      </c>
      <c r="G680" s="93">
        <f t="shared" si="110"/>
        <v>8.6463203178297832</v>
      </c>
      <c r="H680" s="1">
        <f t="shared" si="111"/>
        <v>443.79999999999995</v>
      </c>
      <c r="I680" s="3">
        <f>'Numbers and calcs '!C$25/(1-F680)</f>
        <v>2074.0544241968423</v>
      </c>
      <c r="J680" s="1">
        <f t="shared" si="112"/>
        <v>443.79999999999995</v>
      </c>
      <c r="K680" s="3">
        <f t="shared" si="113"/>
        <v>213.97702722861635</v>
      </c>
      <c r="L680" s="3">
        <f>K680+'Numbers and calcs '!B$19</f>
        <v>953.97702722861641</v>
      </c>
      <c r="M680" s="3">
        <f>'Numbers and calcs '!B$19-'Shear '!C680</f>
        <v>82.5</v>
      </c>
      <c r="N680" s="3">
        <f t="shared" si="114"/>
        <v>296.47702722861641</v>
      </c>
      <c r="O680" s="1">
        <f t="shared" si="115"/>
        <v>189.4885136143082</v>
      </c>
      <c r="P680" s="1">
        <f t="shared" si="119"/>
        <v>106.9885136143082</v>
      </c>
      <c r="Q680" s="1">
        <f t="shared" si="120"/>
        <v>106.98851361430818</v>
      </c>
      <c r="R680">
        <f t="shared" si="116"/>
        <v>3.5936609361044414</v>
      </c>
      <c r="S680">
        <f t="shared" si="117"/>
        <v>16.899999999999977</v>
      </c>
      <c r="T680">
        <f t="shared" si="118"/>
        <v>19</v>
      </c>
    </row>
    <row r="681" spans="1:20" x14ac:dyDescent="0.2">
      <c r="A681" s="86">
        <v>8.3392999999999997</v>
      </c>
      <c r="B681" s="86">
        <v>0.3669</v>
      </c>
      <c r="C681" s="86">
        <v>657.5</v>
      </c>
      <c r="D681" s="86">
        <v>660</v>
      </c>
      <c r="F681" s="7">
        <f>((A681-A$2)/'Numbers and calcs '!D$25)</f>
        <v>8.6589883104653986E-2</v>
      </c>
      <c r="G681" s="93">
        <f t="shared" si="110"/>
        <v>8.6589883104653982</v>
      </c>
      <c r="H681" s="1">
        <f t="shared" si="111"/>
        <v>443.79999999999995</v>
      </c>
      <c r="I681" s="3">
        <f>'Numbers and calcs '!C$25/(1-F681)</f>
        <v>2074.3420727096582</v>
      </c>
      <c r="J681" s="1">
        <f t="shared" si="112"/>
        <v>443.79999999999995</v>
      </c>
      <c r="K681" s="3">
        <f t="shared" si="113"/>
        <v>213.94735508607593</v>
      </c>
      <c r="L681" s="3">
        <f>K681+'Numbers and calcs '!B$19</f>
        <v>953.94735508607596</v>
      </c>
      <c r="M681" s="3">
        <f>'Numbers and calcs '!B$19-'Shear '!C681</f>
        <v>82.5</v>
      </c>
      <c r="N681" s="3">
        <f t="shared" si="114"/>
        <v>296.44735508607596</v>
      </c>
      <c r="O681" s="1">
        <f t="shared" si="115"/>
        <v>189.47367754303798</v>
      </c>
      <c r="P681" s="1">
        <f t="shared" si="119"/>
        <v>106.97367754303798</v>
      </c>
      <c r="Q681" s="1">
        <f t="shared" si="120"/>
        <v>106.97367754303797</v>
      </c>
      <c r="R681">
        <f t="shared" si="116"/>
        <v>3.5933012737706176</v>
      </c>
      <c r="S681">
        <f t="shared" si="117"/>
        <v>16.899999999999977</v>
      </c>
      <c r="T681">
        <f t="shared" si="118"/>
        <v>20</v>
      </c>
    </row>
    <row r="682" spans="1:20" x14ac:dyDescent="0.2">
      <c r="A682" s="86">
        <v>8.3514999999999997</v>
      </c>
      <c r="B682" s="86">
        <v>0.36659999999999998</v>
      </c>
      <c r="C682" s="86">
        <v>657.4</v>
      </c>
      <c r="D682" s="86">
        <v>660</v>
      </c>
      <c r="F682" s="7">
        <f>((A682-A$2)/'Numbers and calcs '!D$25)</f>
        <v>8.6716563031010163E-2</v>
      </c>
      <c r="G682" s="93">
        <f t="shared" si="110"/>
        <v>8.6716563031010168</v>
      </c>
      <c r="H682" s="1">
        <f t="shared" si="111"/>
        <v>443.5</v>
      </c>
      <c r="I682" s="3">
        <f>'Numbers and calcs '!C$25/(1-F682)</f>
        <v>2074.6298010209043</v>
      </c>
      <c r="J682" s="1">
        <f t="shared" si="112"/>
        <v>443.5</v>
      </c>
      <c r="K682" s="3">
        <f t="shared" si="113"/>
        <v>213.7730788315863</v>
      </c>
      <c r="L682" s="3">
        <f>K682+'Numbers and calcs '!B$19</f>
        <v>953.7730788315863</v>
      </c>
      <c r="M682" s="3">
        <f>'Numbers and calcs '!B$19-'Shear '!C682</f>
        <v>82.600000000000023</v>
      </c>
      <c r="N682" s="3">
        <f t="shared" si="114"/>
        <v>296.37307883158633</v>
      </c>
      <c r="O682" s="1">
        <f t="shared" si="115"/>
        <v>189.48653941579317</v>
      </c>
      <c r="P682" s="1">
        <f t="shared" si="119"/>
        <v>106.88653941579315</v>
      </c>
      <c r="Q682" s="1">
        <f t="shared" si="120"/>
        <v>106.88653941579315</v>
      </c>
      <c r="R682">
        <f t="shared" si="116"/>
        <v>3.5880518018351846</v>
      </c>
      <c r="S682">
        <f t="shared" si="117"/>
        <v>16.799999999999955</v>
      </c>
      <c r="T682">
        <f t="shared" si="118"/>
        <v>20</v>
      </c>
    </row>
    <row r="683" spans="1:20" x14ac:dyDescent="0.2">
      <c r="A683" s="86">
        <v>8.3640000000000008</v>
      </c>
      <c r="B683" s="86">
        <v>0.3664</v>
      </c>
      <c r="C683" s="86">
        <v>657.4</v>
      </c>
      <c r="D683" s="86">
        <v>659</v>
      </c>
      <c r="F683" s="7">
        <f>((A683-A$2)/'Numbers and calcs '!D$25)</f>
        <v>8.684635803752265E-2</v>
      </c>
      <c r="G683" s="93">
        <f t="shared" si="110"/>
        <v>8.6846358037522648</v>
      </c>
      <c r="H683" s="1">
        <f t="shared" si="111"/>
        <v>443.3</v>
      </c>
      <c r="I683" s="3">
        <f>'Numbers and calcs '!C$25/(1-F683)</f>
        <v>2074.9246874191622</v>
      </c>
      <c r="J683" s="1">
        <f t="shared" si="112"/>
        <v>443.3</v>
      </c>
      <c r="K683" s="3">
        <f t="shared" si="113"/>
        <v>213.64630855657055</v>
      </c>
      <c r="L683" s="3">
        <f>K683+'Numbers and calcs '!B$19</f>
        <v>953.6463085565706</v>
      </c>
      <c r="M683" s="3">
        <f>'Numbers and calcs '!B$19-'Shear '!C683</f>
        <v>82.600000000000023</v>
      </c>
      <c r="N683" s="3">
        <f t="shared" si="114"/>
        <v>296.24630855657063</v>
      </c>
      <c r="O683" s="1">
        <f t="shared" si="115"/>
        <v>189.42315427828532</v>
      </c>
      <c r="P683" s="1">
        <f t="shared" si="119"/>
        <v>106.8231542782853</v>
      </c>
      <c r="Q683" s="1">
        <f t="shared" si="120"/>
        <v>106.82315427828527</v>
      </c>
      <c r="R683">
        <f t="shared" si="116"/>
        <v>3.5865170527429848</v>
      </c>
      <c r="S683">
        <f t="shared" si="117"/>
        <v>16.799999999999955</v>
      </c>
      <c r="T683">
        <f t="shared" si="118"/>
        <v>19</v>
      </c>
    </row>
    <row r="684" spans="1:20" x14ac:dyDescent="0.2">
      <c r="A684" s="86">
        <v>8.3764000000000003</v>
      </c>
      <c r="B684" s="86">
        <v>0.36699999999999999</v>
      </c>
      <c r="C684" s="86">
        <v>657.3</v>
      </c>
      <c r="D684" s="86">
        <v>659</v>
      </c>
      <c r="F684" s="7">
        <f>((A684-A$2)/'Numbers and calcs '!D$25)</f>
        <v>8.6975114683983015E-2</v>
      </c>
      <c r="G684" s="93">
        <f t="shared" si="110"/>
        <v>8.6975114683983019</v>
      </c>
      <c r="H684" s="1">
        <f t="shared" si="111"/>
        <v>443.9</v>
      </c>
      <c r="I684" s="3">
        <f>'Numbers and calcs '!C$25/(1-F684)</f>
        <v>2075.2172975645226</v>
      </c>
      <c r="J684" s="1">
        <f t="shared" si="112"/>
        <v>443.9</v>
      </c>
      <c r="K684" s="3">
        <f t="shared" si="113"/>
        <v>213.90531031182206</v>
      </c>
      <c r="L684" s="3">
        <f>K684+'Numbers and calcs '!B$19</f>
        <v>953.90531031182206</v>
      </c>
      <c r="M684" s="3">
        <f>'Numbers and calcs '!B$19-'Shear '!C684</f>
        <v>82.700000000000045</v>
      </c>
      <c r="N684" s="3">
        <f t="shared" si="114"/>
        <v>296.60531031182211</v>
      </c>
      <c r="O684" s="1">
        <f t="shared" si="115"/>
        <v>189.65265515591108</v>
      </c>
      <c r="P684" s="1">
        <f t="shared" si="119"/>
        <v>106.95265515591103</v>
      </c>
      <c r="Q684" s="1">
        <f t="shared" si="120"/>
        <v>106.95265515591103</v>
      </c>
      <c r="R684">
        <f t="shared" si="116"/>
        <v>3.5865212855117528</v>
      </c>
      <c r="S684">
        <f t="shared" si="117"/>
        <v>16.699999999999932</v>
      </c>
      <c r="T684">
        <f t="shared" si="118"/>
        <v>19</v>
      </c>
    </row>
    <row r="685" spans="1:20" x14ac:dyDescent="0.2">
      <c r="A685" s="86">
        <v>8.3885000000000005</v>
      </c>
      <c r="B685" s="86">
        <v>0.36699999999999999</v>
      </c>
      <c r="C685" s="86">
        <v>657.5</v>
      </c>
      <c r="D685" s="86">
        <v>659</v>
      </c>
      <c r="F685" s="7">
        <f>((A685-A$2)/'Numbers and calcs '!D$25)</f>
        <v>8.7100756250287098E-2</v>
      </c>
      <c r="G685" s="93">
        <f t="shared" si="110"/>
        <v>8.7100756250287095</v>
      </c>
      <c r="H685" s="1">
        <f t="shared" si="111"/>
        <v>443.9</v>
      </c>
      <c r="I685" s="3">
        <f>'Numbers and calcs '!C$25/(1-F685)</f>
        <v>2075.5029080012414</v>
      </c>
      <c r="J685" s="1">
        <f t="shared" si="112"/>
        <v>443.9</v>
      </c>
      <c r="K685" s="3">
        <f t="shared" si="113"/>
        <v>213.87587475244072</v>
      </c>
      <c r="L685" s="3">
        <f>K685+'Numbers and calcs '!B$19</f>
        <v>953.87587475244072</v>
      </c>
      <c r="M685" s="3">
        <f>'Numbers and calcs '!B$19-'Shear '!C685</f>
        <v>82.5</v>
      </c>
      <c r="N685" s="3">
        <f t="shared" si="114"/>
        <v>296.37587475244072</v>
      </c>
      <c r="O685" s="1">
        <f t="shared" si="115"/>
        <v>189.43793737622036</v>
      </c>
      <c r="P685" s="1">
        <f t="shared" si="119"/>
        <v>106.93793737622036</v>
      </c>
      <c r="Q685" s="1">
        <f t="shared" si="120"/>
        <v>106.93793737622036</v>
      </c>
      <c r="R685">
        <f t="shared" si="116"/>
        <v>3.5924348454841302</v>
      </c>
      <c r="S685">
        <f t="shared" si="117"/>
        <v>16.899999999999977</v>
      </c>
      <c r="T685">
        <f t="shared" si="118"/>
        <v>19</v>
      </c>
    </row>
    <row r="686" spans="1:20" x14ac:dyDescent="0.2">
      <c r="A686" s="86">
        <v>8.4006000000000007</v>
      </c>
      <c r="B686" s="86">
        <v>0.36759999999999998</v>
      </c>
      <c r="C686" s="86">
        <v>657.4</v>
      </c>
      <c r="D686" s="86">
        <v>659</v>
      </c>
      <c r="F686" s="7">
        <f>((A686-A$2)/'Numbers and calcs '!D$25)</f>
        <v>8.7226397816591181E-2</v>
      </c>
      <c r="G686" s="93">
        <f t="shared" si="110"/>
        <v>8.7226397816591188</v>
      </c>
      <c r="H686" s="1">
        <f t="shared" si="111"/>
        <v>444.5</v>
      </c>
      <c r="I686" s="3">
        <f>'Numbers and calcs '!C$25/(1-F686)</f>
        <v>2075.7885970654365</v>
      </c>
      <c r="J686" s="1">
        <f t="shared" si="112"/>
        <v>444.5</v>
      </c>
      <c r="K686" s="3">
        <f t="shared" si="113"/>
        <v>214.13548596826968</v>
      </c>
      <c r="L686" s="3">
        <f>K686+'Numbers and calcs '!B$19</f>
        <v>954.13548596826968</v>
      </c>
      <c r="M686" s="3">
        <f>'Numbers and calcs '!B$19-'Shear '!C686</f>
        <v>82.600000000000023</v>
      </c>
      <c r="N686" s="3">
        <f t="shared" si="114"/>
        <v>296.7354859682697</v>
      </c>
      <c r="O686" s="1">
        <f t="shared" si="115"/>
        <v>189.66774298413486</v>
      </c>
      <c r="P686" s="1">
        <f t="shared" si="119"/>
        <v>107.06774298413484</v>
      </c>
      <c r="Q686" s="1">
        <f t="shared" si="120"/>
        <v>107.06774298413484</v>
      </c>
      <c r="R686">
        <f t="shared" si="116"/>
        <v>3.5924392974366781</v>
      </c>
      <c r="S686">
        <f t="shared" si="117"/>
        <v>16.799999999999955</v>
      </c>
      <c r="T686">
        <f t="shared" si="118"/>
        <v>19</v>
      </c>
    </row>
    <row r="687" spans="1:20" x14ac:dyDescent="0.2">
      <c r="A687" s="86">
        <v>8.4131</v>
      </c>
      <c r="B687" s="86">
        <v>0.36780000000000002</v>
      </c>
      <c r="C687" s="86">
        <v>657.4</v>
      </c>
      <c r="D687" s="86">
        <v>659</v>
      </c>
      <c r="F687" s="7">
        <f>((A687-A$2)/'Numbers and calcs '!D$25)</f>
        <v>8.735619282310364E-2</v>
      </c>
      <c r="G687" s="93">
        <f t="shared" si="110"/>
        <v>8.7356192823103633</v>
      </c>
      <c r="H687" s="1">
        <f t="shared" si="111"/>
        <v>444.7</v>
      </c>
      <c r="I687" s="3">
        <f>'Numbers and calcs '!C$25/(1-F687)</f>
        <v>2076.083813000017</v>
      </c>
      <c r="J687" s="1">
        <f t="shared" si="112"/>
        <v>444.7</v>
      </c>
      <c r="K687" s="3">
        <f t="shared" si="113"/>
        <v>214.20137145493769</v>
      </c>
      <c r="L687" s="3">
        <f>K687+'Numbers and calcs '!B$19</f>
        <v>954.20137145493766</v>
      </c>
      <c r="M687" s="3">
        <f>'Numbers and calcs '!B$19-'Shear '!C687</f>
        <v>82.600000000000023</v>
      </c>
      <c r="N687" s="3">
        <f t="shared" si="114"/>
        <v>296.80137145493768</v>
      </c>
      <c r="O687" s="1">
        <f t="shared" si="115"/>
        <v>189.70068572746885</v>
      </c>
      <c r="P687" s="1">
        <f t="shared" si="119"/>
        <v>107.10068572746883</v>
      </c>
      <c r="Q687" s="1">
        <f t="shared" si="120"/>
        <v>107.10068572746884</v>
      </c>
      <c r="R687">
        <f t="shared" si="116"/>
        <v>3.5932369425537241</v>
      </c>
      <c r="S687">
        <f t="shared" si="117"/>
        <v>16.799999999999955</v>
      </c>
      <c r="T687">
        <f t="shared" si="118"/>
        <v>19</v>
      </c>
    </row>
    <row r="688" spans="1:20" x14ac:dyDescent="0.2">
      <c r="A688" s="86">
        <v>8.4253999999999998</v>
      </c>
      <c r="B688" s="86">
        <v>0.36780000000000002</v>
      </c>
      <c r="C688" s="86">
        <v>657.4</v>
      </c>
      <c r="D688" s="86">
        <v>659</v>
      </c>
      <c r="F688" s="7">
        <f>((A688-A$2)/'Numbers and calcs '!D$25)</f>
        <v>8.7483911109511911E-2</v>
      </c>
      <c r="G688" s="93">
        <f t="shared" si="110"/>
        <v>8.7483911109511912</v>
      </c>
      <c r="H688" s="1">
        <f t="shared" si="111"/>
        <v>444.7</v>
      </c>
      <c r="I688" s="3">
        <f>'Numbers and calcs '!C$25/(1-F688)</f>
        <v>2076.3743874570205</v>
      </c>
      <c r="J688" s="1">
        <f t="shared" si="112"/>
        <v>444.7</v>
      </c>
      <c r="K688" s="3">
        <f t="shared" si="113"/>
        <v>214.17139543155002</v>
      </c>
      <c r="L688" s="3">
        <f>K688+'Numbers and calcs '!B$19</f>
        <v>954.17139543155008</v>
      </c>
      <c r="M688" s="3">
        <f>'Numbers and calcs '!B$19-'Shear '!C688</f>
        <v>82.600000000000023</v>
      </c>
      <c r="N688" s="3">
        <f t="shared" si="114"/>
        <v>296.7713954315501</v>
      </c>
      <c r="O688" s="1">
        <f t="shared" si="115"/>
        <v>189.68569771577506</v>
      </c>
      <c r="P688" s="1">
        <f t="shared" si="119"/>
        <v>107.08569771577504</v>
      </c>
      <c r="Q688" s="1">
        <f t="shared" si="120"/>
        <v>107.08569771577501</v>
      </c>
      <c r="R688">
        <f t="shared" si="116"/>
        <v>3.5928740367015739</v>
      </c>
      <c r="S688">
        <f t="shared" si="117"/>
        <v>16.799999999999955</v>
      </c>
      <c r="T688">
        <f t="shared" si="118"/>
        <v>19</v>
      </c>
    </row>
    <row r="689" spans="1:20" x14ac:dyDescent="0.2">
      <c r="A689" s="86">
        <v>8.4375</v>
      </c>
      <c r="B689" s="86">
        <v>0.36699999999999999</v>
      </c>
      <c r="C689" s="86">
        <v>657.2</v>
      </c>
      <c r="D689" s="86">
        <v>659</v>
      </c>
      <c r="F689" s="7">
        <f>((A689-A$2)/'Numbers and calcs '!D$25)</f>
        <v>8.7609552675815994E-2</v>
      </c>
      <c r="G689" s="93">
        <f t="shared" si="110"/>
        <v>8.7609552675815987</v>
      </c>
      <c r="H689" s="1">
        <f t="shared" si="111"/>
        <v>443.9</v>
      </c>
      <c r="I689" s="3">
        <f>'Numbers and calcs '!C$25/(1-F689)</f>
        <v>2076.6603165031202</v>
      </c>
      <c r="J689" s="1">
        <f t="shared" si="112"/>
        <v>443.9</v>
      </c>
      <c r="K689" s="3">
        <f t="shared" si="113"/>
        <v>213.75667290040067</v>
      </c>
      <c r="L689" s="3">
        <f>K689+'Numbers and calcs '!B$19</f>
        <v>953.75667290040064</v>
      </c>
      <c r="M689" s="3">
        <f>'Numbers and calcs '!B$19-'Shear '!C689</f>
        <v>82.799999999999955</v>
      </c>
      <c r="N689" s="3">
        <f t="shared" si="114"/>
        <v>296.5566729004006</v>
      </c>
      <c r="O689" s="1">
        <f t="shared" si="115"/>
        <v>189.67833645020028</v>
      </c>
      <c r="P689" s="1">
        <f t="shared" si="119"/>
        <v>106.87833645020032</v>
      </c>
      <c r="Q689" s="1">
        <f t="shared" si="120"/>
        <v>106.87833645020034</v>
      </c>
      <c r="R689">
        <f t="shared" si="116"/>
        <v>3.5816023297149853</v>
      </c>
      <c r="S689">
        <f t="shared" si="117"/>
        <v>16.600000000000023</v>
      </c>
      <c r="T689">
        <f t="shared" si="118"/>
        <v>19</v>
      </c>
    </row>
    <row r="690" spans="1:20" x14ac:dyDescent="0.2">
      <c r="A690" s="86">
        <v>8.4497999999999998</v>
      </c>
      <c r="B690" s="86">
        <v>0.3674</v>
      </c>
      <c r="C690" s="86">
        <v>657.4</v>
      </c>
      <c r="D690" s="86">
        <v>659</v>
      </c>
      <c r="F690" s="7">
        <f>((A690-A$2)/'Numbers and calcs '!D$25)</f>
        <v>8.7737270962224265E-2</v>
      </c>
      <c r="G690" s="93">
        <f t="shared" si="110"/>
        <v>8.7737270962224265</v>
      </c>
      <c r="H690" s="1">
        <f t="shared" si="111"/>
        <v>444.3</v>
      </c>
      <c r="I690" s="3">
        <f>'Numbers and calcs '!C$25/(1-F690)</f>
        <v>2076.9510523718927</v>
      </c>
      <c r="J690" s="1">
        <f t="shared" si="112"/>
        <v>444.3</v>
      </c>
      <c r="K690" s="3">
        <f t="shared" si="113"/>
        <v>213.9193408013185</v>
      </c>
      <c r="L690" s="3">
        <f>K690+'Numbers and calcs '!B$19</f>
        <v>953.91934080131853</v>
      </c>
      <c r="M690" s="3">
        <f>'Numbers and calcs '!B$19-'Shear '!C690</f>
        <v>82.600000000000023</v>
      </c>
      <c r="N690" s="3">
        <f t="shared" si="114"/>
        <v>296.51934080131855</v>
      </c>
      <c r="O690" s="1">
        <f t="shared" si="115"/>
        <v>189.55967040065929</v>
      </c>
      <c r="P690" s="1">
        <f t="shared" si="119"/>
        <v>106.95967040065926</v>
      </c>
      <c r="Q690" s="1">
        <f t="shared" si="120"/>
        <v>106.95967040065925</v>
      </c>
      <c r="R690">
        <f t="shared" si="116"/>
        <v>3.5898225278609983</v>
      </c>
      <c r="S690">
        <f t="shared" si="117"/>
        <v>16.799999999999955</v>
      </c>
      <c r="T690">
        <f t="shared" si="118"/>
        <v>19</v>
      </c>
    </row>
    <row r="691" spans="1:20" x14ac:dyDescent="0.2">
      <c r="A691" s="86">
        <v>8.4620999999999995</v>
      </c>
      <c r="B691" s="86">
        <v>0.36780000000000002</v>
      </c>
      <c r="C691" s="86">
        <v>657.2</v>
      </c>
      <c r="D691" s="86">
        <v>659</v>
      </c>
      <c r="F691" s="7">
        <f>((A691-A$2)/'Numbers and calcs '!D$25)</f>
        <v>8.7864989248632536E-2</v>
      </c>
      <c r="G691" s="93">
        <f t="shared" si="110"/>
        <v>8.7864989248632543</v>
      </c>
      <c r="H691" s="1">
        <f t="shared" si="111"/>
        <v>444.7</v>
      </c>
      <c r="I691" s="3">
        <f>'Numbers and calcs '!C$25/(1-F691)</f>
        <v>2077.2418696590662</v>
      </c>
      <c r="J691" s="1">
        <f t="shared" si="112"/>
        <v>444.7</v>
      </c>
      <c r="K691" s="3">
        <f t="shared" si="113"/>
        <v>214.08195477640155</v>
      </c>
      <c r="L691" s="3">
        <f>K691+'Numbers and calcs '!B$19</f>
        <v>954.08195477640152</v>
      </c>
      <c r="M691" s="3">
        <f>'Numbers and calcs '!B$19-'Shear '!C691</f>
        <v>82.799999999999955</v>
      </c>
      <c r="N691" s="3">
        <f t="shared" si="114"/>
        <v>296.88195477640147</v>
      </c>
      <c r="O691" s="1">
        <f t="shared" si="115"/>
        <v>189.84097738820071</v>
      </c>
      <c r="P691" s="1">
        <f t="shared" si="119"/>
        <v>107.04097738820076</v>
      </c>
      <c r="Q691" s="1">
        <f t="shared" si="120"/>
        <v>107.04097738820077</v>
      </c>
      <c r="R691">
        <f t="shared" si="116"/>
        <v>3.5855308547874594</v>
      </c>
      <c r="S691">
        <f t="shared" si="117"/>
        <v>16.600000000000023</v>
      </c>
      <c r="T691">
        <f t="shared" si="118"/>
        <v>19</v>
      </c>
    </row>
    <row r="692" spans="1:20" x14ac:dyDescent="0.2">
      <c r="A692" s="86">
        <v>8.4742999999999995</v>
      </c>
      <c r="B692" s="86">
        <v>0.36809999999999998</v>
      </c>
      <c r="C692" s="86">
        <v>657.3</v>
      </c>
      <c r="D692" s="86">
        <v>659</v>
      </c>
      <c r="F692" s="7">
        <f>((A692-A$2)/'Numbers and calcs '!D$25)</f>
        <v>8.7991669174988713E-2</v>
      </c>
      <c r="G692" s="93">
        <f t="shared" si="110"/>
        <v>8.7991669174988711</v>
      </c>
      <c r="H692" s="1">
        <f t="shared" si="111"/>
        <v>444.99999999999994</v>
      </c>
      <c r="I692" s="3">
        <f>'Numbers and calcs '!C$25/(1-F692)</f>
        <v>2077.5304030399338</v>
      </c>
      <c r="J692" s="1">
        <f t="shared" si="112"/>
        <v>444.99999999999994</v>
      </c>
      <c r="K692" s="3">
        <f t="shared" si="113"/>
        <v>214.19662467940606</v>
      </c>
      <c r="L692" s="3">
        <f>K692+'Numbers and calcs '!B$19</f>
        <v>954.19662467940611</v>
      </c>
      <c r="M692" s="3">
        <f>'Numbers and calcs '!B$19-'Shear '!C692</f>
        <v>82.700000000000045</v>
      </c>
      <c r="N692" s="3">
        <f t="shared" si="114"/>
        <v>296.89662467940616</v>
      </c>
      <c r="O692" s="1">
        <f t="shared" si="115"/>
        <v>189.7983123397031</v>
      </c>
      <c r="P692" s="1">
        <f t="shared" si="119"/>
        <v>107.09831233970306</v>
      </c>
      <c r="Q692" s="1">
        <f t="shared" si="120"/>
        <v>107.09831233970303</v>
      </c>
      <c r="R692">
        <f t="shared" si="116"/>
        <v>3.5900438292552117</v>
      </c>
      <c r="S692">
        <f t="shared" si="117"/>
        <v>16.699999999999932</v>
      </c>
      <c r="T692">
        <f t="shared" si="118"/>
        <v>19</v>
      </c>
    </row>
    <row r="693" spans="1:20" x14ac:dyDescent="0.2">
      <c r="A693" s="86">
        <v>8.4867000000000008</v>
      </c>
      <c r="B693" s="86">
        <v>0.36840000000000001</v>
      </c>
      <c r="C693" s="86">
        <v>657.2</v>
      </c>
      <c r="D693" s="86">
        <v>660</v>
      </c>
      <c r="F693" s="7">
        <f>((A693-A$2)/'Numbers and calcs '!D$25)</f>
        <v>8.8120425821449105E-2</v>
      </c>
      <c r="G693" s="93">
        <f t="shared" si="110"/>
        <v>8.81204258214491</v>
      </c>
      <c r="H693" s="1">
        <f t="shared" si="111"/>
        <v>445.3</v>
      </c>
      <c r="I693" s="3">
        <f>'Numbers and calcs '!C$25/(1-F693)</f>
        <v>2077.8237486254579</v>
      </c>
      <c r="J693" s="1">
        <f t="shared" si="112"/>
        <v>445.3</v>
      </c>
      <c r="K693" s="3">
        <f t="shared" si="113"/>
        <v>214.31076639420414</v>
      </c>
      <c r="L693" s="3">
        <f>K693+'Numbers and calcs '!B$19</f>
        <v>954.31076639420417</v>
      </c>
      <c r="M693" s="3">
        <f>'Numbers and calcs '!B$19-'Shear '!C693</f>
        <v>82.799999999999955</v>
      </c>
      <c r="N693" s="3">
        <f t="shared" si="114"/>
        <v>297.11076639420412</v>
      </c>
      <c r="O693" s="1">
        <f t="shared" si="115"/>
        <v>189.95538319710204</v>
      </c>
      <c r="P693" s="1">
        <f t="shared" si="119"/>
        <v>107.15538319710208</v>
      </c>
      <c r="Q693" s="1">
        <f t="shared" si="120"/>
        <v>107.15538319710207</v>
      </c>
      <c r="R693">
        <f t="shared" si="116"/>
        <v>3.58829428012324</v>
      </c>
      <c r="S693">
        <f t="shared" si="117"/>
        <v>16.600000000000023</v>
      </c>
      <c r="T693">
        <f t="shared" si="118"/>
        <v>20</v>
      </c>
    </row>
    <row r="694" spans="1:20" x14ac:dyDescent="0.2">
      <c r="A694" s="86">
        <v>8.4990000000000006</v>
      </c>
      <c r="B694" s="86">
        <v>0.36880000000000002</v>
      </c>
      <c r="C694" s="86">
        <v>657.2</v>
      </c>
      <c r="D694" s="86">
        <v>659</v>
      </c>
      <c r="F694" s="7">
        <f>((A694-A$2)/'Numbers and calcs '!D$25)</f>
        <v>8.8248144107857376E-2</v>
      </c>
      <c r="G694" s="93">
        <f t="shared" si="110"/>
        <v>8.8248144107857378</v>
      </c>
      <c r="H694" s="1">
        <f t="shared" si="111"/>
        <v>445.7</v>
      </c>
      <c r="I694" s="3">
        <f>'Numbers and calcs '!C$25/(1-F694)</f>
        <v>2078.1148103731452</v>
      </c>
      <c r="J694" s="1">
        <f t="shared" si="112"/>
        <v>445.7</v>
      </c>
      <c r="K694" s="3">
        <f t="shared" si="113"/>
        <v>214.47323207324158</v>
      </c>
      <c r="L694" s="3">
        <f>K694+'Numbers and calcs '!B$19</f>
        <v>954.47323207324155</v>
      </c>
      <c r="M694" s="3">
        <f>'Numbers and calcs '!B$19-'Shear '!C694</f>
        <v>82.799999999999955</v>
      </c>
      <c r="N694" s="3">
        <f t="shared" si="114"/>
        <v>297.2732320732415</v>
      </c>
      <c r="O694" s="1">
        <f t="shared" si="115"/>
        <v>190.03661603662073</v>
      </c>
      <c r="P694" s="1">
        <f t="shared" si="119"/>
        <v>107.23661603662077</v>
      </c>
      <c r="Q694" s="1">
        <f t="shared" si="120"/>
        <v>107.23661603662079</v>
      </c>
      <c r="R694">
        <f t="shared" si="116"/>
        <v>3.5902564260053342</v>
      </c>
      <c r="S694">
        <f t="shared" si="117"/>
        <v>16.600000000000023</v>
      </c>
      <c r="T694">
        <f t="shared" si="118"/>
        <v>19</v>
      </c>
    </row>
    <row r="695" spans="1:20" x14ac:dyDescent="0.2">
      <c r="A695" s="86">
        <v>8.5112000000000005</v>
      </c>
      <c r="B695" s="86">
        <v>0.36909999999999998</v>
      </c>
      <c r="C695" s="86">
        <v>657.2</v>
      </c>
      <c r="D695" s="86">
        <v>659</v>
      </c>
      <c r="F695" s="7">
        <f>((A695-A$2)/'Numbers and calcs '!D$25)</f>
        <v>8.8374824034213553E-2</v>
      </c>
      <c r="G695" s="93">
        <f t="shared" si="110"/>
        <v>8.8374824034213546</v>
      </c>
      <c r="H695" s="1">
        <f t="shared" si="111"/>
        <v>445.99999999999994</v>
      </c>
      <c r="I695" s="3">
        <f>'Numbers and calcs '!C$25/(1-F695)</f>
        <v>2078.4035863285249</v>
      </c>
      <c r="J695" s="1">
        <f t="shared" si="112"/>
        <v>445.99999999999994</v>
      </c>
      <c r="K695" s="3">
        <f t="shared" si="113"/>
        <v>214.58777445041537</v>
      </c>
      <c r="L695" s="3">
        <f>K695+'Numbers and calcs '!B$19</f>
        <v>954.5877744504154</v>
      </c>
      <c r="M695" s="3">
        <f>'Numbers and calcs '!B$19-'Shear '!C695</f>
        <v>82.799999999999955</v>
      </c>
      <c r="N695" s="3">
        <f t="shared" si="114"/>
        <v>297.38777445041535</v>
      </c>
      <c r="O695" s="1">
        <f t="shared" si="115"/>
        <v>190.09388722520765</v>
      </c>
      <c r="P695" s="1">
        <f t="shared" si="119"/>
        <v>107.2938872252077</v>
      </c>
      <c r="Q695" s="1">
        <f t="shared" si="120"/>
        <v>107.29388722520768</v>
      </c>
      <c r="R695">
        <f t="shared" si="116"/>
        <v>3.5916397880484965</v>
      </c>
      <c r="S695">
        <f t="shared" si="117"/>
        <v>16.600000000000023</v>
      </c>
      <c r="T695">
        <f t="shared" si="118"/>
        <v>19</v>
      </c>
    </row>
    <row r="696" spans="1:20" x14ac:dyDescent="0.2">
      <c r="A696" s="86">
        <v>8.5235000000000003</v>
      </c>
      <c r="B696" s="86">
        <v>0.36899999999999999</v>
      </c>
      <c r="C696" s="86">
        <v>656.9</v>
      </c>
      <c r="D696" s="86">
        <v>659</v>
      </c>
      <c r="F696" s="7">
        <f>((A696-A$2)/'Numbers and calcs '!D$25)</f>
        <v>8.8502542320621824E-2</v>
      </c>
      <c r="G696" s="93">
        <f t="shared" si="110"/>
        <v>8.8502542320621824</v>
      </c>
      <c r="H696" s="1">
        <f t="shared" si="111"/>
        <v>445.9</v>
      </c>
      <c r="I696" s="3">
        <f>'Numbers and calcs '!C$25/(1-F696)</f>
        <v>2078.694810557703</v>
      </c>
      <c r="J696" s="1">
        <f t="shared" si="112"/>
        <v>445.9</v>
      </c>
      <c r="K696" s="3">
        <f t="shared" si="113"/>
        <v>214.50960368750202</v>
      </c>
      <c r="L696" s="3">
        <f>K696+'Numbers and calcs '!B$19</f>
        <v>954.50960368750202</v>
      </c>
      <c r="M696" s="3">
        <f>'Numbers and calcs '!B$19-'Shear '!C696</f>
        <v>83.100000000000023</v>
      </c>
      <c r="N696" s="3">
        <f t="shared" si="114"/>
        <v>297.60960368750204</v>
      </c>
      <c r="O696" s="1">
        <f t="shared" si="115"/>
        <v>190.35480184375103</v>
      </c>
      <c r="P696" s="1">
        <f t="shared" si="119"/>
        <v>107.25480184375101</v>
      </c>
      <c r="Q696" s="1">
        <f t="shared" si="120"/>
        <v>107.25480184375101</v>
      </c>
      <c r="R696">
        <f t="shared" si="116"/>
        <v>3.5813430046630801</v>
      </c>
      <c r="S696">
        <f t="shared" si="117"/>
        <v>16.299999999999955</v>
      </c>
      <c r="T696">
        <f t="shared" si="118"/>
        <v>19</v>
      </c>
    </row>
    <row r="697" spans="1:20" x14ac:dyDescent="0.2">
      <c r="A697" s="86">
        <v>8.5358999999999998</v>
      </c>
      <c r="B697" s="86">
        <v>0.3695</v>
      </c>
      <c r="C697" s="86">
        <v>657</v>
      </c>
      <c r="D697" s="86">
        <v>659</v>
      </c>
      <c r="F697" s="7">
        <f>((A697-A$2)/'Numbers and calcs '!D$25)</f>
        <v>8.8631298967082189E-2</v>
      </c>
      <c r="G697" s="93">
        <f t="shared" si="110"/>
        <v>8.8631298967082195</v>
      </c>
      <c r="H697" s="1">
        <f t="shared" si="111"/>
        <v>446.40000000000003</v>
      </c>
      <c r="I697" s="3">
        <f>'Numbers and calcs '!C$25/(1-F697)</f>
        <v>2078.9884850853873</v>
      </c>
      <c r="J697" s="1">
        <f t="shared" si="112"/>
        <v>446.40000000000003</v>
      </c>
      <c r="K697" s="3">
        <f t="shared" si="113"/>
        <v>214.7198039827843</v>
      </c>
      <c r="L697" s="3">
        <f>K697+'Numbers and calcs '!B$19</f>
        <v>954.71980398278424</v>
      </c>
      <c r="M697" s="3">
        <f>'Numbers and calcs '!B$19-'Shear '!C697</f>
        <v>83</v>
      </c>
      <c r="N697" s="3">
        <f t="shared" si="114"/>
        <v>297.71980398278424</v>
      </c>
      <c r="O697" s="1">
        <f t="shared" si="115"/>
        <v>190.35990199139212</v>
      </c>
      <c r="P697" s="1">
        <f t="shared" si="119"/>
        <v>107.35990199139212</v>
      </c>
      <c r="Q697" s="1">
        <f t="shared" si="120"/>
        <v>107.35990199139215</v>
      </c>
      <c r="R697">
        <f t="shared" si="116"/>
        <v>3.5869855901540268</v>
      </c>
      <c r="S697">
        <f t="shared" si="117"/>
        <v>16.399999999999977</v>
      </c>
      <c r="T697">
        <f t="shared" si="118"/>
        <v>19</v>
      </c>
    </row>
    <row r="698" spans="1:20" x14ac:dyDescent="0.2">
      <c r="A698" s="86">
        <v>8.5480999999999998</v>
      </c>
      <c r="B698" s="86">
        <v>0.3695</v>
      </c>
      <c r="C698" s="86">
        <v>657.1</v>
      </c>
      <c r="D698" s="86">
        <v>659</v>
      </c>
      <c r="F698" s="7">
        <f>((A698-A$2)/'Numbers and calcs '!D$25)</f>
        <v>8.8757978893438366E-2</v>
      </c>
      <c r="G698" s="93">
        <f t="shared" si="110"/>
        <v>8.8757978893438363</v>
      </c>
      <c r="H698" s="1">
        <f t="shared" si="111"/>
        <v>446.40000000000003</v>
      </c>
      <c r="I698" s="3">
        <f>'Numbers and calcs '!C$25/(1-F698)</f>
        <v>2079.277503921312</v>
      </c>
      <c r="J698" s="1">
        <f t="shared" si="112"/>
        <v>446.40000000000003</v>
      </c>
      <c r="K698" s="3">
        <f t="shared" si="113"/>
        <v>214.68995800615056</v>
      </c>
      <c r="L698" s="3">
        <f>K698+'Numbers and calcs '!B$19</f>
        <v>954.68995800615062</v>
      </c>
      <c r="M698" s="3">
        <f>'Numbers and calcs '!B$19-'Shear '!C698</f>
        <v>82.899999999999977</v>
      </c>
      <c r="N698" s="3">
        <f t="shared" si="114"/>
        <v>297.5899580061506</v>
      </c>
      <c r="O698" s="1">
        <f t="shared" si="115"/>
        <v>190.24497900307529</v>
      </c>
      <c r="P698" s="1">
        <f t="shared" si="119"/>
        <v>107.34497900307531</v>
      </c>
      <c r="Q698" s="1">
        <f t="shared" si="120"/>
        <v>107.34497900307528</v>
      </c>
      <c r="R698">
        <f t="shared" si="116"/>
        <v>3.5897461761899963</v>
      </c>
      <c r="S698">
        <f t="shared" si="117"/>
        <v>16.5</v>
      </c>
      <c r="T698">
        <f t="shared" si="118"/>
        <v>19</v>
      </c>
    </row>
    <row r="699" spans="1:20" x14ac:dyDescent="0.2">
      <c r="A699" s="86">
        <v>8.5603999999999996</v>
      </c>
      <c r="B699" s="86">
        <v>0.36890000000000001</v>
      </c>
      <c r="C699" s="86">
        <v>656.8</v>
      </c>
      <c r="D699" s="86">
        <v>659</v>
      </c>
      <c r="F699" s="7">
        <f>((A699-A$2)/'Numbers and calcs '!D$25)</f>
        <v>8.8885697179846637E-2</v>
      </c>
      <c r="G699" s="93">
        <f t="shared" si="110"/>
        <v>8.8885697179846641</v>
      </c>
      <c r="H699" s="1">
        <f t="shared" si="111"/>
        <v>445.79999999999995</v>
      </c>
      <c r="I699" s="3">
        <f>'Numbers and calcs '!C$25/(1-F699)</f>
        <v>2079.5689731244033</v>
      </c>
      <c r="J699" s="1">
        <f t="shared" si="112"/>
        <v>445.79999999999995</v>
      </c>
      <c r="K699" s="3">
        <f t="shared" si="113"/>
        <v>214.37134606322647</v>
      </c>
      <c r="L699" s="3">
        <f>K699+'Numbers and calcs '!B$19</f>
        <v>954.3713460632265</v>
      </c>
      <c r="M699" s="3">
        <f>'Numbers and calcs '!B$19-'Shear '!C699</f>
        <v>83.200000000000045</v>
      </c>
      <c r="N699" s="3">
        <f t="shared" si="114"/>
        <v>297.57134606322654</v>
      </c>
      <c r="O699" s="1">
        <f t="shared" si="115"/>
        <v>190.38567303161329</v>
      </c>
      <c r="P699" s="1">
        <f t="shared" si="119"/>
        <v>107.18567303161325</v>
      </c>
      <c r="Q699" s="1">
        <f t="shared" si="120"/>
        <v>107.18567303161323</v>
      </c>
      <c r="R699">
        <f t="shared" si="116"/>
        <v>3.5765786786445477</v>
      </c>
      <c r="S699">
        <f t="shared" si="117"/>
        <v>16.199999999999932</v>
      </c>
      <c r="T699">
        <f t="shared" si="118"/>
        <v>19</v>
      </c>
    </row>
    <row r="700" spans="1:20" x14ac:dyDescent="0.2">
      <c r="A700" s="86">
        <v>8.5724999999999998</v>
      </c>
      <c r="B700" s="86">
        <v>0.37030000000000002</v>
      </c>
      <c r="C700" s="86">
        <v>657</v>
      </c>
      <c r="D700" s="86">
        <v>659</v>
      </c>
      <c r="F700" s="7">
        <f>((A700-A$2)/'Numbers and calcs '!D$25)</f>
        <v>8.901133874615072E-2</v>
      </c>
      <c r="G700" s="93">
        <f t="shared" si="110"/>
        <v>8.9011338746150717</v>
      </c>
      <c r="H700" s="1">
        <f t="shared" si="111"/>
        <v>447.20000000000005</v>
      </c>
      <c r="I700" s="3">
        <f>'Numbers and calcs '!C$25/(1-F700)</f>
        <v>2079.8557827348118</v>
      </c>
      <c r="J700" s="1">
        <f t="shared" si="112"/>
        <v>447.20000000000005</v>
      </c>
      <c r="K700" s="3">
        <f t="shared" si="113"/>
        <v>215.01490810674127</v>
      </c>
      <c r="L700" s="3">
        <f>K700+'Numbers and calcs '!B$19</f>
        <v>955.01490810674125</v>
      </c>
      <c r="M700" s="3">
        <f>'Numbers and calcs '!B$19-'Shear '!C700</f>
        <v>83</v>
      </c>
      <c r="N700" s="3">
        <f t="shared" si="114"/>
        <v>298.01490810674125</v>
      </c>
      <c r="O700" s="1">
        <f t="shared" si="115"/>
        <v>190.50745405337062</v>
      </c>
      <c r="P700" s="1">
        <f t="shared" si="119"/>
        <v>107.50745405337062</v>
      </c>
      <c r="Q700" s="1">
        <f t="shared" si="120"/>
        <v>107.50745405337064</v>
      </c>
      <c r="R700">
        <f t="shared" si="116"/>
        <v>3.590541061527003</v>
      </c>
      <c r="S700">
        <f t="shared" si="117"/>
        <v>16.399999999999977</v>
      </c>
      <c r="T700">
        <f t="shared" si="118"/>
        <v>19</v>
      </c>
    </row>
    <row r="701" spans="1:20" x14ac:dyDescent="0.2">
      <c r="A701" s="86">
        <v>8.5847999999999995</v>
      </c>
      <c r="B701" s="86">
        <v>0.36990000000000001</v>
      </c>
      <c r="C701" s="86">
        <v>656.6</v>
      </c>
      <c r="D701" s="86">
        <v>659</v>
      </c>
      <c r="F701" s="7">
        <f>((A701-A$2)/'Numbers and calcs '!D$25)</f>
        <v>8.9139057032558991E-2</v>
      </c>
      <c r="G701" s="93">
        <f t="shared" si="110"/>
        <v>8.9139057032558995</v>
      </c>
      <c r="H701" s="1">
        <f t="shared" si="111"/>
        <v>446.79999999999995</v>
      </c>
      <c r="I701" s="3">
        <f>'Numbers and calcs '!C$25/(1-F701)</f>
        <v>2080.1474140958862</v>
      </c>
      <c r="J701" s="1">
        <f t="shared" si="112"/>
        <v>446.79999999999995</v>
      </c>
      <c r="K701" s="3">
        <f t="shared" si="113"/>
        <v>214.79246950110831</v>
      </c>
      <c r="L701" s="3">
        <f>K701+'Numbers and calcs '!B$19</f>
        <v>954.79246950110837</v>
      </c>
      <c r="M701" s="3">
        <f>'Numbers and calcs '!B$19-'Shear '!C701</f>
        <v>83.399999999999977</v>
      </c>
      <c r="N701" s="3">
        <f t="shared" si="114"/>
        <v>298.19246950110835</v>
      </c>
      <c r="O701" s="1">
        <f t="shared" si="115"/>
        <v>190.79623475055416</v>
      </c>
      <c r="P701" s="1">
        <f t="shared" si="119"/>
        <v>107.39623475055419</v>
      </c>
      <c r="Q701" s="1">
        <f t="shared" si="120"/>
        <v>107.39623475055416</v>
      </c>
      <c r="R701">
        <f t="shared" si="116"/>
        <v>3.5754492745936264</v>
      </c>
      <c r="S701">
        <f t="shared" si="117"/>
        <v>16</v>
      </c>
      <c r="T701">
        <f t="shared" si="118"/>
        <v>19</v>
      </c>
    </row>
    <row r="702" spans="1:20" x14ac:dyDescent="0.2">
      <c r="A702" s="86">
        <v>8.5973000000000006</v>
      </c>
      <c r="B702" s="86">
        <v>0.37019999999999997</v>
      </c>
      <c r="C702" s="86">
        <v>656.8</v>
      </c>
      <c r="D702" s="86">
        <v>659</v>
      </c>
      <c r="F702" s="7">
        <f>((A702-A$2)/'Numbers and calcs '!D$25)</f>
        <v>8.9268852039071478E-2</v>
      </c>
      <c r="G702" s="93">
        <f t="shared" si="110"/>
        <v>8.9268852039071476</v>
      </c>
      <c r="H702" s="1">
        <f t="shared" si="111"/>
        <v>447.09999999999997</v>
      </c>
      <c r="I702" s="3">
        <f>'Numbers and calcs '!C$25/(1-F702)</f>
        <v>2080.4438712311935</v>
      </c>
      <c r="J702" s="1">
        <f t="shared" si="112"/>
        <v>447.09999999999997</v>
      </c>
      <c r="K702" s="3">
        <f t="shared" si="113"/>
        <v>214.90606220268228</v>
      </c>
      <c r="L702" s="3">
        <f>K702+'Numbers and calcs '!B$19</f>
        <v>954.90606220268228</v>
      </c>
      <c r="M702" s="3">
        <f>'Numbers and calcs '!B$19-'Shear '!C702</f>
        <v>83.200000000000045</v>
      </c>
      <c r="N702" s="3">
        <f t="shared" si="114"/>
        <v>298.10606220268232</v>
      </c>
      <c r="O702" s="1">
        <f t="shared" si="115"/>
        <v>190.65303110134118</v>
      </c>
      <c r="P702" s="1">
        <f t="shared" si="119"/>
        <v>107.45303110134114</v>
      </c>
      <c r="Q702" s="1">
        <f t="shared" si="120"/>
        <v>107.45303110134114</v>
      </c>
      <c r="R702">
        <f t="shared" si="116"/>
        <v>3.5830055553206992</v>
      </c>
      <c r="S702">
        <f t="shared" si="117"/>
        <v>16.199999999999932</v>
      </c>
      <c r="T702">
        <f t="shared" si="118"/>
        <v>19</v>
      </c>
    </row>
    <row r="703" spans="1:20" x14ac:dyDescent="0.2">
      <c r="A703" s="86">
        <v>8.6096000000000004</v>
      </c>
      <c r="B703" s="86">
        <v>0.37059999999999998</v>
      </c>
      <c r="C703" s="86">
        <v>656.8</v>
      </c>
      <c r="D703" s="86">
        <v>658</v>
      </c>
      <c r="F703" s="7">
        <f>((A703-A$2)/'Numbers and calcs '!D$25)</f>
        <v>8.9396570325479749E-2</v>
      </c>
      <c r="G703" s="93">
        <f t="shared" si="110"/>
        <v>8.9396570325479754</v>
      </c>
      <c r="H703" s="1">
        <f t="shared" si="111"/>
        <v>447.5</v>
      </c>
      <c r="I703" s="3">
        <f>'Numbers and calcs '!C$25/(1-F703)</f>
        <v>2080.7356675472884</v>
      </c>
      <c r="J703" s="1">
        <f t="shared" si="112"/>
        <v>447.5</v>
      </c>
      <c r="K703" s="3">
        <f t="shared" si="113"/>
        <v>215.06816410154596</v>
      </c>
      <c r="L703" s="3">
        <f>K703+'Numbers and calcs '!B$19</f>
        <v>955.06816410154602</v>
      </c>
      <c r="M703" s="3">
        <f>'Numbers and calcs '!B$19-'Shear '!C703</f>
        <v>83.200000000000045</v>
      </c>
      <c r="N703" s="3">
        <f t="shared" si="114"/>
        <v>298.26816410154606</v>
      </c>
      <c r="O703" s="1">
        <f t="shared" si="115"/>
        <v>190.73408205077305</v>
      </c>
      <c r="P703" s="1">
        <f t="shared" si="119"/>
        <v>107.53408205077301</v>
      </c>
      <c r="Q703" s="1">
        <f t="shared" si="120"/>
        <v>107.53408205077298</v>
      </c>
      <c r="R703">
        <f t="shared" si="116"/>
        <v>3.5849538954512727</v>
      </c>
      <c r="S703">
        <f t="shared" si="117"/>
        <v>16.199999999999932</v>
      </c>
      <c r="T703">
        <f t="shared" si="118"/>
        <v>18</v>
      </c>
    </row>
    <row r="704" spans="1:20" x14ac:dyDescent="0.2">
      <c r="A704" s="86">
        <v>8.6219000000000001</v>
      </c>
      <c r="B704" s="86">
        <v>0.37030000000000002</v>
      </c>
      <c r="C704" s="86">
        <v>656.6</v>
      </c>
      <c r="D704" s="86">
        <v>658</v>
      </c>
      <c r="F704" s="7">
        <f>((A704-A$2)/'Numbers and calcs '!D$25)</f>
        <v>8.952428861188802E-2</v>
      </c>
      <c r="G704" s="93">
        <f t="shared" si="110"/>
        <v>8.9524288611888014</v>
      </c>
      <c r="H704" s="1">
        <f t="shared" si="111"/>
        <v>447.20000000000005</v>
      </c>
      <c r="I704" s="3">
        <f>'Numbers and calcs '!C$25/(1-F704)</f>
        <v>2081.0275457276766</v>
      </c>
      <c r="J704" s="1">
        <f t="shared" si="112"/>
        <v>447.20000000000005</v>
      </c>
      <c r="K704" s="3">
        <f t="shared" si="113"/>
        <v>214.8938397851081</v>
      </c>
      <c r="L704" s="3">
        <f>K704+'Numbers and calcs '!B$19</f>
        <v>954.89383978510807</v>
      </c>
      <c r="M704" s="3">
        <f>'Numbers and calcs '!B$19-'Shear '!C704</f>
        <v>83.399999999999977</v>
      </c>
      <c r="N704" s="3">
        <f t="shared" si="114"/>
        <v>298.29383978510805</v>
      </c>
      <c r="O704" s="1">
        <f t="shared" si="115"/>
        <v>190.84691989255401</v>
      </c>
      <c r="P704" s="1">
        <f t="shared" si="119"/>
        <v>107.44691989255404</v>
      </c>
      <c r="Q704" s="1">
        <f t="shared" si="120"/>
        <v>107.44691989255405</v>
      </c>
      <c r="R704">
        <f t="shared" si="116"/>
        <v>3.5766647456247975</v>
      </c>
      <c r="S704">
        <f t="shared" si="117"/>
        <v>16</v>
      </c>
      <c r="T704">
        <f t="shared" si="118"/>
        <v>18</v>
      </c>
    </row>
    <row r="705" spans="1:20" x14ac:dyDescent="0.2">
      <c r="A705" s="86">
        <v>8.6341000000000001</v>
      </c>
      <c r="B705" s="86">
        <v>0.37130000000000002</v>
      </c>
      <c r="C705" s="86">
        <v>656.6</v>
      </c>
      <c r="D705" s="86">
        <v>658</v>
      </c>
      <c r="F705" s="7">
        <f>((A705-A$2)/'Numbers and calcs '!D$25)</f>
        <v>8.9650968538244197E-2</v>
      </c>
      <c r="G705" s="93">
        <f t="shared" si="110"/>
        <v>8.96509685382442</v>
      </c>
      <c r="H705" s="1">
        <f t="shared" si="111"/>
        <v>448.20000000000005</v>
      </c>
      <c r="I705" s="3">
        <f>'Numbers and calcs '!C$25/(1-F705)</f>
        <v>2081.3171318173268</v>
      </c>
      <c r="J705" s="1">
        <f t="shared" si="112"/>
        <v>448.20000000000005</v>
      </c>
      <c r="K705" s="3">
        <f t="shared" si="113"/>
        <v>215.34440530388991</v>
      </c>
      <c r="L705" s="3">
        <f>K705+'Numbers and calcs '!B$19</f>
        <v>955.34440530388997</v>
      </c>
      <c r="M705" s="3">
        <f>'Numbers and calcs '!B$19-'Shear '!C705</f>
        <v>83.399999999999977</v>
      </c>
      <c r="N705" s="3">
        <f t="shared" si="114"/>
        <v>298.74440530388995</v>
      </c>
      <c r="O705" s="1">
        <f t="shared" si="115"/>
        <v>191.07220265194496</v>
      </c>
      <c r="P705" s="1">
        <f t="shared" si="119"/>
        <v>107.67220265194499</v>
      </c>
      <c r="Q705" s="1">
        <f t="shared" si="120"/>
        <v>107.67220265194496</v>
      </c>
      <c r="R705">
        <f t="shared" si="116"/>
        <v>3.5820672098787774</v>
      </c>
      <c r="S705">
        <f t="shared" si="117"/>
        <v>16</v>
      </c>
      <c r="T705">
        <f t="shared" si="118"/>
        <v>18</v>
      </c>
    </row>
    <row r="706" spans="1:20" x14ac:dyDescent="0.2">
      <c r="A706" s="86">
        <v>8.6463999999999999</v>
      </c>
      <c r="B706" s="86">
        <v>0.37119999999999997</v>
      </c>
      <c r="C706" s="86">
        <v>656.7</v>
      </c>
      <c r="D706" s="86">
        <v>659</v>
      </c>
      <c r="F706" s="7">
        <f>((A706-A$2)/'Numbers and calcs '!D$25)</f>
        <v>8.9778686824652468E-2</v>
      </c>
      <c r="G706" s="93">
        <f t="shared" ref="G706:G769" si="121">F706*100</f>
        <v>8.9778686824652461</v>
      </c>
      <c r="H706" s="1">
        <f t="shared" ref="H706:H769" si="122">(B706-B$2)*1000</f>
        <v>448.09999999999997</v>
      </c>
      <c r="I706" s="3">
        <f>'Numbers and calcs '!C$25/(1-F706)</f>
        <v>2081.609173163426</v>
      </c>
      <c r="J706" s="1">
        <f t="shared" ref="J706:J769" si="123">H706</f>
        <v>448.09999999999997</v>
      </c>
      <c r="K706" s="3">
        <f t="shared" ref="K706:K769" si="124">(J706/I706)*1000</f>
        <v>215.26615359742166</v>
      </c>
      <c r="L706" s="3">
        <f>K706+'Numbers and calcs '!B$19</f>
        <v>955.26615359742163</v>
      </c>
      <c r="M706" s="3">
        <f>'Numbers and calcs '!B$19-'Shear '!C706</f>
        <v>83.299999999999955</v>
      </c>
      <c r="N706" s="3">
        <f t="shared" ref="N706:N769" si="125">L706-C706</f>
        <v>298.56615359742159</v>
      </c>
      <c r="O706" s="1">
        <f t="shared" ref="O706:O769" si="126">0.5*(N706+M706)</f>
        <v>190.93307679871077</v>
      </c>
      <c r="P706" s="1">
        <f t="shared" si="119"/>
        <v>107.63307679871082</v>
      </c>
      <c r="Q706" s="1">
        <f t="shared" si="120"/>
        <v>107.63307679871083</v>
      </c>
      <c r="R706">
        <f t="shared" ref="R706:R769" si="127">N706/M706</f>
        <v>3.5842275341827343</v>
      </c>
      <c r="S706">
        <f t="shared" ref="S706:S769" si="128">C706-$C$2</f>
        <v>16.100000000000023</v>
      </c>
      <c r="T706">
        <f t="shared" ref="T706:T769" si="129">D706-$D$2</f>
        <v>19</v>
      </c>
    </row>
    <row r="707" spans="1:20" x14ac:dyDescent="0.2">
      <c r="A707" s="86">
        <v>8.6586999999999996</v>
      </c>
      <c r="B707" s="86">
        <v>0.371</v>
      </c>
      <c r="C707" s="86">
        <v>656.5</v>
      </c>
      <c r="D707" s="86">
        <v>658</v>
      </c>
      <c r="F707" s="7">
        <f>((A707-A$2)/'Numbers and calcs '!D$25)</f>
        <v>8.9906405111060739E-2</v>
      </c>
      <c r="G707" s="93">
        <f t="shared" si="121"/>
        <v>8.9906405111060739</v>
      </c>
      <c r="H707" s="1">
        <f t="shared" si="122"/>
        <v>447.9</v>
      </c>
      <c r="I707" s="3">
        <f>'Numbers and calcs '!C$25/(1-F707)</f>
        <v>2081.9012964769636</v>
      </c>
      <c r="J707" s="1">
        <f t="shared" si="123"/>
        <v>447.9</v>
      </c>
      <c r="K707" s="3">
        <f t="shared" si="124"/>
        <v>215.13988235558796</v>
      </c>
      <c r="L707" s="3">
        <f>K707+'Numbers and calcs '!B$19</f>
        <v>955.13988235558793</v>
      </c>
      <c r="M707" s="3">
        <f>'Numbers and calcs '!B$19-'Shear '!C707</f>
        <v>83.5</v>
      </c>
      <c r="N707" s="3">
        <f t="shared" si="125"/>
        <v>298.63988235558793</v>
      </c>
      <c r="O707" s="1">
        <f t="shared" si="126"/>
        <v>191.06994117779396</v>
      </c>
      <c r="P707" s="1">
        <f t="shared" ref="P707:P770" si="130">0.5*(N707-M707)</f>
        <v>107.56994117779396</v>
      </c>
      <c r="Q707" s="1">
        <f t="shared" ref="Q707:Q770" si="131">0.5*K707</f>
        <v>107.56994117779398</v>
      </c>
      <c r="R707">
        <f t="shared" si="127"/>
        <v>3.5765255371926696</v>
      </c>
      <c r="S707">
        <f t="shared" si="128"/>
        <v>15.899999999999977</v>
      </c>
      <c r="T707">
        <f t="shared" si="129"/>
        <v>18</v>
      </c>
    </row>
    <row r="708" spans="1:20" x14ac:dyDescent="0.2">
      <c r="A708" s="86">
        <v>8.6709999999999994</v>
      </c>
      <c r="B708" s="86">
        <v>0.37090000000000001</v>
      </c>
      <c r="C708" s="86">
        <v>656.6</v>
      </c>
      <c r="D708" s="86">
        <v>658</v>
      </c>
      <c r="F708" s="7">
        <f>((A708-A$2)/'Numbers and calcs '!D$25)</f>
        <v>9.003412339746901E-2</v>
      </c>
      <c r="G708" s="93">
        <f t="shared" si="121"/>
        <v>9.0034123397469017</v>
      </c>
      <c r="H708" s="1">
        <f t="shared" si="122"/>
        <v>447.79999999999995</v>
      </c>
      <c r="I708" s="3">
        <f>'Numbers and calcs '!C$25/(1-F708)</f>
        <v>2082.1935017924529</v>
      </c>
      <c r="J708" s="1">
        <f t="shared" si="123"/>
        <v>447.79999999999995</v>
      </c>
      <c r="K708" s="3">
        <f t="shared" si="124"/>
        <v>215.06166435276646</v>
      </c>
      <c r="L708" s="3">
        <f>K708+'Numbers and calcs '!B$19</f>
        <v>955.06166435276646</v>
      </c>
      <c r="M708" s="3">
        <f>'Numbers and calcs '!B$19-'Shear '!C708</f>
        <v>83.399999999999977</v>
      </c>
      <c r="N708" s="3">
        <f t="shared" si="125"/>
        <v>298.46166435276643</v>
      </c>
      <c r="O708" s="1">
        <f t="shared" si="126"/>
        <v>190.93083217638321</v>
      </c>
      <c r="P708" s="1">
        <f t="shared" si="130"/>
        <v>107.53083217638323</v>
      </c>
      <c r="Q708" s="1">
        <f t="shared" si="131"/>
        <v>107.53083217638323</v>
      </c>
      <c r="R708">
        <f t="shared" si="127"/>
        <v>3.578677030608711</v>
      </c>
      <c r="S708">
        <f t="shared" si="128"/>
        <v>16</v>
      </c>
      <c r="T708">
        <f t="shared" si="129"/>
        <v>18</v>
      </c>
    </row>
    <row r="709" spans="1:20" x14ac:dyDescent="0.2">
      <c r="A709" s="86">
        <v>8.6832999999999991</v>
      </c>
      <c r="B709" s="86">
        <v>0.37119999999999997</v>
      </c>
      <c r="C709" s="86">
        <v>657</v>
      </c>
      <c r="D709" s="86">
        <v>659</v>
      </c>
      <c r="F709" s="7">
        <f>((A709-A$2)/'Numbers and calcs '!D$25)</f>
        <v>9.0161841683877281E-2</v>
      </c>
      <c r="G709" s="93">
        <f t="shared" si="121"/>
        <v>9.0161841683877277</v>
      </c>
      <c r="H709" s="1">
        <f t="shared" si="122"/>
        <v>448.09999999999997</v>
      </c>
      <c r="I709" s="3">
        <f>'Numbers and calcs '!C$25/(1-F709)</f>
        <v>2082.4857891444271</v>
      </c>
      <c r="J709" s="1">
        <f t="shared" si="123"/>
        <v>448.09999999999997</v>
      </c>
      <c r="K709" s="3">
        <f t="shared" si="124"/>
        <v>215.17553797286573</v>
      </c>
      <c r="L709" s="3">
        <f>K709+'Numbers and calcs '!B$19</f>
        <v>955.17553797286575</v>
      </c>
      <c r="M709" s="3">
        <f>'Numbers and calcs '!B$19-'Shear '!C709</f>
        <v>83</v>
      </c>
      <c r="N709" s="3">
        <f t="shared" si="125"/>
        <v>298.17553797286575</v>
      </c>
      <c r="O709" s="1">
        <f t="shared" si="126"/>
        <v>190.58776898643288</v>
      </c>
      <c r="P709" s="1">
        <f t="shared" si="130"/>
        <v>107.58776898643288</v>
      </c>
      <c r="Q709" s="1">
        <f t="shared" si="131"/>
        <v>107.58776898643286</v>
      </c>
      <c r="R709">
        <f t="shared" si="127"/>
        <v>3.5924763611188646</v>
      </c>
      <c r="S709">
        <f t="shared" si="128"/>
        <v>16.399999999999977</v>
      </c>
      <c r="T709">
        <f t="shared" si="129"/>
        <v>19</v>
      </c>
    </row>
    <row r="710" spans="1:20" x14ac:dyDescent="0.2">
      <c r="A710" s="86">
        <v>8.6956000000000007</v>
      </c>
      <c r="B710" s="86">
        <v>0.37169999999999997</v>
      </c>
      <c r="C710" s="86">
        <v>656.7</v>
      </c>
      <c r="D710" s="86">
        <v>658</v>
      </c>
      <c r="F710" s="7">
        <f>((A710-A$2)/'Numbers and calcs '!D$25)</f>
        <v>9.0289559970285566E-2</v>
      </c>
      <c r="G710" s="93">
        <f t="shared" si="121"/>
        <v>9.0289559970285573</v>
      </c>
      <c r="H710" s="1">
        <f t="shared" si="122"/>
        <v>448.6</v>
      </c>
      <c r="I710" s="3">
        <f>'Numbers and calcs '!C$25/(1-F710)</f>
        <v>2082.7781585674388</v>
      </c>
      <c r="J710" s="1">
        <f t="shared" si="123"/>
        <v>448.6</v>
      </c>
      <c r="K710" s="3">
        <f t="shared" si="124"/>
        <v>215.3853967378613</v>
      </c>
      <c r="L710" s="3">
        <f>K710+'Numbers and calcs '!B$19</f>
        <v>955.38539673786136</v>
      </c>
      <c r="M710" s="3">
        <f>'Numbers and calcs '!B$19-'Shear '!C710</f>
        <v>83.299999999999955</v>
      </c>
      <c r="N710" s="3">
        <f t="shared" si="125"/>
        <v>298.68539673786131</v>
      </c>
      <c r="O710" s="1">
        <f t="shared" si="126"/>
        <v>190.99269836893063</v>
      </c>
      <c r="P710" s="1">
        <f t="shared" si="130"/>
        <v>107.69269836893068</v>
      </c>
      <c r="Q710" s="1">
        <f t="shared" si="131"/>
        <v>107.69269836893065</v>
      </c>
      <c r="R710">
        <f t="shared" si="127"/>
        <v>3.5856590244641233</v>
      </c>
      <c r="S710">
        <f t="shared" si="128"/>
        <v>16.100000000000023</v>
      </c>
      <c r="T710">
        <f t="shared" si="129"/>
        <v>18</v>
      </c>
    </row>
    <row r="711" spans="1:20" x14ac:dyDescent="0.2">
      <c r="A711" s="86">
        <v>8.7075999999999993</v>
      </c>
      <c r="B711" s="86">
        <v>0.37290000000000001</v>
      </c>
      <c r="C711" s="86">
        <v>656.6</v>
      </c>
      <c r="D711" s="86">
        <v>658</v>
      </c>
      <c r="F711" s="7">
        <f>((A711-A$2)/'Numbers and calcs '!D$25)</f>
        <v>9.0414163176537526E-2</v>
      </c>
      <c r="G711" s="93">
        <f t="shared" si="121"/>
        <v>9.0414163176537521</v>
      </c>
      <c r="H711" s="1">
        <f t="shared" si="122"/>
        <v>449.79999999999995</v>
      </c>
      <c r="I711" s="3">
        <f>'Numbers and calcs '!C$25/(1-F711)</f>
        <v>2083.0634761548095</v>
      </c>
      <c r="J711" s="1">
        <f t="shared" si="123"/>
        <v>449.79999999999995</v>
      </c>
      <c r="K711" s="3">
        <f t="shared" si="124"/>
        <v>215.93196998024251</v>
      </c>
      <c r="L711" s="3">
        <f>K711+'Numbers and calcs '!B$19</f>
        <v>955.93196998024246</v>
      </c>
      <c r="M711" s="3">
        <f>'Numbers and calcs '!B$19-'Shear '!C711</f>
        <v>83.399999999999977</v>
      </c>
      <c r="N711" s="3">
        <f t="shared" si="125"/>
        <v>299.33196998024243</v>
      </c>
      <c r="O711" s="1">
        <f t="shared" si="126"/>
        <v>191.36598499012121</v>
      </c>
      <c r="P711" s="1">
        <f t="shared" si="130"/>
        <v>107.96598499012123</v>
      </c>
      <c r="Q711" s="1">
        <f t="shared" si="131"/>
        <v>107.96598499012126</v>
      </c>
      <c r="R711">
        <f t="shared" si="127"/>
        <v>3.589112349883004</v>
      </c>
      <c r="S711">
        <f t="shared" si="128"/>
        <v>16</v>
      </c>
      <c r="T711">
        <f t="shared" si="129"/>
        <v>18</v>
      </c>
    </row>
    <row r="712" spans="1:20" x14ac:dyDescent="0.2">
      <c r="A712" s="86">
        <v>8.7201000000000004</v>
      </c>
      <c r="B712" s="86">
        <v>0.3725</v>
      </c>
      <c r="C712" s="86">
        <v>656.5</v>
      </c>
      <c r="D712" s="86">
        <v>658</v>
      </c>
      <c r="F712" s="7">
        <f>((A712-A$2)/'Numbers and calcs '!D$25)</f>
        <v>9.0543958183050013E-2</v>
      </c>
      <c r="G712" s="93">
        <f t="shared" si="121"/>
        <v>9.054395818305002</v>
      </c>
      <c r="H712" s="1">
        <f t="shared" si="122"/>
        <v>449.40000000000003</v>
      </c>
      <c r="I712" s="3">
        <f>'Numbers and calcs '!C$25/(1-F712)</f>
        <v>2083.3607651110888</v>
      </c>
      <c r="J712" s="1">
        <f t="shared" si="123"/>
        <v>449.40000000000003</v>
      </c>
      <c r="K712" s="3">
        <f t="shared" si="124"/>
        <v>215.7091597028502</v>
      </c>
      <c r="L712" s="3">
        <f>K712+'Numbers and calcs '!B$19</f>
        <v>955.70915970285023</v>
      </c>
      <c r="M712" s="3">
        <f>'Numbers and calcs '!B$19-'Shear '!C712</f>
        <v>83.5</v>
      </c>
      <c r="N712" s="3">
        <f t="shared" si="125"/>
        <v>299.20915970285023</v>
      </c>
      <c r="O712" s="1">
        <f t="shared" si="126"/>
        <v>191.35457985142511</v>
      </c>
      <c r="P712" s="1">
        <f t="shared" si="130"/>
        <v>107.85457985142511</v>
      </c>
      <c r="Q712" s="1">
        <f t="shared" si="131"/>
        <v>107.8545798514251</v>
      </c>
      <c r="R712">
        <f t="shared" si="127"/>
        <v>3.583343229974254</v>
      </c>
      <c r="S712">
        <f t="shared" si="128"/>
        <v>15.899999999999977</v>
      </c>
      <c r="T712">
        <f t="shared" si="129"/>
        <v>18</v>
      </c>
    </row>
    <row r="713" spans="1:20" x14ac:dyDescent="0.2">
      <c r="A713" s="86">
        <v>8.7321000000000009</v>
      </c>
      <c r="B713" s="86">
        <v>0.37169999999999997</v>
      </c>
      <c r="C713" s="86">
        <v>656.2</v>
      </c>
      <c r="D713" s="86">
        <v>658</v>
      </c>
      <c r="F713" s="7">
        <f>((A713-A$2)/'Numbers and calcs '!D$25)</f>
        <v>9.0668561389302002E-2</v>
      </c>
      <c r="G713" s="93">
        <f t="shared" si="121"/>
        <v>9.0668561389302003</v>
      </c>
      <c r="H713" s="1">
        <f t="shared" si="122"/>
        <v>448.6</v>
      </c>
      <c r="I713" s="3">
        <f>'Numbers and calcs '!C$25/(1-F713)</f>
        <v>2083.6462423530379</v>
      </c>
      <c r="J713" s="1">
        <f t="shared" si="123"/>
        <v>448.6</v>
      </c>
      <c r="K713" s="3">
        <f t="shared" si="124"/>
        <v>215.29566338161183</v>
      </c>
      <c r="L713" s="3">
        <f>K713+'Numbers and calcs '!B$19</f>
        <v>955.2956633816118</v>
      </c>
      <c r="M713" s="3">
        <f>'Numbers and calcs '!B$19-'Shear '!C713</f>
        <v>83.799999999999955</v>
      </c>
      <c r="N713" s="3">
        <f t="shared" si="125"/>
        <v>299.09566338161176</v>
      </c>
      <c r="O713" s="1">
        <f t="shared" si="126"/>
        <v>191.44783169080586</v>
      </c>
      <c r="P713" s="1">
        <f t="shared" si="130"/>
        <v>107.6478316908059</v>
      </c>
      <c r="Q713" s="1">
        <f t="shared" si="131"/>
        <v>107.64783169080592</v>
      </c>
      <c r="R713">
        <f t="shared" si="127"/>
        <v>3.5691606608784237</v>
      </c>
      <c r="S713">
        <f t="shared" si="128"/>
        <v>15.600000000000023</v>
      </c>
      <c r="T713">
        <f t="shared" si="129"/>
        <v>18</v>
      </c>
    </row>
    <row r="714" spans="1:20" x14ac:dyDescent="0.2">
      <c r="A714" s="86">
        <v>8.7446999999999999</v>
      </c>
      <c r="B714" s="86">
        <v>0.37219999999999998</v>
      </c>
      <c r="C714" s="86">
        <v>656.5</v>
      </c>
      <c r="D714" s="86">
        <v>658</v>
      </c>
      <c r="F714" s="7">
        <f>((A714-A$2)/'Numbers and calcs '!D$25)</f>
        <v>9.0799394755866555E-2</v>
      </c>
      <c r="G714" s="93">
        <f t="shared" si="121"/>
        <v>9.0799394755866558</v>
      </c>
      <c r="H714" s="1">
        <f t="shared" si="122"/>
        <v>449.09999999999997</v>
      </c>
      <c r="I714" s="3">
        <f>'Numbers and calcs '!C$25/(1-F714)</f>
        <v>2083.9460776710571</v>
      </c>
      <c r="J714" s="1">
        <f t="shared" si="123"/>
        <v>449.09999999999997</v>
      </c>
      <c r="K714" s="3">
        <f t="shared" si="124"/>
        <v>215.50461636795222</v>
      </c>
      <c r="L714" s="3">
        <f>K714+'Numbers and calcs '!B$19</f>
        <v>955.50461636795217</v>
      </c>
      <c r="M714" s="3">
        <f>'Numbers and calcs '!B$19-'Shear '!C714</f>
        <v>83.5</v>
      </c>
      <c r="N714" s="3">
        <f t="shared" si="125"/>
        <v>299.00461636795217</v>
      </c>
      <c r="O714" s="1">
        <f t="shared" si="126"/>
        <v>191.25230818397608</v>
      </c>
      <c r="P714" s="1">
        <f t="shared" si="130"/>
        <v>107.75230818397608</v>
      </c>
      <c r="Q714" s="1">
        <f t="shared" si="131"/>
        <v>107.75230818397611</v>
      </c>
      <c r="R714">
        <f t="shared" si="127"/>
        <v>3.580893609197032</v>
      </c>
      <c r="S714">
        <f t="shared" si="128"/>
        <v>15.899999999999977</v>
      </c>
      <c r="T714">
        <f t="shared" si="129"/>
        <v>18</v>
      </c>
    </row>
    <row r="715" spans="1:20" x14ac:dyDescent="0.2">
      <c r="A715" s="86">
        <v>8.7568999999999999</v>
      </c>
      <c r="B715" s="86">
        <v>0.37230000000000002</v>
      </c>
      <c r="C715" s="86">
        <v>656.7</v>
      </c>
      <c r="D715" s="86">
        <v>658</v>
      </c>
      <c r="F715" s="7">
        <f>((A715-A$2)/'Numbers and calcs '!D$25)</f>
        <v>9.0926074682222732E-2</v>
      </c>
      <c r="G715" s="93">
        <f t="shared" si="121"/>
        <v>9.0926074682222726</v>
      </c>
      <c r="H715" s="1">
        <f t="shared" si="122"/>
        <v>449.20000000000005</v>
      </c>
      <c r="I715" s="3">
        <f>'Numbers and calcs '!C$25/(1-F715)</f>
        <v>2084.2364766455489</v>
      </c>
      <c r="J715" s="1">
        <f t="shared" si="123"/>
        <v>449.20000000000005</v>
      </c>
      <c r="K715" s="3">
        <f t="shared" si="124"/>
        <v>215.5225690718934</v>
      </c>
      <c r="L715" s="3">
        <f>K715+'Numbers and calcs '!B$19</f>
        <v>955.52256907189337</v>
      </c>
      <c r="M715" s="3">
        <f>'Numbers and calcs '!B$19-'Shear '!C715</f>
        <v>83.299999999999955</v>
      </c>
      <c r="N715" s="3">
        <f t="shared" si="125"/>
        <v>298.82256907189333</v>
      </c>
      <c r="O715" s="1">
        <f t="shared" si="126"/>
        <v>191.06128453594664</v>
      </c>
      <c r="P715" s="1">
        <f t="shared" si="130"/>
        <v>107.76128453594669</v>
      </c>
      <c r="Q715" s="1">
        <f t="shared" si="131"/>
        <v>107.7612845359467</v>
      </c>
      <c r="R715">
        <f t="shared" si="127"/>
        <v>3.587305751163187</v>
      </c>
      <c r="S715">
        <f t="shared" si="128"/>
        <v>16.100000000000023</v>
      </c>
      <c r="T715">
        <f t="shared" si="129"/>
        <v>18</v>
      </c>
    </row>
    <row r="716" spans="1:20" x14ac:dyDescent="0.2">
      <c r="A716" s="86">
        <v>8.7689000000000004</v>
      </c>
      <c r="B716" s="86">
        <v>0.37340000000000001</v>
      </c>
      <c r="C716" s="86">
        <v>656.5</v>
      </c>
      <c r="D716" s="86">
        <v>658</v>
      </c>
      <c r="F716" s="7">
        <f>((A716-A$2)/'Numbers and calcs '!D$25)</f>
        <v>9.1050677888474721E-2</v>
      </c>
      <c r="G716" s="93">
        <f t="shared" si="121"/>
        <v>9.1050677888474727</v>
      </c>
      <c r="H716" s="1">
        <f t="shared" si="122"/>
        <v>450.3</v>
      </c>
      <c r="I716" s="3">
        <f>'Numbers and calcs '!C$25/(1-F716)</f>
        <v>2084.5221939471189</v>
      </c>
      <c r="J716" s="1">
        <f t="shared" si="123"/>
        <v>450.3</v>
      </c>
      <c r="K716" s="3">
        <f t="shared" si="124"/>
        <v>216.02072710357692</v>
      </c>
      <c r="L716" s="3">
        <f>K716+'Numbers and calcs '!B$19</f>
        <v>956.02072710357697</v>
      </c>
      <c r="M716" s="3">
        <f>'Numbers and calcs '!B$19-'Shear '!C716</f>
        <v>83.5</v>
      </c>
      <c r="N716" s="3">
        <f t="shared" si="125"/>
        <v>299.52072710357697</v>
      </c>
      <c r="O716" s="1">
        <f t="shared" si="126"/>
        <v>191.51036355178849</v>
      </c>
      <c r="P716" s="1">
        <f t="shared" si="130"/>
        <v>108.01036355178849</v>
      </c>
      <c r="Q716" s="1">
        <f t="shared" si="131"/>
        <v>108.01036355178846</v>
      </c>
      <c r="R716">
        <f t="shared" si="127"/>
        <v>3.5870745760907421</v>
      </c>
      <c r="S716">
        <f t="shared" si="128"/>
        <v>15.899999999999977</v>
      </c>
      <c r="T716">
        <f t="shared" si="129"/>
        <v>18</v>
      </c>
    </row>
    <row r="717" spans="1:20" x14ac:dyDescent="0.2">
      <c r="A717" s="86">
        <v>8.7813999999999997</v>
      </c>
      <c r="B717" s="86">
        <v>0.37209999999999999</v>
      </c>
      <c r="C717" s="86">
        <v>656.5</v>
      </c>
      <c r="D717" s="86">
        <v>658</v>
      </c>
      <c r="F717" s="7">
        <f>((A717-A$2)/'Numbers and calcs '!D$25)</f>
        <v>9.118047289498718E-2</v>
      </c>
      <c r="G717" s="93">
        <f t="shared" si="121"/>
        <v>9.1180472894987172</v>
      </c>
      <c r="H717" s="1">
        <f t="shared" si="122"/>
        <v>448.99999999999994</v>
      </c>
      <c r="I717" s="3">
        <f>'Numbers and calcs '!C$25/(1-F717)</f>
        <v>2084.8198994471322</v>
      </c>
      <c r="J717" s="1">
        <f t="shared" si="123"/>
        <v>448.99999999999994</v>
      </c>
      <c r="K717" s="3">
        <f t="shared" si="124"/>
        <v>215.36632498522729</v>
      </c>
      <c r="L717" s="3">
        <f>K717+'Numbers and calcs '!B$19</f>
        <v>955.36632498522727</v>
      </c>
      <c r="M717" s="3">
        <f>'Numbers and calcs '!B$19-'Shear '!C717</f>
        <v>83.5</v>
      </c>
      <c r="N717" s="3">
        <f t="shared" si="125"/>
        <v>298.86632498522727</v>
      </c>
      <c r="O717" s="1">
        <f t="shared" si="126"/>
        <v>191.18316249261363</v>
      </c>
      <c r="P717" s="1">
        <f t="shared" si="130"/>
        <v>107.68316249261363</v>
      </c>
      <c r="Q717" s="1">
        <f t="shared" si="131"/>
        <v>107.68316249261365</v>
      </c>
      <c r="R717">
        <f t="shared" si="127"/>
        <v>3.5792374249727814</v>
      </c>
      <c r="S717">
        <f t="shared" si="128"/>
        <v>15.899999999999977</v>
      </c>
      <c r="T717">
        <f t="shared" si="129"/>
        <v>18</v>
      </c>
    </row>
    <row r="718" spans="1:20" x14ac:dyDescent="0.2">
      <c r="A718" s="86">
        <v>8.7935999999999996</v>
      </c>
      <c r="B718" s="86">
        <v>0.373</v>
      </c>
      <c r="C718" s="86">
        <v>656.3</v>
      </c>
      <c r="D718" s="86">
        <v>658</v>
      </c>
      <c r="F718" s="7">
        <f>((A718-A$2)/'Numbers and calcs '!D$25)</f>
        <v>9.1307152821343357E-2</v>
      </c>
      <c r="G718" s="93">
        <f t="shared" si="121"/>
        <v>9.1307152821343358</v>
      </c>
      <c r="H718" s="1">
        <f t="shared" si="122"/>
        <v>449.9</v>
      </c>
      <c r="I718" s="3">
        <f>'Numbers and calcs '!C$25/(1-F718)</f>
        <v>2085.1105420247072</v>
      </c>
      <c r="J718" s="1">
        <f t="shared" si="123"/>
        <v>449.9</v>
      </c>
      <c r="K718" s="3">
        <f t="shared" si="124"/>
        <v>215.76793696660948</v>
      </c>
      <c r="L718" s="3">
        <f>K718+'Numbers and calcs '!B$19</f>
        <v>955.76793696660945</v>
      </c>
      <c r="M718" s="3">
        <f>'Numbers and calcs '!B$19-'Shear '!C718</f>
        <v>83.700000000000045</v>
      </c>
      <c r="N718" s="3">
        <f t="shared" si="125"/>
        <v>299.4679369666095</v>
      </c>
      <c r="O718" s="1">
        <f t="shared" si="126"/>
        <v>191.58396848330477</v>
      </c>
      <c r="P718" s="1">
        <f t="shared" si="130"/>
        <v>107.88396848330473</v>
      </c>
      <c r="Q718" s="1">
        <f t="shared" si="131"/>
        <v>107.88396848330474</v>
      </c>
      <c r="R718">
        <f t="shared" si="127"/>
        <v>3.5778726041410911</v>
      </c>
      <c r="S718">
        <f t="shared" si="128"/>
        <v>15.699999999999932</v>
      </c>
      <c r="T718">
        <f t="shared" si="129"/>
        <v>18</v>
      </c>
    </row>
    <row r="719" spans="1:20" x14ac:dyDescent="0.2">
      <c r="A719" s="86">
        <v>8.8062000000000005</v>
      </c>
      <c r="B719" s="86">
        <v>0.373</v>
      </c>
      <c r="C719" s="86">
        <v>656.3</v>
      </c>
      <c r="D719" s="86">
        <v>658</v>
      </c>
      <c r="F719" s="7">
        <f>((A719-A$2)/'Numbers and calcs '!D$25)</f>
        <v>9.1437986187907938E-2</v>
      </c>
      <c r="G719" s="93">
        <f t="shared" si="121"/>
        <v>9.1437986187907931</v>
      </c>
      <c r="H719" s="1">
        <f t="shared" si="122"/>
        <v>449.9</v>
      </c>
      <c r="I719" s="3">
        <f>'Numbers and calcs '!C$25/(1-F719)</f>
        <v>2085.4107989446811</v>
      </c>
      <c r="J719" s="1">
        <f t="shared" si="123"/>
        <v>449.9</v>
      </c>
      <c r="K719" s="3">
        <f t="shared" si="124"/>
        <v>215.73687075355667</v>
      </c>
      <c r="L719" s="3">
        <f>K719+'Numbers and calcs '!B$19</f>
        <v>955.73687075355667</v>
      </c>
      <c r="M719" s="3">
        <f>'Numbers and calcs '!B$19-'Shear '!C719</f>
        <v>83.700000000000045</v>
      </c>
      <c r="N719" s="3">
        <f t="shared" si="125"/>
        <v>299.43687075355672</v>
      </c>
      <c r="O719" s="1">
        <f t="shared" si="126"/>
        <v>191.56843537677838</v>
      </c>
      <c r="P719" s="1">
        <f t="shared" si="130"/>
        <v>107.86843537677834</v>
      </c>
      <c r="Q719" s="1">
        <f t="shared" si="131"/>
        <v>107.86843537677834</v>
      </c>
      <c r="R719">
        <f t="shared" si="127"/>
        <v>3.5775014426948215</v>
      </c>
      <c r="S719">
        <f t="shared" si="128"/>
        <v>15.699999999999932</v>
      </c>
      <c r="T719">
        <f t="shared" si="129"/>
        <v>18</v>
      </c>
    </row>
    <row r="720" spans="1:20" x14ac:dyDescent="0.2">
      <c r="A720" s="86">
        <v>8.8183000000000007</v>
      </c>
      <c r="B720" s="86">
        <v>0.37359999999999999</v>
      </c>
      <c r="C720" s="86">
        <v>656.3</v>
      </c>
      <c r="D720" s="86">
        <v>658</v>
      </c>
      <c r="F720" s="7">
        <f>((A720-A$2)/'Numbers and calcs '!D$25)</f>
        <v>9.1563627754212021E-2</v>
      </c>
      <c r="G720" s="93">
        <f t="shared" si="121"/>
        <v>9.1563627754212025</v>
      </c>
      <c r="H720" s="1">
        <f t="shared" si="122"/>
        <v>450.5</v>
      </c>
      <c r="I720" s="3">
        <f>'Numbers and calcs '!C$25/(1-F720)</f>
        <v>2085.6992223138586</v>
      </c>
      <c r="J720" s="1">
        <f t="shared" si="123"/>
        <v>450.5</v>
      </c>
      <c r="K720" s="3">
        <f t="shared" si="124"/>
        <v>215.99471063724076</v>
      </c>
      <c r="L720" s="3">
        <f>K720+'Numbers and calcs '!B$19</f>
        <v>955.99471063724081</v>
      </c>
      <c r="M720" s="3">
        <f>'Numbers and calcs '!B$19-'Shear '!C720</f>
        <v>83.700000000000045</v>
      </c>
      <c r="N720" s="3">
        <f t="shared" si="125"/>
        <v>299.69471063724086</v>
      </c>
      <c r="O720" s="1">
        <f t="shared" si="126"/>
        <v>191.69735531862045</v>
      </c>
      <c r="P720" s="1">
        <f t="shared" si="130"/>
        <v>107.99735531862041</v>
      </c>
      <c r="Q720" s="1">
        <f t="shared" si="131"/>
        <v>107.99735531862038</v>
      </c>
      <c r="R720">
        <f t="shared" si="127"/>
        <v>3.5805819669921228</v>
      </c>
      <c r="S720">
        <f t="shared" si="128"/>
        <v>15.699999999999932</v>
      </c>
      <c r="T720">
        <f t="shared" si="129"/>
        <v>18</v>
      </c>
    </row>
    <row r="721" spans="1:20" x14ac:dyDescent="0.2">
      <c r="A721" s="86">
        <v>8.8305000000000007</v>
      </c>
      <c r="B721" s="86">
        <v>0.37309999999999999</v>
      </c>
      <c r="C721" s="86">
        <v>656.3</v>
      </c>
      <c r="D721" s="86">
        <v>658</v>
      </c>
      <c r="F721" s="7">
        <f>((A721-A$2)/'Numbers and calcs '!D$25)</f>
        <v>9.1690307680568198E-2</v>
      </c>
      <c r="G721" s="93">
        <f t="shared" si="121"/>
        <v>9.1690307680568193</v>
      </c>
      <c r="H721" s="1">
        <f t="shared" si="122"/>
        <v>449.99999999999994</v>
      </c>
      <c r="I721" s="3">
        <f>'Numbers and calcs '!C$25/(1-F721)</f>
        <v>2085.9901101312166</v>
      </c>
      <c r="J721" s="1">
        <f t="shared" si="123"/>
        <v>449.99999999999994</v>
      </c>
      <c r="K721" s="3">
        <f t="shared" si="124"/>
        <v>215.72489620849316</v>
      </c>
      <c r="L721" s="3">
        <f>K721+'Numbers and calcs '!B$19</f>
        <v>955.72489620849319</v>
      </c>
      <c r="M721" s="3">
        <f>'Numbers and calcs '!B$19-'Shear '!C721</f>
        <v>83.700000000000045</v>
      </c>
      <c r="N721" s="3">
        <f t="shared" si="125"/>
        <v>299.42489620849324</v>
      </c>
      <c r="O721" s="1">
        <f t="shared" si="126"/>
        <v>191.56244810424664</v>
      </c>
      <c r="P721" s="1">
        <f t="shared" si="130"/>
        <v>107.8624481042466</v>
      </c>
      <c r="Q721" s="1">
        <f t="shared" si="131"/>
        <v>107.86244810424658</v>
      </c>
      <c r="R721">
        <f t="shared" si="127"/>
        <v>3.5773583776402997</v>
      </c>
      <c r="S721">
        <f t="shared" si="128"/>
        <v>15.699999999999932</v>
      </c>
      <c r="T721">
        <f t="shared" si="129"/>
        <v>18</v>
      </c>
    </row>
    <row r="722" spans="1:20" x14ac:dyDescent="0.2">
      <c r="A722" s="86">
        <v>8.8429000000000002</v>
      </c>
      <c r="B722" s="86">
        <v>0.3735</v>
      </c>
      <c r="C722" s="86">
        <v>656.3</v>
      </c>
      <c r="D722" s="86">
        <v>657</v>
      </c>
      <c r="F722" s="7">
        <f>((A722-A$2)/'Numbers and calcs '!D$25)</f>
        <v>9.1819064327028563E-2</v>
      </c>
      <c r="G722" s="93">
        <f t="shared" si="121"/>
        <v>9.1819064327028563</v>
      </c>
      <c r="H722" s="1">
        <f t="shared" si="122"/>
        <v>450.40000000000003</v>
      </c>
      <c r="I722" s="3">
        <f>'Numbers and calcs '!C$25/(1-F722)</f>
        <v>2086.2858497581788</v>
      </c>
      <c r="J722" s="1">
        <f t="shared" si="123"/>
        <v>450.40000000000003</v>
      </c>
      <c r="K722" s="3">
        <f t="shared" si="124"/>
        <v>215.88604459556962</v>
      </c>
      <c r="L722" s="3">
        <f>K722+'Numbers and calcs '!B$19</f>
        <v>955.88604459556962</v>
      </c>
      <c r="M722" s="3">
        <f>'Numbers and calcs '!B$19-'Shear '!C722</f>
        <v>83.700000000000045</v>
      </c>
      <c r="N722" s="3">
        <f t="shared" si="125"/>
        <v>299.58604459556966</v>
      </c>
      <c r="O722" s="1">
        <f t="shared" si="126"/>
        <v>191.64302229778485</v>
      </c>
      <c r="P722" s="1">
        <f t="shared" si="130"/>
        <v>107.94302229778481</v>
      </c>
      <c r="Q722" s="1">
        <f t="shared" si="131"/>
        <v>107.94302229778481</v>
      </c>
      <c r="R722">
        <f t="shared" si="127"/>
        <v>3.5792836869243669</v>
      </c>
      <c r="S722">
        <f t="shared" si="128"/>
        <v>15.699999999999932</v>
      </c>
      <c r="T722">
        <f t="shared" si="129"/>
        <v>17</v>
      </c>
    </row>
    <row r="723" spans="1:20" x14ac:dyDescent="0.2">
      <c r="A723" s="86">
        <v>8.8550000000000004</v>
      </c>
      <c r="B723" s="86">
        <v>0.37430000000000002</v>
      </c>
      <c r="C723" s="86">
        <v>656.1</v>
      </c>
      <c r="D723" s="86">
        <v>658</v>
      </c>
      <c r="F723" s="7">
        <f>((A723-A$2)/'Numbers and calcs '!D$25)</f>
        <v>9.1944705893332646E-2</v>
      </c>
      <c r="G723" s="93">
        <f t="shared" si="121"/>
        <v>9.1944705893332639</v>
      </c>
      <c r="H723" s="1">
        <f t="shared" si="122"/>
        <v>451.20000000000005</v>
      </c>
      <c r="I723" s="3">
        <f>'Numbers and calcs '!C$25/(1-F723)</f>
        <v>2086.5745152432246</v>
      </c>
      <c r="J723" s="1">
        <f t="shared" si="123"/>
        <v>451.20000000000005</v>
      </c>
      <c r="K723" s="3">
        <f t="shared" si="124"/>
        <v>216.2395815264739</v>
      </c>
      <c r="L723" s="3">
        <f>K723+'Numbers and calcs '!B$19</f>
        <v>956.2395815264739</v>
      </c>
      <c r="M723" s="3">
        <f>'Numbers and calcs '!B$19-'Shear '!C723</f>
        <v>83.899999999999977</v>
      </c>
      <c r="N723" s="3">
        <f t="shared" si="125"/>
        <v>300.13958152647388</v>
      </c>
      <c r="O723" s="1">
        <f t="shared" si="126"/>
        <v>192.01979076323693</v>
      </c>
      <c r="P723" s="1">
        <f t="shared" si="130"/>
        <v>108.11979076323695</v>
      </c>
      <c r="Q723" s="1">
        <f t="shared" si="131"/>
        <v>108.11979076323695</v>
      </c>
      <c r="R723">
        <f t="shared" si="127"/>
        <v>3.5773490050831223</v>
      </c>
      <c r="S723">
        <f t="shared" si="128"/>
        <v>15.5</v>
      </c>
      <c r="T723">
        <f t="shared" si="129"/>
        <v>18</v>
      </c>
    </row>
    <row r="724" spans="1:20" x14ac:dyDescent="0.2">
      <c r="A724" s="86">
        <v>8.8674999999999997</v>
      </c>
      <c r="B724" s="86">
        <v>0.37459999999999999</v>
      </c>
      <c r="C724" s="86">
        <v>656.6</v>
      </c>
      <c r="D724" s="86">
        <v>658</v>
      </c>
      <c r="F724" s="7">
        <f>((A724-A$2)/'Numbers and calcs '!D$25)</f>
        <v>9.2074500899845105E-2</v>
      </c>
      <c r="G724" s="93">
        <f t="shared" si="121"/>
        <v>9.2074500899845102</v>
      </c>
      <c r="H724" s="1">
        <f t="shared" si="122"/>
        <v>451.5</v>
      </c>
      <c r="I724" s="3">
        <f>'Numbers and calcs '!C$25/(1-F724)</f>
        <v>2086.8728072870799</v>
      </c>
      <c r="J724" s="1">
        <f t="shared" si="123"/>
        <v>451.5</v>
      </c>
      <c r="K724" s="3">
        <f t="shared" si="124"/>
        <v>216.3524285828166</v>
      </c>
      <c r="L724" s="3">
        <f>K724+'Numbers and calcs '!B$19</f>
        <v>956.35242858281663</v>
      </c>
      <c r="M724" s="3">
        <f>'Numbers and calcs '!B$19-'Shear '!C724</f>
        <v>83.399999999999977</v>
      </c>
      <c r="N724" s="3">
        <f t="shared" si="125"/>
        <v>299.75242858281661</v>
      </c>
      <c r="O724" s="1">
        <f t="shared" si="126"/>
        <v>191.57621429140829</v>
      </c>
      <c r="P724" s="1">
        <f t="shared" si="130"/>
        <v>108.17621429140831</v>
      </c>
      <c r="Q724" s="1">
        <f t="shared" si="131"/>
        <v>108.1762142914083</v>
      </c>
      <c r="R724">
        <f t="shared" si="127"/>
        <v>3.59415381993785</v>
      </c>
      <c r="S724">
        <f t="shared" si="128"/>
        <v>16</v>
      </c>
      <c r="T724">
        <f t="shared" si="129"/>
        <v>18</v>
      </c>
    </row>
    <row r="725" spans="1:20" x14ac:dyDescent="0.2">
      <c r="A725" s="86">
        <v>8.8795999999999999</v>
      </c>
      <c r="B725" s="86">
        <v>0.37390000000000001</v>
      </c>
      <c r="C725" s="86">
        <v>656.3</v>
      </c>
      <c r="D725" s="86">
        <v>658</v>
      </c>
      <c r="F725" s="7">
        <f>((A725-A$2)/'Numbers and calcs '!D$25)</f>
        <v>9.2200142466149188E-2</v>
      </c>
      <c r="G725" s="93">
        <f t="shared" si="121"/>
        <v>9.2200142466149195</v>
      </c>
      <c r="H725" s="1">
        <f t="shared" si="122"/>
        <v>450.79999999999995</v>
      </c>
      <c r="I725" s="3">
        <f>'Numbers and calcs '!C$25/(1-F725)</f>
        <v>2087.1616352330293</v>
      </c>
      <c r="J725" s="1">
        <f t="shared" si="123"/>
        <v>450.79999999999995</v>
      </c>
      <c r="K725" s="3">
        <f t="shared" si="124"/>
        <v>215.98710535404635</v>
      </c>
      <c r="L725" s="3">
        <f>K725+'Numbers and calcs '!B$19</f>
        <v>955.98710535404632</v>
      </c>
      <c r="M725" s="3">
        <f>'Numbers and calcs '!B$19-'Shear '!C725</f>
        <v>83.700000000000045</v>
      </c>
      <c r="N725" s="3">
        <f t="shared" si="125"/>
        <v>299.68710535404637</v>
      </c>
      <c r="O725" s="1">
        <f t="shared" si="126"/>
        <v>191.69355267702321</v>
      </c>
      <c r="P725" s="1">
        <f t="shared" si="130"/>
        <v>107.99355267702316</v>
      </c>
      <c r="Q725" s="1">
        <f t="shared" si="131"/>
        <v>107.99355267702317</v>
      </c>
      <c r="R725">
        <f t="shared" si="127"/>
        <v>3.5804911033936224</v>
      </c>
      <c r="S725">
        <f t="shared" si="128"/>
        <v>15.699999999999932</v>
      </c>
      <c r="T725">
        <f t="shared" si="129"/>
        <v>18</v>
      </c>
    </row>
    <row r="726" spans="1:20" x14ac:dyDescent="0.2">
      <c r="A726" s="86">
        <v>8.8920999999999992</v>
      </c>
      <c r="B726" s="86">
        <v>0.37459999999999999</v>
      </c>
      <c r="C726" s="86">
        <v>656.1</v>
      </c>
      <c r="D726" s="86">
        <v>658</v>
      </c>
      <c r="F726" s="7">
        <f>((A726-A$2)/'Numbers and calcs '!D$25)</f>
        <v>9.2329937472661647E-2</v>
      </c>
      <c r="G726" s="93">
        <f t="shared" si="121"/>
        <v>9.2329937472661641</v>
      </c>
      <c r="H726" s="1">
        <f t="shared" si="122"/>
        <v>451.5</v>
      </c>
      <c r="I726" s="3">
        <f>'Numbers and calcs '!C$25/(1-F726)</f>
        <v>2087.4600951792386</v>
      </c>
      <c r="J726" s="1">
        <f t="shared" si="123"/>
        <v>451.5</v>
      </c>
      <c r="K726" s="3">
        <f t="shared" si="124"/>
        <v>216.29155979685072</v>
      </c>
      <c r="L726" s="3">
        <f>K726+'Numbers and calcs '!B$19</f>
        <v>956.29155979685072</v>
      </c>
      <c r="M726" s="3">
        <f>'Numbers and calcs '!B$19-'Shear '!C726</f>
        <v>83.899999999999977</v>
      </c>
      <c r="N726" s="3">
        <f t="shared" si="125"/>
        <v>300.1915597968507</v>
      </c>
      <c r="O726" s="1">
        <f t="shared" si="126"/>
        <v>192.04577989842534</v>
      </c>
      <c r="P726" s="1">
        <f t="shared" si="130"/>
        <v>108.14577989842536</v>
      </c>
      <c r="Q726" s="1">
        <f t="shared" si="131"/>
        <v>108.14577989842536</v>
      </c>
      <c r="R726">
        <f t="shared" si="127"/>
        <v>3.5779685315476852</v>
      </c>
      <c r="S726">
        <f t="shared" si="128"/>
        <v>15.5</v>
      </c>
      <c r="T726">
        <f t="shared" si="129"/>
        <v>18</v>
      </c>
    </row>
    <row r="727" spans="1:20" x14ac:dyDescent="0.2">
      <c r="A727" s="86">
        <v>8.9044000000000008</v>
      </c>
      <c r="B727" s="86">
        <v>0.37490000000000001</v>
      </c>
      <c r="C727" s="86">
        <v>656.3</v>
      </c>
      <c r="D727" s="86">
        <v>657</v>
      </c>
      <c r="F727" s="7">
        <f>((A727-A$2)/'Numbers and calcs '!D$25)</f>
        <v>9.2457655759069945E-2</v>
      </c>
      <c r="G727" s="93">
        <f t="shared" si="121"/>
        <v>9.2457655759069937</v>
      </c>
      <c r="H727" s="1">
        <f t="shared" si="122"/>
        <v>451.79999999999995</v>
      </c>
      <c r="I727" s="3">
        <f>'Numbers and calcs '!C$25/(1-F727)</f>
        <v>2087.7538630987124</v>
      </c>
      <c r="J727" s="1">
        <f t="shared" si="123"/>
        <v>451.79999999999995</v>
      </c>
      <c r="K727" s="3">
        <f t="shared" si="124"/>
        <v>216.40482050380385</v>
      </c>
      <c r="L727" s="3">
        <f>K727+'Numbers and calcs '!B$19</f>
        <v>956.40482050380388</v>
      </c>
      <c r="M727" s="3">
        <f>'Numbers and calcs '!B$19-'Shear '!C727</f>
        <v>83.700000000000045</v>
      </c>
      <c r="N727" s="3">
        <f t="shared" si="125"/>
        <v>300.10482050380392</v>
      </c>
      <c r="O727" s="1">
        <f t="shared" si="126"/>
        <v>191.90241025190198</v>
      </c>
      <c r="P727" s="1">
        <f t="shared" si="130"/>
        <v>108.20241025190194</v>
      </c>
      <c r="Q727" s="1">
        <f t="shared" si="131"/>
        <v>108.20241025190192</v>
      </c>
      <c r="R727">
        <f t="shared" si="127"/>
        <v>3.5854817264492684</v>
      </c>
      <c r="S727">
        <f t="shared" si="128"/>
        <v>15.699999999999932</v>
      </c>
      <c r="T727">
        <f t="shared" si="129"/>
        <v>17</v>
      </c>
    </row>
    <row r="728" spans="1:20" x14ac:dyDescent="0.2">
      <c r="A728" s="86">
        <v>8.9167000000000005</v>
      </c>
      <c r="B728" s="86">
        <v>0.37480000000000002</v>
      </c>
      <c r="C728" s="86">
        <v>656.1</v>
      </c>
      <c r="D728" s="86">
        <v>658</v>
      </c>
      <c r="F728" s="7">
        <f>((A728-A$2)/'Numbers and calcs '!D$25)</f>
        <v>9.2585374045478216E-2</v>
      </c>
      <c r="G728" s="93">
        <f t="shared" si="121"/>
        <v>9.2585374045478215</v>
      </c>
      <c r="H728" s="1">
        <f t="shared" si="122"/>
        <v>451.7</v>
      </c>
      <c r="I728" s="3">
        <f>'Numbers and calcs '!C$25/(1-F728)</f>
        <v>2088.0477137136468</v>
      </c>
      <c r="J728" s="1">
        <f t="shared" si="123"/>
        <v>451.7</v>
      </c>
      <c r="K728" s="3">
        <f t="shared" si="124"/>
        <v>216.32647426271686</v>
      </c>
      <c r="L728" s="3">
        <f>K728+'Numbers and calcs '!B$19</f>
        <v>956.32647426271683</v>
      </c>
      <c r="M728" s="3">
        <f>'Numbers and calcs '!B$19-'Shear '!C728</f>
        <v>83.899999999999977</v>
      </c>
      <c r="N728" s="3">
        <f t="shared" si="125"/>
        <v>300.22647426271681</v>
      </c>
      <c r="O728" s="1">
        <f t="shared" si="126"/>
        <v>192.06323713135839</v>
      </c>
      <c r="P728" s="1">
        <f t="shared" si="130"/>
        <v>108.16323713135841</v>
      </c>
      <c r="Q728" s="1">
        <f t="shared" si="131"/>
        <v>108.16323713135843</v>
      </c>
      <c r="R728">
        <f t="shared" si="127"/>
        <v>3.5783846753601538</v>
      </c>
      <c r="S728">
        <f t="shared" si="128"/>
        <v>15.5</v>
      </c>
      <c r="T728">
        <f t="shared" si="129"/>
        <v>18</v>
      </c>
    </row>
    <row r="729" spans="1:20" x14ac:dyDescent="0.2">
      <c r="A729" s="86">
        <v>8.9289000000000005</v>
      </c>
      <c r="B729" s="86">
        <v>0.3755</v>
      </c>
      <c r="C729" s="86">
        <v>656</v>
      </c>
      <c r="D729" s="86">
        <v>658</v>
      </c>
      <c r="F729" s="7">
        <f>((A729-A$2)/'Numbers and calcs '!D$25)</f>
        <v>9.2712053971834393E-2</v>
      </c>
      <c r="G729" s="93">
        <f t="shared" si="121"/>
        <v>9.2712053971834401</v>
      </c>
      <c r="H729" s="1">
        <f t="shared" si="122"/>
        <v>452.40000000000003</v>
      </c>
      <c r="I729" s="3">
        <f>'Numbers and calcs '!C$25/(1-F729)</f>
        <v>2088.3392570233086</v>
      </c>
      <c r="J729" s="1">
        <f t="shared" si="123"/>
        <v>452.40000000000003</v>
      </c>
      <c r="K729" s="3">
        <f t="shared" si="124"/>
        <v>216.63146851189546</v>
      </c>
      <c r="L729" s="3">
        <f>K729+'Numbers and calcs '!B$19</f>
        <v>956.63146851189549</v>
      </c>
      <c r="M729" s="3">
        <f>'Numbers and calcs '!B$19-'Shear '!C729</f>
        <v>84</v>
      </c>
      <c r="N729" s="3">
        <f t="shared" si="125"/>
        <v>300.63146851189549</v>
      </c>
      <c r="O729" s="1">
        <f t="shared" si="126"/>
        <v>192.31573425594775</v>
      </c>
      <c r="P729" s="1">
        <f t="shared" si="130"/>
        <v>108.31573425594775</v>
      </c>
      <c r="Q729" s="1">
        <f t="shared" si="131"/>
        <v>108.31573425594773</v>
      </c>
      <c r="R729">
        <f t="shared" si="127"/>
        <v>3.5789460537130418</v>
      </c>
      <c r="S729">
        <f t="shared" si="128"/>
        <v>15.399999999999977</v>
      </c>
      <c r="T729">
        <f t="shared" si="129"/>
        <v>18</v>
      </c>
    </row>
    <row r="730" spans="1:20" x14ac:dyDescent="0.2">
      <c r="A730" s="86">
        <v>8.9412000000000003</v>
      </c>
      <c r="B730" s="86">
        <v>0.37569999999999998</v>
      </c>
      <c r="C730" s="86">
        <v>656.1</v>
      </c>
      <c r="D730" s="86">
        <v>658</v>
      </c>
      <c r="F730" s="7">
        <f>((A730-A$2)/'Numbers and calcs '!D$25)</f>
        <v>9.2839772258242664E-2</v>
      </c>
      <c r="G730" s="93">
        <f t="shared" si="121"/>
        <v>9.2839772258242661</v>
      </c>
      <c r="H730" s="1">
        <f t="shared" si="122"/>
        <v>452.6</v>
      </c>
      <c r="I730" s="3">
        <f>'Numbers and calcs '!C$25/(1-F730)</f>
        <v>2088.6332724609233</v>
      </c>
      <c r="J730" s="1">
        <f t="shared" si="123"/>
        <v>452.6</v>
      </c>
      <c r="K730" s="3">
        <f t="shared" si="124"/>
        <v>216.69672985086845</v>
      </c>
      <c r="L730" s="3">
        <f>K730+'Numbers and calcs '!B$19</f>
        <v>956.69672985086845</v>
      </c>
      <c r="M730" s="3">
        <f>'Numbers and calcs '!B$19-'Shear '!C730</f>
        <v>83.899999999999977</v>
      </c>
      <c r="N730" s="3">
        <f t="shared" si="125"/>
        <v>300.59672985086843</v>
      </c>
      <c r="O730" s="1">
        <f t="shared" si="126"/>
        <v>192.2483649254342</v>
      </c>
      <c r="P730" s="1">
        <f t="shared" si="130"/>
        <v>108.34836492543423</v>
      </c>
      <c r="Q730" s="1">
        <f t="shared" si="131"/>
        <v>108.34836492543423</v>
      </c>
      <c r="R730">
        <f t="shared" si="127"/>
        <v>3.5827977336217938</v>
      </c>
      <c r="S730">
        <f t="shared" si="128"/>
        <v>15.5</v>
      </c>
      <c r="T730">
        <f t="shared" si="129"/>
        <v>18</v>
      </c>
    </row>
    <row r="731" spans="1:20" x14ac:dyDescent="0.2">
      <c r="A731" s="86">
        <v>8.9533000000000005</v>
      </c>
      <c r="B731" s="86">
        <v>0.37530000000000002</v>
      </c>
      <c r="C731" s="86">
        <v>656</v>
      </c>
      <c r="D731" s="86">
        <v>657</v>
      </c>
      <c r="F731" s="7">
        <f>((A731-A$2)/'Numbers and calcs '!D$25)</f>
        <v>9.2965413824546733E-2</v>
      </c>
      <c r="G731" s="93">
        <f t="shared" si="121"/>
        <v>9.2965413824546737</v>
      </c>
      <c r="H731" s="1">
        <f t="shared" si="122"/>
        <v>452.20000000000005</v>
      </c>
      <c r="I731" s="3">
        <f>'Numbers and calcs '!C$25/(1-F731)</f>
        <v>2088.9225879509677</v>
      </c>
      <c r="J731" s="1">
        <f t="shared" si="123"/>
        <v>452.20000000000005</v>
      </c>
      <c r="K731" s="3">
        <f t="shared" si="124"/>
        <v>216.47523111115609</v>
      </c>
      <c r="L731" s="3">
        <f>K731+'Numbers and calcs '!B$19</f>
        <v>956.47523111115606</v>
      </c>
      <c r="M731" s="3">
        <f>'Numbers and calcs '!B$19-'Shear '!C731</f>
        <v>84</v>
      </c>
      <c r="N731" s="3">
        <f t="shared" si="125"/>
        <v>300.47523111115606</v>
      </c>
      <c r="O731" s="1">
        <f t="shared" si="126"/>
        <v>192.23761555557803</v>
      </c>
      <c r="P731" s="1">
        <f t="shared" si="130"/>
        <v>108.23761555557803</v>
      </c>
      <c r="Q731" s="1">
        <f t="shared" si="131"/>
        <v>108.23761555557805</v>
      </c>
      <c r="R731">
        <f t="shared" si="127"/>
        <v>3.5770860846566199</v>
      </c>
      <c r="S731">
        <f t="shared" si="128"/>
        <v>15.399999999999977</v>
      </c>
      <c r="T731">
        <f t="shared" si="129"/>
        <v>17</v>
      </c>
    </row>
    <row r="732" spans="1:20" x14ac:dyDescent="0.2">
      <c r="A732" s="86">
        <v>8.9657</v>
      </c>
      <c r="B732" s="86">
        <v>0.37659999999999999</v>
      </c>
      <c r="C732" s="86">
        <v>656</v>
      </c>
      <c r="D732" s="86">
        <v>658</v>
      </c>
      <c r="F732" s="7">
        <f>((A732-A$2)/'Numbers and calcs '!D$25)</f>
        <v>9.3094170471007112E-2</v>
      </c>
      <c r="G732" s="93">
        <f t="shared" si="121"/>
        <v>9.3094170471007107</v>
      </c>
      <c r="H732" s="1">
        <f t="shared" si="122"/>
        <v>453.5</v>
      </c>
      <c r="I732" s="3">
        <f>'Numbers and calcs '!C$25/(1-F732)</f>
        <v>2089.2191597210267</v>
      </c>
      <c r="J732" s="1">
        <f t="shared" si="123"/>
        <v>453.5</v>
      </c>
      <c r="K732" s="3">
        <f t="shared" si="124"/>
        <v>217.06674375921185</v>
      </c>
      <c r="L732" s="3">
        <f>K732+'Numbers and calcs '!B$19</f>
        <v>957.06674375921182</v>
      </c>
      <c r="M732" s="3">
        <f>'Numbers and calcs '!B$19-'Shear '!C732</f>
        <v>84</v>
      </c>
      <c r="N732" s="3">
        <f t="shared" si="125"/>
        <v>301.06674375921182</v>
      </c>
      <c r="O732" s="1">
        <f t="shared" si="126"/>
        <v>192.53337187960591</v>
      </c>
      <c r="P732" s="1">
        <f t="shared" si="130"/>
        <v>108.53337187960591</v>
      </c>
      <c r="Q732" s="1">
        <f t="shared" si="131"/>
        <v>108.53337187960592</v>
      </c>
      <c r="R732">
        <f t="shared" si="127"/>
        <v>3.5841279018953789</v>
      </c>
      <c r="S732">
        <f t="shared" si="128"/>
        <v>15.399999999999977</v>
      </c>
      <c r="T732">
        <f t="shared" si="129"/>
        <v>18</v>
      </c>
    </row>
    <row r="733" spans="1:20" x14ac:dyDescent="0.2">
      <c r="A733" s="86">
        <v>8.9781999999999993</v>
      </c>
      <c r="B733" s="86">
        <v>0.3755</v>
      </c>
      <c r="C733" s="86">
        <v>656.2</v>
      </c>
      <c r="D733" s="86">
        <v>657</v>
      </c>
      <c r="F733" s="7">
        <f>((A733-A$2)/'Numbers and calcs '!D$25)</f>
        <v>9.3223965477519571E-2</v>
      </c>
      <c r="G733" s="93">
        <f t="shared" si="121"/>
        <v>9.322396547751957</v>
      </c>
      <c r="H733" s="1">
        <f t="shared" si="122"/>
        <v>452.40000000000003</v>
      </c>
      <c r="I733" s="3">
        <f>'Numbers and calcs '!C$25/(1-F733)</f>
        <v>2089.5182084432226</v>
      </c>
      <c r="J733" s="1">
        <f t="shared" si="123"/>
        <v>452.40000000000003</v>
      </c>
      <c r="K733" s="3">
        <f t="shared" si="124"/>
        <v>216.50924034639388</v>
      </c>
      <c r="L733" s="3">
        <f>K733+'Numbers and calcs '!B$19</f>
        <v>956.50924034639388</v>
      </c>
      <c r="M733" s="3">
        <f>'Numbers and calcs '!B$19-'Shear '!C733</f>
        <v>83.799999999999955</v>
      </c>
      <c r="N733" s="3">
        <f t="shared" si="125"/>
        <v>300.30924034639384</v>
      </c>
      <c r="O733" s="1">
        <f t="shared" si="126"/>
        <v>192.05462017319689</v>
      </c>
      <c r="P733" s="1">
        <f t="shared" si="130"/>
        <v>108.25462017319694</v>
      </c>
      <c r="Q733" s="1">
        <f t="shared" si="131"/>
        <v>108.25462017319694</v>
      </c>
      <c r="R733">
        <f t="shared" si="127"/>
        <v>3.5836424862338188</v>
      </c>
      <c r="S733">
        <f t="shared" si="128"/>
        <v>15.600000000000023</v>
      </c>
      <c r="T733">
        <f t="shared" si="129"/>
        <v>17</v>
      </c>
    </row>
    <row r="734" spans="1:20" x14ac:dyDescent="0.2">
      <c r="A734" s="86">
        <v>8.9903999999999993</v>
      </c>
      <c r="B734" s="86">
        <v>0.37630000000000002</v>
      </c>
      <c r="C734" s="86">
        <v>656</v>
      </c>
      <c r="D734" s="86">
        <v>657</v>
      </c>
      <c r="F734" s="7">
        <f>((A734-A$2)/'Numbers and calcs '!D$25)</f>
        <v>9.3350645403875748E-2</v>
      </c>
      <c r="G734" s="93">
        <f t="shared" si="121"/>
        <v>9.3350645403875756</v>
      </c>
      <c r="H734" s="1">
        <f t="shared" si="122"/>
        <v>453.20000000000005</v>
      </c>
      <c r="I734" s="3">
        <f>'Numbers and calcs '!C$25/(1-F734)</f>
        <v>2089.8101625613431</v>
      </c>
      <c r="J734" s="1">
        <f t="shared" si="123"/>
        <v>453.20000000000005</v>
      </c>
      <c r="K734" s="3">
        <f t="shared" si="124"/>
        <v>216.86180310490144</v>
      </c>
      <c r="L734" s="3">
        <f>K734+'Numbers and calcs '!B$19</f>
        <v>956.86180310490147</v>
      </c>
      <c r="M734" s="3">
        <f>'Numbers and calcs '!B$19-'Shear '!C734</f>
        <v>84</v>
      </c>
      <c r="N734" s="3">
        <f t="shared" si="125"/>
        <v>300.86180310490147</v>
      </c>
      <c r="O734" s="1">
        <f t="shared" si="126"/>
        <v>192.43090155245073</v>
      </c>
      <c r="P734" s="1">
        <f t="shared" si="130"/>
        <v>108.43090155245073</v>
      </c>
      <c r="Q734" s="1">
        <f t="shared" si="131"/>
        <v>108.43090155245072</v>
      </c>
      <c r="R734">
        <f t="shared" si="127"/>
        <v>3.581688132201208</v>
      </c>
      <c r="S734">
        <f t="shared" si="128"/>
        <v>15.399999999999977</v>
      </c>
      <c r="T734">
        <f t="shared" si="129"/>
        <v>17</v>
      </c>
    </row>
    <row r="735" spans="1:20" x14ac:dyDescent="0.2">
      <c r="A735" s="86">
        <v>9.0027000000000008</v>
      </c>
      <c r="B735" s="86">
        <v>0.37640000000000001</v>
      </c>
      <c r="C735" s="86">
        <v>655.9</v>
      </c>
      <c r="D735" s="86">
        <v>657</v>
      </c>
      <c r="F735" s="7">
        <f>((A735-A$2)/'Numbers and calcs '!D$25)</f>
        <v>9.3478363690284047E-2</v>
      </c>
      <c r="G735" s="93">
        <f t="shared" si="121"/>
        <v>9.3478363690284052</v>
      </c>
      <c r="H735" s="1">
        <f t="shared" si="122"/>
        <v>453.3</v>
      </c>
      <c r="I735" s="3">
        <f>'Numbers and calcs '!C$25/(1-F735)</f>
        <v>2090.1045923489955</v>
      </c>
      <c r="J735" s="1">
        <f t="shared" si="123"/>
        <v>453.3</v>
      </c>
      <c r="K735" s="3">
        <f t="shared" si="124"/>
        <v>216.87909861513293</v>
      </c>
      <c r="L735" s="3">
        <f>K735+'Numbers and calcs '!B$19</f>
        <v>956.87909861513299</v>
      </c>
      <c r="M735" s="3">
        <f>'Numbers and calcs '!B$19-'Shear '!C735</f>
        <v>84.100000000000023</v>
      </c>
      <c r="N735" s="3">
        <f t="shared" si="125"/>
        <v>300.97909861513301</v>
      </c>
      <c r="O735" s="1">
        <f t="shared" si="126"/>
        <v>192.53954930756652</v>
      </c>
      <c r="P735" s="1">
        <f t="shared" si="130"/>
        <v>108.43954930756649</v>
      </c>
      <c r="Q735" s="1">
        <f t="shared" si="131"/>
        <v>108.43954930756647</v>
      </c>
      <c r="R735">
        <f t="shared" si="127"/>
        <v>3.5788240025580609</v>
      </c>
      <c r="S735">
        <f t="shared" si="128"/>
        <v>15.299999999999955</v>
      </c>
      <c r="T735">
        <f t="shared" si="129"/>
        <v>17</v>
      </c>
    </row>
    <row r="736" spans="1:20" x14ac:dyDescent="0.2">
      <c r="A736" s="86">
        <v>9.0151000000000003</v>
      </c>
      <c r="B736" s="86">
        <v>0.37630000000000002</v>
      </c>
      <c r="C736" s="86">
        <v>656.1</v>
      </c>
      <c r="D736" s="86">
        <v>657</v>
      </c>
      <c r="F736" s="7">
        <f>((A736-A$2)/'Numbers and calcs '!D$25)</f>
        <v>9.3607120336744412E-2</v>
      </c>
      <c r="G736" s="93">
        <f t="shared" si="121"/>
        <v>9.3607120336744405</v>
      </c>
      <c r="H736" s="1">
        <f t="shared" si="122"/>
        <v>453.20000000000005</v>
      </c>
      <c r="I736" s="3">
        <f>'Numbers and calcs '!C$25/(1-F736)</f>
        <v>2090.4014998645998</v>
      </c>
      <c r="J736" s="1">
        <f t="shared" si="123"/>
        <v>453.20000000000005</v>
      </c>
      <c r="K736" s="3">
        <f t="shared" si="124"/>
        <v>216.80045676840305</v>
      </c>
      <c r="L736" s="3">
        <f>K736+'Numbers and calcs '!B$19</f>
        <v>956.80045676840302</v>
      </c>
      <c r="M736" s="3">
        <f>'Numbers and calcs '!B$19-'Shear '!C736</f>
        <v>83.899999999999977</v>
      </c>
      <c r="N736" s="3">
        <f t="shared" si="125"/>
        <v>300.700456768403</v>
      </c>
      <c r="O736" s="1">
        <f t="shared" si="126"/>
        <v>192.30022838420149</v>
      </c>
      <c r="P736" s="1">
        <f t="shared" si="130"/>
        <v>108.40022838420151</v>
      </c>
      <c r="Q736" s="1">
        <f t="shared" si="131"/>
        <v>108.40022838420153</v>
      </c>
      <c r="R736">
        <f t="shared" si="127"/>
        <v>3.5840340496829928</v>
      </c>
      <c r="S736">
        <f t="shared" si="128"/>
        <v>15.5</v>
      </c>
      <c r="T736">
        <f t="shared" si="129"/>
        <v>17</v>
      </c>
    </row>
    <row r="737" spans="1:20" x14ac:dyDescent="0.2">
      <c r="A737" s="86">
        <v>9.0271000000000008</v>
      </c>
      <c r="B737" s="86">
        <v>0.376</v>
      </c>
      <c r="C737" s="86">
        <v>656</v>
      </c>
      <c r="D737" s="86">
        <v>657</v>
      </c>
      <c r="F737" s="7">
        <f>((A737-A$2)/'Numbers and calcs '!D$25)</f>
        <v>9.3731723542996387E-2</v>
      </c>
      <c r="G737" s="93">
        <f t="shared" si="121"/>
        <v>9.3731723542996388</v>
      </c>
      <c r="H737" s="1">
        <f t="shared" si="122"/>
        <v>452.9</v>
      </c>
      <c r="I737" s="3">
        <f>'Numbers and calcs '!C$25/(1-F737)</f>
        <v>2090.6889100454518</v>
      </c>
      <c r="J737" s="1">
        <f t="shared" si="123"/>
        <v>452.9</v>
      </c>
      <c r="K737" s="3">
        <f t="shared" si="124"/>
        <v>216.62715950894574</v>
      </c>
      <c r="L737" s="3">
        <f>K737+'Numbers and calcs '!B$19</f>
        <v>956.62715950894574</v>
      </c>
      <c r="M737" s="3">
        <f>'Numbers and calcs '!B$19-'Shear '!C737</f>
        <v>84</v>
      </c>
      <c r="N737" s="3">
        <f t="shared" si="125"/>
        <v>300.62715950894574</v>
      </c>
      <c r="O737" s="1">
        <f t="shared" si="126"/>
        <v>192.31357975447287</v>
      </c>
      <c r="P737" s="1">
        <f t="shared" si="130"/>
        <v>108.31357975447287</v>
      </c>
      <c r="Q737" s="1">
        <f t="shared" si="131"/>
        <v>108.31357975447287</v>
      </c>
      <c r="R737">
        <f t="shared" si="127"/>
        <v>3.5788947560588777</v>
      </c>
      <c r="S737">
        <f t="shared" si="128"/>
        <v>15.399999999999977</v>
      </c>
      <c r="T737">
        <f t="shared" si="129"/>
        <v>17</v>
      </c>
    </row>
    <row r="738" spans="1:20" x14ac:dyDescent="0.2">
      <c r="A738" s="86">
        <v>9.0394000000000005</v>
      </c>
      <c r="B738" s="86">
        <v>0.37669999999999998</v>
      </c>
      <c r="C738" s="86">
        <v>655.7</v>
      </c>
      <c r="D738" s="86">
        <v>657</v>
      </c>
      <c r="F738" s="7">
        <f>((A738-A$2)/'Numbers and calcs '!D$25)</f>
        <v>9.3859441829404658E-2</v>
      </c>
      <c r="G738" s="93">
        <f t="shared" si="121"/>
        <v>9.3859441829404666</v>
      </c>
      <c r="H738" s="1">
        <f t="shared" si="122"/>
        <v>453.6</v>
      </c>
      <c r="I738" s="3">
        <f>'Numbers and calcs '!C$25/(1-F738)</f>
        <v>2090.9835875130875</v>
      </c>
      <c r="J738" s="1">
        <f t="shared" si="123"/>
        <v>453.6</v>
      </c>
      <c r="K738" s="3">
        <f t="shared" si="124"/>
        <v>216.93140142696646</v>
      </c>
      <c r="L738" s="3">
        <f>K738+'Numbers and calcs '!B$19</f>
        <v>956.93140142696643</v>
      </c>
      <c r="M738" s="3">
        <f>'Numbers and calcs '!B$19-'Shear '!C738</f>
        <v>84.299999999999955</v>
      </c>
      <c r="N738" s="3">
        <f t="shared" si="125"/>
        <v>301.23140142696639</v>
      </c>
      <c r="O738" s="1">
        <f t="shared" si="126"/>
        <v>192.76570071348317</v>
      </c>
      <c r="P738" s="1">
        <f t="shared" si="130"/>
        <v>108.46570071348322</v>
      </c>
      <c r="Q738" s="1">
        <f t="shared" si="131"/>
        <v>108.46570071348323</v>
      </c>
      <c r="R738">
        <f t="shared" si="127"/>
        <v>3.5733262328228537</v>
      </c>
      <c r="S738">
        <f t="shared" si="128"/>
        <v>15.100000000000023</v>
      </c>
      <c r="T738">
        <f t="shared" si="129"/>
        <v>17</v>
      </c>
    </row>
    <row r="739" spans="1:20" x14ac:dyDescent="0.2">
      <c r="A739" s="86">
        <v>9.0516000000000005</v>
      </c>
      <c r="B739" s="86">
        <v>0.37569999999999998</v>
      </c>
      <c r="C739" s="86">
        <v>655.29999999999995</v>
      </c>
      <c r="D739" s="86">
        <v>657</v>
      </c>
      <c r="F739" s="7">
        <f>((A739-A$2)/'Numbers and calcs '!D$25)</f>
        <v>9.3986121755760835E-2</v>
      </c>
      <c r="G739" s="93">
        <f t="shared" si="121"/>
        <v>9.3986121755760834</v>
      </c>
      <c r="H739" s="1">
        <f t="shared" si="122"/>
        <v>452.6</v>
      </c>
      <c r="I739" s="3">
        <f>'Numbers and calcs '!C$25/(1-F739)</f>
        <v>2091.2759512982775</v>
      </c>
      <c r="J739" s="1">
        <f t="shared" si="123"/>
        <v>452.6</v>
      </c>
      <c r="K739" s="3">
        <f t="shared" si="124"/>
        <v>216.42289709257309</v>
      </c>
      <c r="L739" s="3">
        <f>K739+'Numbers and calcs '!B$19</f>
        <v>956.42289709257307</v>
      </c>
      <c r="M739" s="3">
        <f>'Numbers and calcs '!B$19-'Shear '!C739</f>
        <v>84.700000000000045</v>
      </c>
      <c r="N739" s="3">
        <f t="shared" si="125"/>
        <v>301.12289709257311</v>
      </c>
      <c r="O739" s="1">
        <f t="shared" si="126"/>
        <v>192.91144854628658</v>
      </c>
      <c r="P739" s="1">
        <f t="shared" si="130"/>
        <v>108.21144854628653</v>
      </c>
      <c r="Q739" s="1">
        <f t="shared" si="131"/>
        <v>108.21144854628655</v>
      </c>
      <c r="R739">
        <f t="shared" si="127"/>
        <v>3.5551699774802001</v>
      </c>
      <c r="S739">
        <f t="shared" si="128"/>
        <v>14.699999999999932</v>
      </c>
      <c r="T739">
        <f t="shared" si="129"/>
        <v>17</v>
      </c>
    </row>
    <row r="740" spans="1:20" x14ac:dyDescent="0.2">
      <c r="A740" s="86">
        <v>9.0640000000000001</v>
      </c>
      <c r="B740" s="86">
        <v>0.37690000000000001</v>
      </c>
      <c r="C740" s="86">
        <v>655.7</v>
      </c>
      <c r="D740" s="86">
        <v>657</v>
      </c>
      <c r="F740" s="7">
        <f>((A740-A$2)/'Numbers and calcs '!D$25)</f>
        <v>9.4114878402221214E-2</v>
      </c>
      <c r="G740" s="93">
        <f t="shared" si="121"/>
        <v>9.4114878402221223</v>
      </c>
      <c r="H740" s="1">
        <f t="shared" si="122"/>
        <v>453.79999999999995</v>
      </c>
      <c r="I740" s="3">
        <f>'Numbers and calcs '!C$25/(1-F740)</f>
        <v>2091.573191723021</v>
      </c>
      <c r="J740" s="1">
        <f t="shared" si="123"/>
        <v>453.79999999999995</v>
      </c>
      <c r="K740" s="3">
        <f t="shared" si="124"/>
        <v>216.96587133351198</v>
      </c>
      <c r="L740" s="3">
        <f>K740+'Numbers and calcs '!B$19</f>
        <v>956.96587133351204</v>
      </c>
      <c r="M740" s="3">
        <f>'Numbers and calcs '!B$19-'Shear '!C740</f>
        <v>84.299999999999955</v>
      </c>
      <c r="N740" s="3">
        <f t="shared" si="125"/>
        <v>301.265871333512</v>
      </c>
      <c r="O740" s="1">
        <f t="shared" si="126"/>
        <v>192.78293566675598</v>
      </c>
      <c r="P740" s="1">
        <f t="shared" si="130"/>
        <v>108.48293566675602</v>
      </c>
      <c r="Q740" s="1">
        <f t="shared" si="131"/>
        <v>108.48293566675599</v>
      </c>
      <c r="R740">
        <f t="shared" si="127"/>
        <v>3.5737351285114136</v>
      </c>
      <c r="S740">
        <f t="shared" si="128"/>
        <v>15.100000000000023</v>
      </c>
      <c r="T740">
        <f t="shared" si="129"/>
        <v>17</v>
      </c>
    </row>
    <row r="741" spans="1:20" x14ac:dyDescent="0.2">
      <c r="A741" s="86">
        <v>9.0762999999999998</v>
      </c>
      <c r="B741" s="86">
        <v>0.37719999999999998</v>
      </c>
      <c r="C741" s="86">
        <v>655.6</v>
      </c>
      <c r="D741" s="86">
        <v>657</v>
      </c>
      <c r="F741" s="7">
        <f>((A741-A$2)/'Numbers and calcs '!D$25)</f>
        <v>9.4242596688629485E-2</v>
      </c>
      <c r="G741" s="93">
        <f t="shared" si="121"/>
        <v>9.4242596688629483</v>
      </c>
      <c r="H741" s="1">
        <f t="shared" si="122"/>
        <v>454.09999999999997</v>
      </c>
      <c r="I741" s="3">
        <f>'Numbers and calcs '!C$25/(1-F741)</f>
        <v>2091.8681185356172</v>
      </c>
      <c r="J741" s="1">
        <f t="shared" si="123"/>
        <v>454.09999999999997</v>
      </c>
      <c r="K741" s="3">
        <f t="shared" si="124"/>
        <v>217.078694386282</v>
      </c>
      <c r="L741" s="3">
        <f>K741+'Numbers and calcs '!B$19</f>
        <v>957.078694386282</v>
      </c>
      <c r="M741" s="3">
        <f>'Numbers and calcs '!B$19-'Shear '!C741</f>
        <v>84.399999999999977</v>
      </c>
      <c r="N741" s="3">
        <f t="shared" si="125"/>
        <v>301.47869438628197</v>
      </c>
      <c r="O741" s="1">
        <f t="shared" si="126"/>
        <v>192.93934719314097</v>
      </c>
      <c r="P741" s="1">
        <f t="shared" si="130"/>
        <v>108.539347193141</v>
      </c>
      <c r="Q741" s="1">
        <f t="shared" si="131"/>
        <v>108.539347193141</v>
      </c>
      <c r="R741">
        <f t="shared" si="127"/>
        <v>3.5720224453350955</v>
      </c>
      <c r="S741">
        <f t="shared" si="128"/>
        <v>15</v>
      </c>
      <c r="T741">
        <f t="shared" si="129"/>
        <v>17</v>
      </c>
    </row>
    <row r="742" spans="1:20" x14ac:dyDescent="0.2">
      <c r="A742" s="86">
        <v>9.0883000000000003</v>
      </c>
      <c r="B742" s="86">
        <v>0.37709999999999999</v>
      </c>
      <c r="C742" s="86">
        <v>655.6</v>
      </c>
      <c r="D742" s="86">
        <v>657</v>
      </c>
      <c r="F742" s="7">
        <f>((A742-A$2)/'Numbers and calcs '!D$25)</f>
        <v>9.4367199894881459E-2</v>
      </c>
      <c r="G742" s="93">
        <f t="shared" si="121"/>
        <v>9.4367199894881466</v>
      </c>
      <c r="H742" s="1">
        <f t="shared" si="122"/>
        <v>453.99999999999994</v>
      </c>
      <c r="I742" s="3">
        <f>'Numbers and calcs '!C$25/(1-F742)</f>
        <v>2092.1559321777422</v>
      </c>
      <c r="J742" s="1">
        <f t="shared" si="123"/>
        <v>453.99999999999994</v>
      </c>
      <c r="K742" s="3">
        <f t="shared" si="124"/>
        <v>217.0010337266915</v>
      </c>
      <c r="L742" s="3">
        <f>K742+'Numbers and calcs '!B$19</f>
        <v>957.0010337266915</v>
      </c>
      <c r="M742" s="3">
        <f>'Numbers and calcs '!B$19-'Shear '!C742</f>
        <v>84.399999999999977</v>
      </c>
      <c r="N742" s="3">
        <f t="shared" si="125"/>
        <v>301.40103372669148</v>
      </c>
      <c r="O742" s="1">
        <f t="shared" si="126"/>
        <v>192.90051686334573</v>
      </c>
      <c r="P742" s="1">
        <f t="shared" si="130"/>
        <v>108.50051686334575</v>
      </c>
      <c r="Q742" s="1">
        <f t="shared" si="131"/>
        <v>108.50051686334575</v>
      </c>
      <c r="R742">
        <f t="shared" si="127"/>
        <v>3.5711022953399474</v>
      </c>
      <c r="S742">
        <f t="shared" si="128"/>
        <v>15</v>
      </c>
      <c r="T742">
        <f t="shared" si="129"/>
        <v>17</v>
      </c>
    </row>
    <row r="743" spans="1:20" x14ac:dyDescent="0.2">
      <c r="A743" s="86">
        <v>9.1006999999999998</v>
      </c>
      <c r="B743" s="86">
        <v>0.37790000000000001</v>
      </c>
      <c r="C743" s="86">
        <v>655.8</v>
      </c>
      <c r="D743" s="86">
        <v>657</v>
      </c>
      <c r="F743" s="7">
        <f>((A743-A$2)/'Numbers and calcs '!D$25)</f>
        <v>9.4495956541341825E-2</v>
      </c>
      <c r="G743" s="93">
        <f t="shared" si="121"/>
        <v>9.4495956541341819</v>
      </c>
      <c r="H743" s="1">
        <f t="shared" si="122"/>
        <v>454.79999999999995</v>
      </c>
      <c r="I743" s="3">
        <f>'Numbers and calcs '!C$25/(1-F743)</f>
        <v>2092.4534228224779</v>
      </c>
      <c r="J743" s="1">
        <f t="shared" si="123"/>
        <v>454.79999999999995</v>
      </c>
      <c r="K743" s="3">
        <f t="shared" si="124"/>
        <v>217.35250832323297</v>
      </c>
      <c r="L743" s="3">
        <f>K743+'Numbers and calcs '!B$19</f>
        <v>957.352508323233</v>
      </c>
      <c r="M743" s="3">
        <f>'Numbers and calcs '!B$19-'Shear '!C743</f>
        <v>84.200000000000045</v>
      </c>
      <c r="N743" s="3">
        <f t="shared" si="125"/>
        <v>301.55250832323304</v>
      </c>
      <c r="O743" s="1">
        <f t="shared" si="126"/>
        <v>192.87625416161654</v>
      </c>
      <c r="P743" s="1">
        <f t="shared" si="130"/>
        <v>108.6762541616165</v>
      </c>
      <c r="Q743" s="1">
        <f t="shared" si="131"/>
        <v>108.67625416161648</v>
      </c>
      <c r="R743">
        <f t="shared" si="127"/>
        <v>3.5813837093020533</v>
      </c>
      <c r="S743">
        <f t="shared" si="128"/>
        <v>15.199999999999932</v>
      </c>
      <c r="T743">
        <f t="shared" si="129"/>
        <v>17</v>
      </c>
    </row>
    <row r="744" spans="1:20" x14ac:dyDescent="0.2">
      <c r="A744" s="86">
        <v>9.1129999999999995</v>
      </c>
      <c r="B744" s="86">
        <v>0.37769999999999998</v>
      </c>
      <c r="C744" s="86">
        <v>655.5</v>
      </c>
      <c r="D744" s="86">
        <v>657</v>
      </c>
      <c r="F744" s="7">
        <f>((A744-A$2)/'Numbers and calcs '!D$25)</f>
        <v>9.4623674827750096E-2</v>
      </c>
      <c r="G744" s="93">
        <f t="shared" si="121"/>
        <v>9.4623674827750097</v>
      </c>
      <c r="H744" s="1">
        <f t="shared" si="122"/>
        <v>454.6</v>
      </c>
      <c r="I744" s="3">
        <f>'Numbers and calcs '!C$25/(1-F744)</f>
        <v>2092.7485979426151</v>
      </c>
      <c r="J744" s="1">
        <f t="shared" si="123"/>
        <v>454.6</v>
      </c>
      <c r="K744" s="3">
        <f t="shared" si="124"/>
        <v>217.22628338966186</v>
      </c>
      <c r="L744" s="3">
        <f>K744+'Numbers and calcs '!B$19</f>
        <v>957.22628338966183</v>
      </c>
      <c r="M744" s="3">
        <f>'Numbers and calcs '!B$19-'Shear '!C744</f>
        <v>84.5</v>
      </c>
      <c r="N744" s="3">
        <f t="shared" si="125"/>
        <v>301.72628338966183</v>
      </c>
      <c r="O744" s="1">
        <f t="shared" si="126"/>
        <v>193.11314169483092</v>
      </c>
      <c r="P744" s="1">
        <f t="shared" si="130"/>
        <v>108.61314169483092</v>
      </c>
      <c r="Q744" s="1">
        <f t="shared" si="131"/>
        <v>108.61314169483093</v>
      </c>
      <c r="R744">
        <f t="shared" si="127"/>
        <v>3.5707252472149329</v>
      </c>
      <c r="S744">
        <f t="shared" si="128"/>
        <v>14.899999999999977</v>
      </c>
      <c r="T744">
        <f t="shared" si="129"/>
        <v>17</v>
      </c>
    </row>
    <row r="745" spans="1:20" x14ac:dyDescent="0.2">
      <c r="A745" s="86">
        <v>9.1254000000000008</v>
      </c>
      <c r="B745" s="86">
        <v>0.37719999999999998</v>
      </c>
      <c r="C745" s="86">
        <v>655.4</v>
      </c>
      <c r="D745" s="86">
        <v>657</v>
      </c>
      <c r="F745" s="7">
        <f>((A745-A$2)/'Numbers and calcs '!D$25)</f>
        <v>9.4752431474210488E-2</v>
      </c>
      <c r="G745" s="93">
        <f t="shared" si="121"/>
        <v>9.4752431474210486</v>
      </c>
      <c r="H745" s="1">
        <f t="shared" si="122"/>
        <v>454.09999999999997</v>
      </c>
      <c r="I745" s="3">
        <f>'Numbers and calcs '!C$25/(1-F745)</f>
        <v>2093.0462571694657</v>
      </c>
      <c r="J745" s="1">
        <f t="shared" si="123"/>
        <v>454.09999999999997</v>
      </c>
      <c r="K745" s="3">
        <f t="shared" si="124"/>
        <v>216.95650463745736</v>
      </c>
      <c r="L745" s="3">
        <f>K745+'Numbers and calcs '!B$19</f>
        <v>956.95650463745733</v>
      </c>
      <c r="M745" s="3">
        <f>'Numbers and calcs '!B$19-'Shear '!C745</f>
        <v>84.600000000000023</v>
      </c>
      <c r="N745" s="3">
        <f t="shared" si="125"/>
        <v>301.55650463745735</v>
      </c>
      <c r="O745" s="1">
        <f t="shared" si="126"/>
        <v>193.07825231872869</v>
      </c>
      <c r="P745" s="1">
        <f t="shared" si="130"/>
        <v>108.47825231872866</v>
      </c>
      <c r="Q745" s="1">
        <f t="shared" si="131"/>
        <v>108.47825231872868</v>
      </c>
      <c r="R745">
        <f t="shared" si="127"/>
        <v>3.5644976907500858</v>
      </c>
      <c r="S745">
        <f t="shared" si="128"/>
        <v>14.799999999999955</v>
      </c>
      <c r="T745">
        <f t="shared" si="129"/>
        <v>17</v>
      </c>
    </row>
    <row r="746" spans="1:20" x14ac:dyDescent="0.2">
      <c r="A746" s="86">
        <v>9.1374999999999993</v>
      </c>
      <c r="B746" s="86">
        <v>0.37759999999999999</v>
      </c>
      <c r="C746" s="86">
        <v>655.6</v>
      </c>
      <c r="D746" s="86">
        <v>657</v>
      </c>
      <c r="F746" s="7">
        <f>((A746-A$2)/'Numbers and calcs '!D$25)</f>
        <v>9.4878073040514543E-2</v>
      </c>
      <c r="G746" s="93">
        <f t="shared" si="121"/>
        <v>9.4878073040514543</v>
      </c>
      <c r="H746" s="1">
        <f t="shared" si="122"/>
        <v>454.5</v>
      </c>
      <c r="I746" s="3">
        <f>'Numbers and calcs '!C$25/(1-F746)</f>
        <v>2093.3367966009664</v>
      </c>
      <c r="J746" s="1">
        <f t="shared" si="123"/>
        <v>454.5</v>
      </c>
      <c r="K746" s="3">
        <f t="shared" si="124"/>
        <v>217.11747518984504</v>
      </c>
      <c r="L746" s="3">
        <f>K746+'Numbers and calcs '!B$19</f>
        <v>957.11747518984498</v>
      </c>
      <c r="M746" s="3">
        <f>'Numbers and calcs '!B$19-'Shear '!C746</f>
        <v>84.399999999999977</v>
      </c>
      <c r="N746" s="3">
        <f t="shared" si="125"/>
        <v>301.51747518984496</v>
      </c>
      <c r="O746" s="1">
        <f t="shared" si="126"/>
        <v>192.95873759492247</v>
      </c>
      <c r="P746" s="1">
        <f t="shared" si="130"/>
        <v>108.55873759492249</v>
      </c>
      <c r="Q746" s="1">
        <f t="shared" si="131"/>
        <v>108.55873759492252</v>
      </c>
      <c r="R746">
        <f t="shared" si="127"/>
        <v>3.5724819335289695</v>
      </c>
      <c r="S746">
        <f t="shared" si="128"/>
        <v>15</v>
      </c>
      <c r="T746">
        <f t="shared" si="129"/>
        <v>17</v>
      </c>
    </row>
    <row r="747" spans="1:20" x14ac:dyDescent="0.2">
      <c r="A747" s="86">
        <v>9.1501999999999999</v>
      </c>
      <c r="B747" s="86">
        <v>0.37880000000000003</v>
      </c>
      <c r="C747" s="86">
        <v>655.6</v>
      </c>
      <c r="D747" s="86">
        <v>657</v>
      </c>
      <c r="F747" s="7">
        <f>((A747-A$2)/'Numbers and calcs '!D$25)</f>
        <v>9.5009944767131232E-2</v>
      </c>
      <c r="G747" s="93">
        <f t="shared" si="121"/>
        <v>9.5009944767131227</v>
      </c>
      <c r="H747" s="1">
        <f t="shared" si="122"/>
        <v>455.7</v>
      </c>
      <c r="I747" s="3">
        <f>'Numbers and calcs '!C$25/(1-F747)</f>
        <v>2093.64182971836</v>
      </c>
      <c r="J747" s="1">
        <f t="shared" si="123"/>
        <v>455.7</v>
      </c>
      <c r="K747" s="3">
        <f t="shared" si="124"/>
        <v>217.65900620226981</v>
      </c>
      <c r="L747" s="3">
        <f>K747+'Numbers and calcs '!B$19</f>
        <v>957.65900620226978</v>
      </c>
      <c r="M747" s="3">
        <f>'Numbers and calcs '!B$19-'Shear '!C747</f>
        <v>84.399999999999977</v>
      </c>
      <c r="N747" s="3">
        <f t="shared" si="125"/>
        <v>302.05900620226976</v>
      </c>
      <c r="O747" s="1">
        <f t="shared" si="126"/>
        <v>193.22950310113487</v>
      </c>
      <c r="P747" s="1">
        <f t="shared" si="130"/>
        <v>108.82950310113489</v>
      </c>
      <c r="Q747" s="1">
        <f t="shared" si="131"/>
        <v>108.8295031011349</v>
      </c>
      <c r="R747">
        <f t="shared" si="127"/>
        <v>3.5788981777520124</v>
      </c>
      <c r="S747">
        <f t="shared" si="128"/>
        <v>15</v>
      </c>
      <c r="T747">
        <f t="shared" si="129"/>
        <v>17</v>
      </c>
    </row>
    <row r="748" spans="1:20" x14ac:dyDescent="0.2">
      <c r="A748" s="86">
        <v>9.1623000000000001</v>
      </c>
      <c r="B748" s="86">
        <v>0.37809999999999999</v>
      </c>
      <c r="C748" s="86">
        <v>655.4</v>
      </c>
      <c r="D748" s="86">
        <v>657</v>
      </c>
      <c r="F748" s="7">
        <f>((A748-A$2)/'Numbers and calcs '!D$25)</f>
        <v>9.5135586333435301E-2</v>
      </c>
      <c r="G748" s="93">
        <f t="shared" si="121"/>
        <v>9.5135586333435302</v>
      </c>
      <c r="H748" s="1">
        <f t="shared" si="122"/>
        <v>454.99999999999994</v>
      </c>
      <c r="I748" s="3">
        <f>'Numbers and calcs '!C$25/(1-F748)</f>
        <v>2093.9325345298134</v>
      </c>
      <c r="J748" s="1">
        <f t="shared" si="123"/>
        <v>454.99999999999994</v>
      </c>
      <c r="K748" s="3">
        <f t="shared" si="124"/>
        <v>217.29448895647869</v>
      </c>
      <c r="L748" s="3">
        <f>K748+'Numbers and calcs '!B$19</f>
        <v>957.29448895647874</v>
      </c>
      <c r="M748" s="3">
        <f>'Numbers and calcs '!B$19-'Shear '!C748</f>
        <v>84.600000000000023</v>
      </c>
      <c r="N748" s="3">
        <f t="shared" si="125"/>
        <v>301.89448895647877</v>
      </c>
      <c r="O748" s="1">
        <f t="shared" si="126"/>
        <v>193.24724447823939</v>
      </c>
      <c r="P748" s="1">
        <f t="shared" si="130"/>
        <v>108.64724447823937</v>
      </c>
      <c r="Q748" s="1">
        <f t="shared" si="131"/>
        <v>108.64724447823934</v>
      </c>
      <c r="R748">
        <f t="shared" si="127"/>
        <v>3.5684927772633412</v>
      </c>
      <c r="S748">
        <f t="shared" si="128"/>
        <v>14.799999999999955</v>
      </c>
      <c r="T748">
        <f t="shared" si="129"/>
        <v>17</v>
      </c>
    </row>
    <row r="749" spans="1:20" x14ac:dyDescent="0.2">
      <c r="A749" s="86">
        <v>9.1745999999999999</v>
      </c>
      <c r="B749" s="86">
        <v>0.37819999999999998</v>
      </c>
      <c r="C749" s="86">
        <v>655.4</v>
      </c>
      <c r="D749" s="86">
        <v>657</v>
      </c>
      <c r="F749" s="7">
        <f>((A749-A$2)/'Numbers and calcs '!D$25)</f>
        <v>9.5263304619843586E-2</v>
      </c>
      <c r="G749" s="93">
        <f t="shared" si="121"/>
        <v>9.5263304619843581</v>
      </c>
      <c r="H749" s="1">
        <f t="shared" si="122"/>
        <v>455.09999999999997</v>
      </c>
      <c r="I749" s="3">
        <f>'Numbers and calcs '!C$25/(1-F749)</f>
        <v>2094.2281271331972</v>
      </c>
      <c r="J749" s="1">
        <f t="shared" si="123"/>
        <v>455.09999999999997</v>
      </c>
      <c r="K749" s="3">
        <f t="shared" si="124"/>
        <v>217.31156892777932</v>
      </c>
      <c r="L749" s="3">
        <f>K749+'Numbers and calcs '!B$19</f>
        <v>957.31156892777926</v>
      </c>
      <c r="M749" s="3">
        <f>'Numbers and calcs '!B$19-'Shear '!C749</f>
        <v>84.600000000000023</v>
      </c>
      <c r="N749" s="3">
        <f t="shared" si="125"/>
        <v>301.91156892777929</v>
      </c>
      <c r="O749" s="1">
        <f t="shared" si="126"/>
        <v>193.25578446388965</v>
      </c>
      <c r="P749" s="1">
        <f t="shared" si="130"/>
        <v>108.65578446388963</v>
      </c>
      <c r="Q749" s="1">
        <f t="shared" si="131"/>
        <v>108.65578446388966</v>
      </c>
      <c r="R749">
        <f t="shared" si="127"/>
        <v>3.5686946681770593</v>
      </c>
      <c r="S749">
        <f t="shared" si="128"/>
        <v>14.799999999999955</v>
      </c>
      <c r="T749">
        <f t="shared" si="129"/>
        <v>17</v>
      </c>
    </row>
    <row r="750" spans="1:20" x14ac:dyDescent="0.2">
      <c r="A750" s="86">
        <v>9.1868999999999996</v>
      </c>
      <c r="B750" s="86">
        <v>0.37890000000000001</v>
      </c>
      <c r="C750" s="86">
        <v>655.4</v>
      </c>
      <c r="D750" s="86">
        <v>657</v>
      </c>
      <c r="F750" s="7">
        <f>((A750-A$2)/'Numbers and calcs '!D$25)</f>
        <v>9.5391022906251857E-2</v>
      </c>
      <c r="G750" s="93">
        <f t="shared" si="121"/>
        <v>9.5391022906251859</v>
      </c>
      <c r="H750" s="1">
        <f t="shared" si="122"/>
        <v>455.79999999999995</v>
      </c>
      <c r="I750" s="3">
        <f>'Numbers and calcs '!C$25/(1-F750)</f>
        <v>2094.5238032037632</v>
      </c>
      <c r="J750" s="1">
        <f t="shared" si="123"/>
        <v>455.79999999999995</v>
      </c>
      <c r="K750" s="3">
        <f t="shared" si="124"/>
        <v>217.61509671210834</v>
      </c>
      <c r="L750" s="3">
        <f>K750+'Numbers and calcs '!B$19</f>
        <v>957.61509671210831</v>
      </c>
      <c r="M750" s="3">
        <f>'Numbers and calcs '!B$19-'Shear '!C750</f>
        <v>84.600000000000023</v>
      </c>
      <c r="N750" s="3">
        <f t="shared" si="125"/>
        <v>302.21509671210833</v>
      </c>
      <c r="O750" s="1">
        <f t="shared" si="126"/>
        <v>193.40754835605418</v>
      </c>
      <c r="P750" s="1">
        <f t="shared" si="130"/>
        <v>108.80754835605416</v>
      </c>
      <c r="Q750" s="1">
        <f t="shared" si="131"/>
        <v>108.80754835605417</v>
      </c>
      <c r="R750">
        <f t="shared" si="127"/>
        <v>3.5722824670461968</v>
      </c>
      <c r="S750">
        <f t="shared" si="128"/>
        <v>14.799999999999955</v>
      </c>
      <c r="T750">
        <f t="shared" si="129"/>
        <v>17</v>
      </c>
    </row>
    <row r="751" spans="1:20" x14ac:dyDescent="0.2">
      <c r="A751" s="86">
        <v>9.1990999999999996</v>
      </c>
      <c r="B751" s="86">
        <v>0.37940000000000002</v>
      </c>
      <c r="C751" s="86">
        <v>655.29999999999995</v>
      </c>
      <c r="D751" s="86">
        <v>657</v>
      </c>
      <c r="F751" s="7">
        <f>((A751-A$2)/'Numbers and calcs '!D$25)</f>
        <v>9.551770283260802E-2</v>
      </c>
      <c r="G751" s="93">
        <f t="shared" si="121"/>
        <v>9.5517702832608027</v>
      </c>
      <c r="H751" s="1">
        <f t="shared" si="122"/>
        <v>456.3</v>
      </c>
      <c r="I751" s="3">
        <f>'Numbers and calcs '!C$25/(1-F751)</f>
        <v>2094.8171578907172</v>
      </c>
      <c r="J751" s="1">
        <f t="shared" si="123"/>
        <v>456.3</v>
      </c>
      <c r="K751" s="3">
        <f t="shared" si="124"/>
        <v>217.82330657414082</v>
      </c>
      <c r="L751" s="3">
        <f>K751+'Numbers and calcs '!B$19</f>
        <v>957.82330657414082</v>
      </c>
      <c r="M751" s="3">
        <f>'Numbers and calcs '!B$19-'Shear '!C751</f>
        <v>84.700000000000045</v>
      </c>
      <c r="N751" s="3">
        <f t="shared" si="125"/>
        <v>302.52330657414086</v>
      </c>
      <c r="O751" s="1">
        <f t="shared" si="126"/>
        <v>193.61165328707045</v>
      </c>
      <c r="P751" s="1">
        <f t="shared" si="130"/>
        <v>108.91165328707041</v>
      </c>
      <c r="Q751" s="1">
        <f t="shared" si="131"/>
        <v>108.91165328707041</v>
      </c>
      <c r="R751">
        <f t="shared" si="127"/>
        <v>3.5717037375931606</v>
      </c>
      <c r="S751">
        <f t="shared" si="128"/>
        <v>14.699999999999932</v>
      </c>
      <c r="T751">
        <f t="shared" si="129"/>
        <v>17</v>
      </c>
    </row>
    <row r="752" spans="1:20" x14ac:dyDescent="0.2">
      <c r="A752" s="86">
        <v>9.2114999999999991</v>
      </c>
      <c r="B752" s="86">
        <v>0.37890000000000001</v>
      </c>
      <c r="C752" s="86">
        <v>655.5</v>
      </c>
      <c r="D752" s="86">
        <v>656</v>
      </c>
      <c r="F752" s="7">
        <f>((A752-A$2)/'Numbers and calcs '!D$25)</f>
        <v>9.5646459479068399E-2</v>
      </c>
      <c r="G752" s="93">
        <f t="shared" si="121"/>
        <v>9.5646459479068398</v>
      </c>
      <c r="H752" s="1">
        <f t="shared" si="122"/>
        <v>455.79999999999995</v>
      </c>
      <c r="I752" s="3">
        <f>'Numbers and calcs '!C$25/(1-F752)</f>
        <v>2095.115405887891</v>
      </c>
      <c r="J752" s="1">
        <f t="shared" si="123"/>
        <v>455.79999999999995</v>
      </c>
      <c r="K752" s="3">
        <f t="shared" si="124"/>
        <v>217.553648223419</v>
      </c>
      <c r="L752" s="3">
        <f>K752+'Numbers and calcs '!B$19</f>
        <v>957.55364822341903</v>
      </c>
      <c r="M752" s="3">
        <f>'Numbers and calcs '!B$19-'Shear '!C752</f>
        <v>84.5</v>
      </c>
      <c r="N752" s="3">
        <f t="shared" si="125"/>
        <v>302.05364822341903</v>
      </c>
      <c r="O752" s="1">
        <f t="shared" si="126"/>
        <v>193.27682411170952</v>
      </c>
      <c r="P752" s="1">
        <f t="shared" si="130"/>
        <v>108.77682411170952</v>
      </c>
      <c r="Q752" s="1">
        <f t="shared" si="131"/>
        <v>108.7768241117095</v>
      </c>
      <c r="R752">
        <f t="shared" si="127"/>
        <v>3.5745993872593966</v>
      </c>
      <c r="S752">
        <f t="shared" si="128"/>
        <v>14.899999999999977</v>
      </c>
      <c r="T752">
        <f t="shared" si="129"/>
        <v>16</v>
      </c>
    </row>
    <row r="753" spans="1:20" x14ac:dyDescent="0.2">
      <c r="A753" s="86">
        <v>9.2236999999999991</v>
      </c>
      <c r="B753" s="86">
        <v>0.37909999999999999</v>
      </c>
      <c r="C753" s="86">
        <v>655.4</v>
      </c>
      <c r="D753" s="86">
        <v>657</v>
      </c>
      <c r="F753" s="7">
        <f>((A753-A$2)/'Numbers and calcs '!D$25)</f>
        <v>9.5773139405424576E-2</v>
      </c>
      <c r="G753" s="93">
        <f t="shared" si="121"/>
        <v>9.5773139405424583</v>
      </c>
      <c r="H753" s="1">
        <f t="shared" si="122"/>
        <v>455.99999999999994</v>
      </c>
      <c r="I753" s="3">
        <f>'Numbers and calcs '!C$25/(1-F753)</f>
        <v>2095.4089263271658</v>
      </c>
      <c r="J753" s="1">
        <f t="shared" si="123"/>
        <v>455.99999999999994</v>
      </c>
      <c r="K753" s="3">
        <f t="shared" si="124"/>
        <v>217.61862053307041</v>
      </c>
      <c r="L753" s="3">
        <f>K753+'Numbers and calcs '!B$19</f>
        <v>957.61862053307038</v>
      </c>
      <c r="M753" s="3">
        <f>'Numbers and calcs '!B$19-'Shear '!C753</f>
        <v>84.600000000000023</v>
      </c>
      <c r="N753" s="3">
        <f t="shared" si="125"/>
        <v>302.21862053307041</v>
      </c>
      <c r="O753" s="1">
        <f t="shared" si="126"/>
        <v>193.40931026653521</v>
      </c>
      <c r="P753" s="1">
        <f t="shared" si="130"/>
        <v>108.80931026653519</v>
      </c>
      <c r="Q753" s="1">
        <f t="shared" si="131"/>
        <v>108.80931026653521</v>
      </c>
      <c r="R753">
        <f t="shared" si="127"/>
        <v>3.572324119776245</v>
      </c>
      <c r="S753">
        <f t="shared" si="128"/>
        <v>14.799999999999955</v>
      </c>
      <c r="T753">
        <f t="shared" si="129"/>
        <v>17</v>
      </c>
    </row>
    <row r="754" spans="1:20" x14ac:dyDescent="0.2">
      <c r="A754" s="86">
        <v>9.2361000000000004</v>
      </c>
      <c r="B754" s="86">
        <v>0.37940000000000002</v>
      </c>
      <c r="C754" s="86">
        <v>655.29999999999995</v>
      </c>
      <c r="D754" s="86">
        <v>657</v>
      </c>
      <c r="F754" s="7">
        <f>((A754-A$2)/'Numbers and calcs '!D$25)</f>
        <v>9.5901896051884955E-2</v>
      </c>
      <c r="G754" s="93">
        <f t="shared" si="121"/>
        <v>9.5901896051884954</v>
      </c>
      <c r="H754" s="1">
        <f t="shared" si="122"/>
        <v>456.3</v>
      </c>
      <c r="I754" s="3">
        <f>'Numbers and calcs '!C$25/(1-F754)</f>
        <v>2095.7073428653034</v>
      </c>
      <c r="J754" s="1">
        <f t="shared" si="123"/>
        <v>456.3</v>
      </c>
      <c r="K754" s="3">
        <f t="shared" si="124"/>
        <v>217.73078266554873</v>
      </c>
      <c r="L754" s="3">
        <f>K754+'Numbers and calcs '!B$19</f>
        <v>957.73078266554876</v>
      </c>
      <c r="M754" s="3">
        <f>'Numbers and calcs '!B$19-'Shear '!C754</f>
        <v>84.700000000000045</v>
      </c>
      <c r="N754" s="3">
        <f t="shared" si="125"/>
        <v>302.4307826655488</v>
      </c>
      <c r="O754" s="1">
        <f t="shared" si="126"/>
        <v>193.56539133277442</v>
      </c>
      <c r="P754" s="1">
        <f t="shared" si="130"/>
        <v>108.86539133277438</v>
      </c>
      <c r="Q754" s="1">
        <f t="shared" si="131"/>
        <v>108.86539133277437</v>
      </c>
      <c r="R754">
        <f t="shared" si="127"/>
        <v>3.5706113655908931</v>
      </c>
      <c r="S754">
        <f t="shared" si="128"/>
        <v>14.699999999999932</v>
      </c>
      <c r="T754">
        <f t="shared" si="129"/>
        <v>17</v>
      </c>
    </row>
    <row r="755" spans="1:20" x14ac:dyDescent="0.2">
      <c r="A755" s="86">
        <v>9.2484000000000002</v>
      </c>
      <c r="B755" s="86">
        <v>0.37990000000000002</v>
      </c>
      <c r="C755" s="86">
        <v>655.20000000000005</v>
      </c>
      <c r="D755" s="86">
        <v>657</v>
      </c>
      <c r="F755" s="7">
        <f>((A755-A$2)/'Numbers and calcs '!D$25)</f>
        <v>9.6029614338293226E-2</v>
      </c>
      <c r="G755" s="93">
        <f t="shared" si="121"/>
        <v>9.6029614338293232</v>
      </c>
      <c r="H755" s="1">
        <f t="shared" si="122"/>
        <v>456.8</v>
      </c>
      <c r="I755" s="3">
        <f>'Numbers and calcs '!C$25/(1-F755)</f>
        <v>2096.003436802549</v>
      </c>
      <c r="J755" s="1">
        <f t="shared" si="123"/>
        <v>456.8</v>
      </c>
      <c r="K755" s="3">
        <f t="shared" si="124"/>
        <v>217.93857394472974</v>
      </c>
      <c r="L755" s="3">
        <f>K755+'Numbers and calcs '!B$19</f>
        <v>957.9385739447298</v>
      </c>
      <c r="M755" s="3">
        <f>'Numbers and calcs '!B$19-'Shear '!C755</f>
        <v>84.799999999999955</v>
      </c>
      <c r="N755" s="3">
        <f t="shared" si="125"/>
        <v>302.73857394472975</v>
      </c>
      <c r="O755" s="1">
        <f t="shared" si="126"/>
        <v>193.76928697236485</v>
      </c>
      <c r="P755" s="1">
        <f t="shared" si="130"/>
        <v>108.9692869723649</v>
      </c>
      <c r="Q755" s="1">
        <f t="shared" si="131"/>
        <v>108.96928697236487</v>
      </c>
      <c r="R755">
        <f t="shared" si="127"/>
        <v>3.5700303531218149</v>
      </c>
      <c r="S755">
        <f t="shared" si="128"/>
        <v>14.600000000000023</v>
      </c>
      <c r="T755">
        <f t="shared" si="129"/>
        <v>17</v>
      </c>
    </row>
    <row r="756" spans="1:20" x14ac:dyDescent="0.2">
      <c r="A756" s="86">
        <v>9.2606000000000002</v>
      </c>
      <c r="B756" s="86">
        <v>0.3795</v>
      </c>
      <c r="C756" s="86">
        <v>655.1</v>
      </c>
      <c r="D756" s="86">
        <v>657</v>
      </c>
      <c r="F756" s="7">
        <f>((A756-A$2)/'Numbers and calcs '!D$25)</f>
        <v>9.6156294264649403E-2</v>
      </c>
      <c r="G756" s="93">
        <f t="shared" si="121"/>
        <v>9.61562942646494</v>
      </c>
      <c r="H756" s="1">
        <f t="shared" si="122"/>
        <v>456.40000000000003</v>
      </c>
      <c r="I756" s="3">
        <f>'Numbers and calcs '!C$25/(1-F756)</f>
        <v>2096.2972061338301</v>
      </c>
      <c r="J756" s="1">
        <f t="shared" si="123"/>
        <v>456.40000000000003</v>
      </c>
      <c r="K756" s="3">
        <f t="shared" si="124"/>
        <v>217.71721999369154</v>
      </c>
      <c r="L756" s="3">
        <f>K756+'Numbers and calcs '!B$19</f>
        <v>957.71721999369151</v>
      </c>
      <c r="M756" s="3">
        <f>'Numbers and calcs '!B$19-'Shear '!C756</f>
        <v>84.899999999999977</v>
      </c>
      <c r="N756" s="3">
        <f t="shared" si="125"/>
        <v>302.61721999369149</v>
      </c>
      <c r="O756" s="1">
        <f t="shared" si="126"/>
        <v>193.75860999684573</v>
      </c>
      <c r="P756" s="1">
        <f t="shared" si="130"/>
        <v>108.85860999684576</v>
      </c>
      <c r="Q756" s="1">
        <f t="shared" si="131"/>
        <v>108.85860999684577</v>
      </c>
      <c r="R756">
        <f t="shared" si="127"/>
        <v>3.5643959952142708</v>
      </c>
      <c r="S756">
        <f t="shared" si="128"/>
        <v>14.5</v>
      </c>
      <c r="T756">
        <f t="shared" si="129"/>
        <v>17</v>
      </c>
    </row>
    <row r="757" spans="1:20" x14ac:dyDescent="0.2">
      <c r="A757" s="86">
        <v>9.2728999999999999</v>
      </c>
      <c r="B757" s="86">
        <v>0.38009999999999999</v>
      </c>
      <c r="C757" s="86">
        <v>654.9</v>
      </c>
      <c r="D757" s="86">
        <v>656</v>
      </c>
      <c r="F757" s="7">
        <f>((A757-A$2)/'Numbers and calcs '!D$25)</f>
        <v>9.6284012551057674E-2</v>
      </c>
      <c r="G757" s="93">
        <f t="shared" si="121"/>
        <v>9.6284012551057678</v>
      </c>
      <c r="H757" s="1">
        <f t="shared" si="122"/>
        <v>456.99999999999994</v>
      </c>
      <c r="I757" s="3">
        <f>'Numbers and calcs '!C$25/(1-F757)</f>
        <v>2096.5934667850615</v>
      </c>
      <c r="J757" s="1">
        <f t="shared" si="123"/>
        <v>456.99999999999994</v>
      </c>
      <c r="K757" s="3">
        <f t="shared" si="124"/>
        <v>217.97263381764159</v>
      </c>
      <c r="L757" s="3">
        <f>K757+'Numbers and calcs '!B$19</f>
        <v>957.97263381764162</v>
      </c>
      <c r="M757" s="3">
        <f>'Numbers and calcs '!B$19-'Shear '!C757</f>
        <v>85.100000000000023</v>
      </c>
      <c r="N757" s="3">
        <f t="shared" si="125"/>
        <v>303.07263381764164</v>
      </c>
      <c r="O757" s="1">
        <f t="shared" si="126"/>
        <v>194.08631690882083</v>
      </c>
      <c r="P757" s="1">
        <f t="shared" si="130"/>
        <v>108.98631690882081</v>
      </c>
      <c r="Q757" s="1">
        <f t="shared" si="131"/>
        <v>108.9863169088208</v>
      </c>
      <c r="R757">
        <f t="shared" si="127"/>
        <v>3.5613705501485495</v>
      </c>
      <c r="S757">
        <f t="shared" si="128"/>
        <v>14.299999999999955</v>
      </c>
      <c r="T757">
        <f t="shared" si="129"/>
        <v>16</v>
      </c>
    </row>
    <row r="758" spans="1:20" x14ac:dyDescent="0.2">
      <c r="A758" s="86">
        <v>9.2852999999999994</v>
      </c>
      <c r="B758" s="86">
        <v>0.37980000000000003</v>
      </c>
      <c r="C758" s="86">
        <v>654.79999999999995</v>
      </c>
      <c r="D758" s="86">
        <v>656</v>
      </c>
      <c r="F758" s="7">
        <f>((A758-A$2)/'Numbers and calcs '!D$25)</f>
        <v>9.6412769197518053E-2</v>
      </c>
      <c r="G758" s="93">
        <f t="shared" si="121"/>
        <v>9.6412769197518049</v>
      </c>
      <c r="H758" s="1">
        <f t="shared" si="122"/>
        <v>456.7</v>
      </c>
      <c r="I758" s="3">
        <f>'Numbers and calcs '!C$25/(1-F758)</f>
        <v>2096.8922208340027</v>
      </c>
      <c r="J758" s="1">
        <f t="shared" si="123"/>
        <v>456.7</v>
      </c>
      <c r="K758" s="3">
        <f t="shared" si="124"/>
        <v>217.79850936656888</v>
      </c>
      <c r="L758" s="3">
        <f>K758+'Numbers and calcs '!B$19</f>
        <v>957.79850936656885</v>
      </c>
      <c r="M758" s="3">
        <f>'Numbers and calcs '!B$19-'Shear '!C758</f>
        <v>85.200000000000045</v>
      </c>
      <c r="N758" s="3">
        <f t="shared" si="125"/>
        <v>302.9985093665689</v>
      </c>
      <c r="O758" s="1">
        <f t="shared" si="126"/>
        <v>194.09925468328447</v>
      </c>
      <c r="P758" s="1">
        <f t="shared" si="130"/>
        <v>108.89925468328443</v>
      </c>
      <c r="Q758" s="1">
        <f t="shared" si="131"/>
        <v>108.89925468328444</v>
      </c>
      <c r="R758">
        <f t="shared" si="127"/>
        <v>3.5563205324714642</v>
      </c>
      <c r="S758">
        <f t="shared" si="128"/>
        <v>14.199999999999932</v>
      </c>
      <c r="T758">
        <f t="shared" si="129"/>
        <v>16</v>
      </c>
    </row>
    <row r="759" spans="1:20" x14ac:dyDescent="0.2">
      <c r="A759" s="86">
        <v>9.2971000000000004</v>
      </c>
      <c r="B759" s="86">
        <v>0.38030000000000003</v>
      </c>
      <c r="C759" s="86">
        <v>654.9</v>
      </c>
      <c r="D759" s="86">
        <v>656</v>
      </c>
      <c r="F759" s="7">
        <f>((A759-A$2)/'Numbers and calcs '!D$25)</f>
        <v>9.6535295683665839E-2</v>
      </c>
      <c r="G759" s="93">
        <f t="shared" si="121"/>
        <v>9.6535295683665847</v>
      </c>
      <c r="H759" s="1">
        <f t="shared" si="122"/>
        <v>457.20000000000005</v>
      </c>
      <c r="I759" s="3">
        <f>'Numbers and calcs '!C$25/(1-F759)</f>
        <v>2097.1765981145118</v>
      </c>
      <c r="J759" s="1">
        <f t="shared" si="123"/>
        <v>457.20000000000005</v>
      </c>
      <c r="K759" s="3">
        <f t="shared" si="124"/>
        <v>218.00739165745529</v>
      </c>
      <c r="L759" s="3">
        <f>K759+'Numbers and calcs '!B$19</f>
        <v>958.00739165745529</v>
      </c>
      <c r="M759" s="3">
        <f>'Numbers and calcs '!B$19-'Shear '!C759</f>
        <v>85.100000000000023</v>
      </c>
      <c r="N759" s="3">
        <f t="shared" si="125"/>
        <v>303.10739165745531</v>
      </c>
      <c r="O759" s="1">
        <f t="shared" si="126"/>
        <v>194.10369582872767</v>
      </c>
      <c r="P759" s="1">
        <f t="shared" si="130"/>
        <v>109.00369582872764</v>
      </c>
      <c r="Q759" s="1">
        <f t="shared" si="131"/>
        <v>109.00369582872764</v>
      </c>
      <c r="R759">
        <f t="shared" si="127"/>
        <v>3.5617789853990041</v>
      </c>
      <c r="S759">
        <f t="shared" si="128"/>
        <v>14.299999999999955</v>
      </c>
      <c r="T759">
        <f t="shared" si="129"/>
        <v>16</v>
      </c>
    </row>
    <row r="760" spans="1:20" x14ac:dyDescent="0.2">
      <c r="A760" s="86">
        <v>9.3095999999999997</v>
      </c>
      <c r="B760" s="86">
        <v>0.37980000000000003</v>
      </c>
      <c r="C760" s="86">
        <v>655</v>
      </c>
      <c r="D760" s="86">
        <v>656</v>
      </c>
      <c r="F760" s="7">
        <f>((A760-A$2)/'Numbers and calcs '!D$25)</f>
        <v>9.6665090690178299E-2</v>
      </c>
      <c r="G760" s="93">
        <f t="shared" si="121"/>
        <v>9.6665090690178292</v>
      </c>
      <c r="H760" s="1">
        <f t="shared" si="122"/>
        <v>456.7</v>
      </c>
      <c r="I760" s="3">
        <f>'Numbers and calcs '!C$25/(1-F760)</f>
        <v>2097.4779293787028</v>
      </c>
      <c r="J760" s="1">
        <f t="shared" si="123"/>
        <v>456.7</v>
      </c>
      <c r="K760" s="3">
        <f t="shared" si="124"/>
        <v>217.7376903962369</v>
      </c>
      <c r="L760" s="3">
        <f>K760+'Numbers and calcs '!B$19</f>
        <v>957.73769039623687</v>
      </c>
      <c r="M760" s="3">
        <f>'Numbers and calcs '!B$19-'Shear '!C760</f>
        <v>85</v>
      </c>
      <c r="N760" s="3">
        <f t="shared" si="125"/>
        <v>302.73769039623687</v>
      </c>
      <c r="O760" s="1">
        <f t="shared" si="126"/>
        <v>193.86884519811844</v>
      </c>
      <c r="P760" s="1">
        <f t="shared" si="130"/>
        <v>108.86884519811844</v>
      </c>
      <c r="Q760" s="1">
        <f t="shared" si="131"/>
        <v>108.86884519811845</v>
      </c>
      <c r="R760">
        <f t="shared" si="127"/>
        <v>3.5616198870145515</v>
      </c>
      <c r="S760">
        <f t="shared" si="128"/>
        <v>14.399999999999977</v>
      </c>
      <c r="T760">
        <f t="shared" si="129"/>
        <v>16</v>
      </c>
    </row>
    <row r="761" spans="1:20" x14ac:dyDescent="0.2">
      <c r="A761" s="86">
        <v>9.3217999999999996</v>
      </c>
      <c r="B761" s="86">
        <v>0.38030000000000003</v>
      </c>
      <c r="C761" s="86">
        <v>654.79999999999995</v>
      </c>
      <c r="D761" s="86">
        <v>656</v>
      </c>
      <c r="F761" s="7">
        <f>((A761-A$2)/'Numbers and calcs '!D$25)</f>
        <v>9.6791770616534475E-2</v>
      </c>
      <c r="G761" s="93">
        <f t="shared" si="121"/>
        <v>9.6791770616534478</v>
      </c>
      <c r="H761" s="1">
        <f t="shared" si="122"/>
        <v>457.20000000000005</v>
      </c>
      <c r="I761" s="3">
        <f>'Numbers and calcs '!C$25/(1-F761)</f>
        <v>2097.7721122049693</v>
      </c>
      <c r="J761" s="1">
        <f t="shared" si="123"/>
        <v>457.20000000000005</v>
      </c>
      <c r="K761" s="3">
        <f t="shared" si="124"/>
        <v>217.94550387050234</v>
      </c>
      <c r="L761" s="3">
        <f>K761+'Numbers and calcs '!B$19</f>
        <v>957.94550387050231</v>
      </c>
      <c r="M761" s="3">
        <f>'Numbers and calcs '!B$19-'Shear '!C761</f>
        <v>85.200000000000045</v>
      </c>
      <c r="N761" s="3">
        <f t="shared" si="125"/>
        <v>303.14550387050235</v>
      </c>
      <c r="O761" s="1">
        <f t="shared" si="126"/>
        <v>194.1727519352512</v>
      </c>
      <c r="P761" s="1">
        <f t="shared" si="130"/>
        <v>108.97275193525115</v>
      </c>
      <c r="Q761" s="1">
        <f t="shared" si="131"/>
        <v>108.97275193525117</v>
      </c>
      <c r="R761">
        <f t="shared" si="127"/>
        <v>3.558045820076317</v>
      </c>
      <c r="S761">
        <f t="shared" si="128"/>
        <v>14.199999999999932</v>
      </c>
      <c r="T761">
        <f t="shared" si="129"/>
        <v>16</v>
      </c>
    </row>
    <row r="762" spans="1:20" x14ac:dyDescent="0.2">
      <c r="A762" s="86">
        <v>9.3341999999999992</v>
      </c>
      <c r="B762" s="86">
        <v>0.38</v>
      </c>
      <c r="C762" s="86">
        <v>655</v>
      </c>
      <c r="D762" s="86">
        <v>656</v>
      </c>
      <c r="F762" s="7">
        <f>((A762-A$2)/'Numbers and calcs '!D$25)</f>
        <v>9.6920527262994841E-2</v>
      </c>
      <c r="G762" s="93">
        <f t="shared" si="121"/>
        <v>9.6920527262994849</v>
      </c>
      <c r="H762" s="1">
        <f t="shared" si="122"/>
        <v>456.9</v>
      </c>
      <c r="I762" s="3">
        <f>'Numbers and calcs '!C$25/(1-F762)</f>
        <v>2098.0712022744037</v>
      </c>
      <c r="J762" s="1">
        <f t="shared" si="123"/>
        <v>456.9</v>
      </c>
      <c r="K762" s="3">
        <f t="shared" si="124"/>
        <v>217.77144622389355</v>
      </c>
      <c r="L762" s="3">
        <f>K762+'Numbers and calcs '!B$19</f>
        <v>957.77144622389358</v>
      </c>
      <c r="M762" s="3">
        <f>'Numbers and calcs '!B$19-'Shear '!C762</f>
        <v>85</v>
      </c>
      <c r="N762" s="3">
        <f t="shared" si="125"/>
        <v>302.77144622389358</v>
      </c>
      <c r="O762" s="1">
        <f t="shared" si="126"/>
        <v>193.88572311194679</v>
      </c>
      <c r="P762" s="1">
        <f t="shared" si="130"/>
        <v>108.88572311194679</v>
      </c>
      <c r="Q762" s="1">
        <f t="shared" si="131"/>
        <v>108.88572311194677</v>
      </c>
      <c r="R762">
        <f t="shared" si="127"/>
        <v>3.562017014398748</v>
      </c>
      <c r="S762">
        <f t="shared" si="128"/>
        <v>14.399999999999977</v>
      </c>
      <c r="T762">
        <f t="shared" si="129"/>
        <v>16</v>
      </c>
    </row>
    <row r="763" spans="1:20" x14ac:dyDescent="0.2">
      <c r="A763" s="86">
        <v>9.3462999999999994</v>
      </c>
      <c r="B763" s="86">
        <v>0.38080000000000003</v>
      </c>
      <c r="C763" s="86">
        <v>654.6</v>
      </c>
      <c r="D763" s="86">
        <v>656</v>
      </c>
      <c r="F763" s="7">
        <f>((A763-A$2)/'Numbers and calcs '!D$25)</f>
        <v>9.7046168829298923E-2</v>
      </c>
      <c r="G763" s="93">
        <f t="shared" si="121"/>
        <v>9.7046168829298924</v>
      </c>
      <c r="H763" s="1">
        <f t="shared" si="122"/>
        <v>457.7</v>
      </c>
      <c r="I763" s="3">
        <f>'Numbers and calcs '!C$25/(1-F763)</f>
        <v>2098.3631385207227</v>
      </c>
      <c r="J763" s="1">
        <f t="shared" si="123"/>
        <v>457.7</v>
      </c>
      <c r="K763" s="3">
        <f t="shared" si="124"/>
        <v>218.12239816729885</v>
      </c>
      <c r="L763" s="3">
        <f>K763+'Numbers and calcs '!B$19</f>
        <v>958.1223981672988</v>
      </c>
      <c r="M763" s="3">
        <f>'Numbers and calcs '!B$19-'Shear '!C763</f>
        <v>85.399999999999977</v>
      </c>
      <c r="N763" s="3">
        <f t="shared" si="125"/>
        <v>303.52239816729877</v>
      </c>
      <c r="O763" s="1">
        <f t="shared" si="126"/>
        <v>194.46119908364938</v>
      </c>
      <c r="P763" s="1">
        <f t="shared" si="130"/>
        <v>109.0611990836494</v>
      </c>
      <c r="Q763" s="1">
        <f t="shared" si="131"/>
        <v>109.06119908364943</v>
      </c>
      <c r="R763">
        <f t="shared" si="127"/>
        <v>3.5541264422400336</v>
      </c>
      <c r="S763">
        <f t="shared" si="128"/>
        <v>14</v>
      </c>
      <c r="T763">
        <f t="shared" si="129"/>
        <v>16</v>
      </c>
    </row>
    <row r="764" spans="1:20" x14ac:dyDescent="0.2">
      <c r="A764" s="86">
        <v>9.3584999999999994</v>
      </c>
      <c r="B764" s="86">
        <v>0.38059999999999999</v>
      </c>
      <c r="C764" s="86">
        <v>654.70000000000005</v>
      </c>
      <c r="D764" s="86">
        <v>656</v>
      </c>
      <c r="F764" s="7">
        <f>((A764-A$2)/'Numbers and calcs '!D$25)</f>
        <v>9.71728487556551E-2</v>
      </c>
      <c r="G764" s="93">
        <f t="shared" si="121"/>
        <v>9.7172848755655092</v>
      </c>
      <c r="H764" s="1">
        <f t="shared" si="122"/>
        <v>457.5</v>
      </c>
      <c r="I764" s="3">
        <f>'Numbers and calcs '!C$25/(1-F764)</f>
        <v>2098.6575697277262</v>
      </c>
      <c r="J764" s="1">
        <f t="shared" si="123"/>
        <v>457.5</v>
      </c>
      <c r="K764" s="3">
        <f t="shared" si="124"/>
        <v>217.99649766557903</v>
      </c>
      <c r="L764" s="3">
        <f>K764+'Numbers and calcs '!B$19</f>
        <v>957.996497665579</v>
      </c>
      <c r="M764" s="3">
        <f>'Numbers and calcs '!B$19-'Shear '!C764</f>
        <v>85.299999999999955</v>
      </c>
      <c r="N764" s="3">
        <f t="shared" si="125"/>
        <v>303.29649766557895</v>
      </c>
      <c r="O764" s="1">
        <f t="shared" si="126"/>
        <v>194.29824883278945</v>
      </c>
      <c r="P764" s="1">
        <f t="shared" si="130"/>
        <v>108.9982488327895</v>
      </c>
      <c r="Q764" s="1">
        <f t="shared" si="131"/>
        <v>108.99824883278951</v>
      </c>
      <c r="R764">
        <f t="shared" si="127"/>
        <v>3.5556447557512207</v>
      </c>
      <c r="S764">
        <f t="shared" si="128"/>
        <v>14.100000000000023</v>
      </c>
      <c r="T764">
        <f t="shared" si="129"/>
        <v>16</v>
      </c>
    </row>
    <row r="765" spans="1:20" x14ac:dyDescent="0.2">
      <c r="A765" s="86">
        <v>9.3709000000000007</v>
      </c>
      <c r="B765" s="86">
        <v>0.38100000000000001</v>
      </c>
      <c r="C765" s="86">
        <v>654.70000000000005</v>
      </c>
      <c r="D765" s="86">
        <v>656</v>
      </c>
      <c r="F765" s="7">
        <f>((A765-A$2)/'Numbers and calcs '!D$25)</f>
        <v>9.7301605402115479E-2</v>
      </c>
      <c r="G765" s="93">
        <f t="shared" si="121"/>
        <v>9.7301605402115481</v>
      </c>
      <c r="H765" s="1">
        <f t="shared" si="122"/>
        <v>457.9</v>
      </c>
      <c r="I765" s="3">
        <f>'Numbers and calcs '!C$25/(1-F765)</f>
        <v>2098.9569123568522</v>
      </c>
      <c r="J765" s="1">
        <f t="shared" si="123"/>
        <v>457.9</v>
      </c>
      <c r="K765" s="3">
        <f t="shared" si="124"/>
        <v>218.1559789552033</v>
      </c>
      <c r="L765" s="3">
        <f>K765+'Numbers and calcs '!B$19</f>
        <v>958.1559789552033</v>
      </c>
      <c r="M765" s="3">
        <f>'Numbers and calcs '!B$19-'Shear '!C765</f>
        <v>85.299999999999955</v>
      </c>
      <c r="N765" s="3">
        <f t="shared" si="125"/>
        <v>303.45597895520325</v>
      </c>
      <c r="O765" s="1">
        <f t="shared" si="126"/>
        <v>194.3779894776016</v>
      </c>
      <c r="P765" s="1">
        <f t="shared" si="130"/>
        <v>109.07798947760165</v>
      </c>
      <c r="Q765" s="1">
        <f t="shared" si="131"/>
        <v>109.07798947760165</v>
      </c>
      <c r="R765">
        <f t="shared" si="127"/>
        <v>3.5575144074466989</v>
      </c>
      <c r="S765">
        <f t="shared" si="128"/>
        <v>14.100000000000023</v>
      </c>
      <c r="T765">
        <f t="shared" si="129"/>
        <v>16</v>
      </c>
    </row>
    <row r="766" spans="1:20" x14ac:dyDescent="0.2">
      <c r="A766" s="86">
        <v>9.3832000000000004</v>
      </c>
      <c r="B766" s="86">
        <v>0.38190000000000002</v>
      </c>
      <c r="C766" s="86">
        <v>654.79999999999995</v>
      </c>
      <c r="D766" s="86">
        <v>656</v>
      </c>
      <c r="F766" s="7">
        <f>((A766-A$2)/'Numbers and calcs '!D$25)</f>
        <v>9.7429323688523764E-2</v>
      </c>
      <c r="G766" s="93">
        <f t="shared" si="121"/>
        <v>9.7429323688523759</v>
      </c>
      <c r="H766" s="1">
        <f t="shared" si="122"/>
        <v>458.8</v>
      </c>
      <c r="I766" s="3">
        <f>'Numbers and calcs '!C$25/(1-F766)</f>
        <v>2099.2539253078894</v>
      </c>
      <c r="J766" s="1">
        <f t="shared" si="123"/>
        <v>458.8</v>
      </c>
      <c r="K766" s="3">
        <f t="shared" si="124"/>
        <v>218.55383689836836</v>
      </c>
      <c r="L766" s="3">
        <f>K766+'Numbers and calcs '!B$19</f>
        <v>958.55383689836833</v>
      </c>
      <c r="M766" s="3">
        <f>'Numbers and calcs '!B$19-'Shear '!C766</f>
        <v>85.200000000000045</v>
      </c>
      <c r="N766" s="3">
        <f t="shared" si="125"/>
        <v>303.75383689836838</v>
      </c>
      <c r="O766" s="1">
        <f t="shared" si="126"/>
        <v>194.47691844918421</v>
      </c>
      <c r="P766" s="1">
        <f t="shared" si="130"/>
        <v>109.27691844918417</v>
      </c>
      <c r="Q766" s="1">
        <f t="shared" si="131"/>
        <v>109.27691844918418</v>
      </c>
      <c r="R766">
        <f t="shared" si="127"/>
        <v>3.5651858790888289</v>
      </c>
      <c r="S766">
        <f t="shared" si="128"/>
        <v>14.199999999999932</v>
      </c>
      <c r="T766">
        <f t="shared" si="129"/>
        <v>16</v>
      </c>
    </row>
    <row r="767" spans="1:20" x14ac:dyDescent="0.2">
      <c r="A767" s="86">
        <v>9.3956</v>
      </c>
      <c r="B767" s="86">
        <v>0.38119999999999998</v>
      </c>
      <c r="C767" s="86">
        <v>655.1</v>
      </c>
      <c r="D767" s="86">
        <v>656</v>
      </c>
      <c r="F767" s="7">
        <f>((A767-A$2)/'Numbers and calcs '!D$25)</f>
        <v>9.7558080334984129E-2</v>
      </c>
      <c r="G767" s="93">
        <f t="shared" si="121"/>
        <v>9.755808033498413</v>
      </c>
      <c r="H767" s="1">
        <f t="shared" si="122"/>
        <v>458.09999999999997</v>
      </c>
      <c r="I767" s="3">
        <f>'Numbers and calcs '!C$25/(1-F767)</f>
        <v>2099.5534380960275</v>
      </c>
      <c r="J767" s="1">
        <f t="shared" si="123"/>
        <v>458.09999999999997</v>
      </c>
      <c r="K767" s="3">
        <f t="shared" si="124"/>
        <v>218.189254766207</v>
      </c>
      <c r="L767" s="3">
        <f>K767+'Numbers and calcs '!B$19</f>
        <v>958.189254766207</v>
      </c>
      <c r="M767" s="3">
        <f>'Numbers and calcs '!B$19-'Shear '!C767</f>
        <v>84.899999999999977</v>
      </c>
      <c r="N767" s="3">
        <f t="shared" si="125"/>
        <v>303.08925476620698</v>
      </c>
      <c r="O767" s="1">
        <f t="shared" si="126"/>
        <v>193.99462738310348</v>
      </c>
      <c r="P767" s="1">
        <f t="shared" si="130"/>
        <v>109.0946273831035</v>
      </c>
      <c r="Q767" s="1">
        <f t="shared" si="131"/>
        <v>109.0946273831035</v>
      </c>
      <c r="R767">
        <f t="shared" si="127"/>
        <v>3.569955886527763</v>
      </c>
      <c r="S767">
        <f t="shared" si="128"/>
        <v>14.5</v>
      </c>
      <c r="T767">
        <f t="shared" si="129"/>
        <v>16</v>
      </c>
    </row>
    <row r="768" spans="1:20" x14ac:dyDescent="0.2">
      <c r="A768" s="86">
        <v>9.4080999999999992</v>
      </c>
      <c r="B768" s="86">
        <v>0.38169999999999998</v>
      </c>
      <c r="C768" s="86">
        <v>654.70000000000005</v>
      </c>
      <c r="D768" s="86">
        <v>656</v>
      </c>
      <c r="F768" s="7">
        <f>((A768-A$2)/'Numbers and calcs '!D$25)</f>
        <v>9.7687875341496588E-2</v>
      </c>
      <c r="G768" s="93">
        <f t="shared" si="121"/>
        <v>9.7687875341496593</v>
      </c>
      <c r="H768" s="1">
        <f t="shared" si="122"/>
        <v>458.6</v>
      </c>
      <c r="I768" s="3">
        <f>'Numbers and calcs '!C$25/(1-F768)</f>
        <v>2099.8554528254363</v>
      </c>
      <c r="J768" s="1">
        <f t="shared" si="123"/>
        <v>458.6</v>
      </c>
      <c r="K768" s="3">
        <f t="shared" si="124"/>
        <v>218.39598501074732</v>
      </c>
      <c r="L768" s="3">
        <f>K768+'Numbers and calcs '!B$19</f>
        <v>958.39598501074738</v>
      </c>
      <c r="M768" s="3">
        <f>'Numbers and calcs '!B$19-'Shear '!C768</f>
        <v>85.299999999999955</v>
      </c>
      <c r="N768" s="3">
        <f t="shared" si="125"/>
        <v>303.69598501074734</v>
      </c>
      <c r="O768" s="1">
        <f t="shared" si="126"/>
        <v>194.49799250537365</v>
      </c>
      <c r="P768" s="1">
        <f t="shared" si="130"/>
        <v>109.19799250537369</v>
      </c>
      <c r="Q768" s="1">
        <f t="shared" si="131"/>
        <v>109.19799250537366</v>
      </c>
      <c r="R768">
        <f t="shared" si="127"/>
        <v>3.5603280774999706</v>
      </c>
      <c r="S768">
        <f t="shared" si="128"/>
        <v>14.100000000000023</v>
      </c>
      <c r="T768">
        <f t="shared" si="129"/>
        <v>16</v>
      </c>
    </row>
    <row r="769" spans="1:20" x14ac:dyDescent="0.2">
      <c r="A769" s="86">
        <v>9.4204000000000008</v>
      </c>
      <c r="B769" s="86">
        <v>0.38200000000000001</v>
      </c>
      <c r="C769" s="86">
        <v>654.79999999999995</v>
      </c>
      <c r="D769" s="86">
        <v>656</v>
      </c>
      <c r="F769" s="7">
        <f>((A769-A$2)/'Numbers and calcs '!D$25)</f>
        <v>9.7815593627904887E-2</v>
      </c>
      <c r="G769" s="93">
        <f t="shared" si="121"/>
        <v>9.7815593627904889</v>
      </c>
      <c r="H769" s="1">
        <f t="shared" si="122"/>
        <v>458.9</v>
      </c>
      <c r="I769" s="3">
        <f>'Numbers and calcs '!C$25/(1-F769)</f>
        <v>2100.1527201448953</v>
      </c>
      <c r="J769" s="1">
        <f t="shared" si="123"/>
        <v>458.9</v>
      </c>
      <c r="K769" s="3">
        <f t="shared" si="124"/>
        <v>218.50791878046812</v>
      </c>
      <c r="L769" s="3">
        <f>K769+'Numbers and calcs '!B$19</f>
        <v>958.50791878046812</v>
      </c>
      <c r="M769" s="3">
        <f>'Numbers and calcs '!B$19-'Shear '!C769</f>
        <v>85.200000000000045</v>
      </c>
      <c r="N769" s="3">
        <f t="shared" si="125"/>
        <v>303.70791878046816</v>
      </c>
      <c r="O769" s="1">
        <f t="shared" si="126"/>
        <v>194.4539593902341</v>
      </c>
      <c r="P769" s="1">
        <f t="shared" si="130"/>
        <v>109.25395939023406</v>
      </c>
      <c r="Q769" s="1">
        <f t="shared" si="131"/>
        <v>109.25395939023406</v>
      </c>
      <c r="R769">
        <f t="shared" si="127"/>
        <v>3.5646469340430516</v>
      </c>
      <c r="S769">
        <f t="shared" si="128"/>
        <v>14.199999999999932</v>
      </c>
      <c r="T769">
        <f t="shared" si="129"/>
        <v>16</v>
      </c>
    </row>
    <row r="770" spans="1:20" x14ac:dyDescent="0.2">
      <c r="A770" s="86">
        <v>9.4324999999999992</v>
      </c>
      <c r="B770" s="86">
        <v>0.3821</v>
      </c>
      <c r="C770" s="86">
        <v>654.79999999999995</v>
      </c>
      <c r="D770" s="86">
        <v>656</v>
      </c>
      <c r="F770" s="7">
        <f>((A770-A$2)/'Numbers and calcs '!D$25)</f>
        <v>9.7941235194208942E-2</v>
      </c>
      <c r="G770" s="93">
        <f t="shared" ref="G770:G833" si="132">F770*100</f>
        <v>9.7941235194208947</v>
      </c>
      <c r="H770" s="1">
        <f t="shared" ref="H770:H833" si="133">(B770-B$2)*1000</f>
        <v>458.99999999999994</v>
      </c>
      <c r="I770" s="3">
        <f>'Numbers and calcs '!C$25/(1-F770)</f>
        <v>2100.4452359848069</v>
      </c>
      <c r="J770" s="1">
        <f t="shared" ref="J770:J833" si="134">H770</f>
        <v>458.99999999999994</v>
      </c>
      <c r="K770" s="3">
        <f t="shared" ref="K770:K833" si="135">(J770/I770)*1000</f>
        <v>218.5250975061937</v>
      </c>
      <c r="L770" s="3">
        <f>K770+'Numbers and calcs '!B$19</f>
        <v>958.52509750619367</v>
      </c>
      <c r="M770" s="3">
        <f>'Numbers and calcs '!B$19-'Shear '!C770</f>
        <v>85.200000000000045</v>
      </c>
      <c r="N770" s="3">
        <f t="shared" ref="N770:N833" si="136">L770-C770</f>
        <v>303.72509750619372</v>
      </c>
      <c r="O770" s="1">
        <f t="shared" ref="O770:O833" si="137">0.5*(N770+M770)</f>
        <v>194.46254875309688</v>
      </c>
      <c r="P770" s="1">
        <f t="shared" si="130"/>
        <v>109.26254875309684</v>
      </c>
      <c r="Q770" s="1">
        <f t="shared" si="131"/>
        <v>109.26254875309685</v>
      </c>
      <c r="R770">
        <f t="shared" ref="R770:R833" si="138">N770/M770</f>
        <v>3.5648485622792672</v>
      </c>
      <c r="S770">
        <f t="shared" ref="S770:S833" si="139">C770-$C$2</f>
        <v>14.199999999999932</v>
      </c>
      <c r="T770">
        <f t="shared" ref="T770:T833" si="140">D770-$D$2</f>
        <v>16</v>
      </c>
    </row>
    <row r="771" spans="1:20" x14ac:dyDescent="0.2">
      <c r="A771" s="86">
        <v>9.4448000000000008</v>
      </c>
      <c r="B771" s="86">
        <v>0.38279999999999997</v>
      </c>
      <c r="C771" s="86">
        <v>654.5</v>
      </c>
      <c r="D771" s="86">
        <v>656</v>
      </c>
      <c r="F771" s="7">
        <f>((A771-A$2)/'Numbers and calcs '!D$25)</f>
        <v>9.8068953480617241E-2</v>
      </c>
      <c r="G771" s="93">
        <f t="shared" si="132"/>
        <v>9.8068953480617242</v>
      </c>
      <c r="H771" s="1">
        <f t="shared" si="133"/>
        <v>459.7</v>
      </c>
      <c r="I771" s="3">
        <f>'Numbers and calcs '!C$25/(1-F771)</f>
        <v>2100.7426703255692</v>
      </c>
      <c r="J771" s="1">
        <f t="shared" si="134"/>
        <v>459.7</v>
      </c>
      <c r="K771" s="3">
        <f t="shared" si="135"/>
        <v>218.82737304934</v>
      </c>
      <c r="L771" s="3">
        <f>K771+'Numbers and calcs '!B$19</f>
        <v>958.82737304933994</v>
      </c>
      <c r="M771" s="3">
        <f>'Numbers and calcs '!B$19-'Shear '!C771</f>
        <v>85.5</v>
      </c>
      <c r="N771" s="3">
        <f t="shared" si="136"/>
        <v>304.32737304933994</v>
      </c>
      <c r="O771" s="1">
        <f t="shared" si="137"/>
        <v>194.91368652466997</v>
      </c>
      <c r="P771" s="1">
        <f t="shared" ref="P771:P834" si="141">0.5*(N771-M771)</f>
        <v>109.41368652466997</v>
      </c>
      <c r="Q771" s="1">
        <f t="shared" ref="Q771:Q834" si="142">0.5*K771</f>
        <v>109.41368652467</v>
      </c>
      <c r="R771">
        <f t="shared" si="138"/>
        <v>3.5593844801092391</v>
      </c>
      <c r="S771">
        <f t="shared" si="139"/>
        <v>13.899999999999977</v>
      </c>
      <c r="T771">
        <f t="shared" si="140"/>
        <v>16</v>
      </c>
    </row>
    <row r="772" spans="1:20" x14ac:dyDescent="0.2">
      <c r="A772" s="86">
        <v>9.4568999999999992</v>
      </c>
      <c r="B772" s="86">
        <v>0.3826</v>
      </c>
      <c r="C772" s="86">
        <v>654.6</v>
      </c>
      <c r="D772" s="86">
        <v>656</v>
      </c>
      <c r="F772" s="7">
        <f>((A772-A$2)/'Numbers and calcs '!D$25)</f>
        <v>9.8194595046921296E-2</v>
      </c>
      <c r="G772" s="93">
        <f t="shared" si="132"/>
        <v>9.81945950469213</v>
      </c>
      <c r="H772" s="1">
        <f t="shared" si="133"/>
        <v>459.5</v>
      </c>
      <c r="I772" s="3">
        <f>'Numbers and calcs '!C$25/(1-F772)</f>
        <v>2101.0353505402272</v>
      </c>
      <c r="J772" s="1">
        <f t="shared" si="134"/>
        <v>459.5</v>
      </c>
      <c r="K772" s="3">
        <f t="shared" si="135"/>
        <v>218.7016986086652</v>
      </c>
      <c r="L772" s="3">
        <f>K772+'Numbers and calcs '!B$19</f>
        <v>958.7016986086652</v>
      </c>
      <c r="M772" s="3">
        <f>'Numbers and calcs '!B$19-'Shear '!C772</f>
        <v>85.399999999999977</v>
      </c>
      <c r="N772" s="3">
        <f t="shared" si="136"/>
        <v>304.10169860866517</v>
      </c>
      <c r="O772" s="1">
        <f t="shared" si="137"/>
        <v>194.75084930433258</v>
      </c>
      <c r="P772" s="1">
        <f t="shared" si="141"/>
        <v>109.3508493043326</v>
      </c>
      <c r="Q772" s="1">
        <f t="shared" si="142"/>
        <v>109.3508493043326</v>
      </c>
      <c r="R772">
        <f t="shared" si="138"/>
        <v>3.560909819773598</v>
      </c>
      <c r="S772">
        <f t="shared" si="139"/>
        <v>14</v>
      </c>
      <c r="T772">
        <f t="shared" si="140"/>
        <v>16</v>
      </c>
    </row>
    <row r="773" spans="1:20" x14ac:dyDescent="0.2">
      <c r="A773" s="86">
        <v>9.4692000000000007</v>
      </c>
      <c r="B773" s="86">
        <v>0.3826</v>
      </c>
      <c r="C773" s="86">
        <v>654.4</v>
      </c>
      <c r="D773" s="86">
        <v>656</v>
      </c>
      <c r="F773" s="7">
        <f>((A773-A$2)/'Numbers and calcs '!D$25)</f>
        <v>9.8322313333329581E-2</v>
      </c>
      <c r="G773" s="93">
        <f t="shared" si="132"/>
        <v>9.8322313333329578</v>
      </c>
      <c r="H773" s="1">
        <f t="shared" si="133"/>
        <v>459.5</v>
      </c>
      <c r="I773" s="3">
        <f>'Numbers and calcs '!C$25/(1-F773)</f>
        <v>2101.3329520430943</v>
      </c>
      <c r="J773" s="1">
        <f t="shared" si="134"/>
        <v>459.5</v>
      </c>
      <c r="K773" s="3">
        <f t="shared" si="135"/>
        <v>218.67072495733487</v>
      </c>
      <c r="L773" s="3">
        <f>K773+'Numbers and calcs '!B$19</f>
        <v>958.67072495733487</v>
      </c>
      <c r="M773" s="3">
        <f>'Numbers and calcs '!B$19-'Shear '!C773</f>
        <v>85.600000000000023</v>
      </c>
      <c r="N773" s="3">
        <f t="shared" si="136"/>
        <v>304.27072495733489</v>
      </c>
      <c r="O773" s="1">
        <f t="shared" si="137"/>
        <v>194.93536247866746</v>
      </c>
      <c r="P773" s="1">
        <f t="shared" si="141"/>
        <v>109.33536247866743</v>
      </c>
      <c r="Q773" s="1">
        <f t="shared" si="142"/>
        <v>109.33536247866743</v>
      </c>
      <c r="R773">
        <f t="shared" si="138"/>
        <v>3.5545645438940983</v>
      </c>
      <c r="S773">
        <f t="shared" si="139"/>
        <v>13.799999999999955</v>
      </c>
      <c r="T773">
        <f t="shared" si="140"/>
        <v>16</v>
      </c>
    </row>
    <row r="774" spans="1:20" x14ac:dyDescent="0.2">
      <c r="A774" s="86">
        <v>9.4817</v>
      </c>
      <c r="B774" s="86">
        <v>0.38390000000000002</v>
      </c>
      <c r="C774" s="86">
        <v>654.4</v>
      </c>
      <c r="D774" s="86">
        <v>656</v>
      </c>
      <c r="F774" s="7">
        <f>((A774-A$2)/'Numbers and calcs '!D$25)</f>
        <v>9.8452108339842054E-2</v>
      </c>
      <c r="G774" s="93">
        <f t="shared" si="132"/>
        <v>9.8452108339842059</v>
      </c>
      <c r="H774" s="1">
        <f t="shared" si="133"/>
        <v>460.8</v>
      </c>
      <c r="I774" s="3">
        <f>'Numbers and calcs '!C$25/(1-F774)</f>
        <v>2101.6354789822826</v>
      </c>
      <c r="J774" s="1">
        <f t="shared" si="134"/>
        <v>460.8</v>
      </c>
      <c r="K774" s="3">
        <f t="shared" si="135"/>
        <v>219.25781354963729</v>
      </c>
      <c r="L774" s="3">
        <f>K774+'Numbers and calcs '!B$19</f>
        <v>959.25781354963726</v>
      </c>
      <c r="M774" s="3">
        <f>'Numbers and calcs '!B$19-'Shear '!C774</f>
        <v>85.600000000000023</v>
      </c>
      <c r="N774" s="3">
        <f t="shared" si="136"/>
        <v>304.85781354963729</v>
      </c>
      <c r="O774" s="1">
        <f t="shared" si="137"/>
        <v>195.22890677481865</v>
      </c>
      <c r="P774" s="1">
        <f t="shared" si="141"/>
        <v>109.62890677481863</v>
      </c>
      <c r="Q774" s="1">
        <f t="shared" si="142"/>
        <v>109.62890677481865</v>
      </c>
      <c r="R774">
        <f t="shared" si="138"/>
        <v>3.5614230554864159</v>
      </c>
      <c r="S774">
        <f t="shared" si="139"/>
        <v>13.799999999999955</v>
      </c>
      <c r="T774">
        <f t="shared" si="140"/>
        <v>16</v>
      </c>
    </row>
    <row r="775" spans="1:20" x14ac:dyDescent="0.2">
      <c r="A775" s="86">
        <v>9.4939999999999998</v>
      </c>
      <c r="B775" s="86">
        <v>0.38250000000000001</v>
      </c>
      <c r="C775" s="86">
        <v>654.5</v>
      </c>
      <c r="D775" s="86">
        <v>656</v>
      </c>
      <c r="F775" s="7">
        <f>((A775-A$2)/'Numbers and calcs '!D$25)</f>
        <v>9.8579826626250325E-2</v>
      </c>
      <c r="G775" s="93">
        <f t="shared" si="132"/>
        <v>9.857982662625032</v>
      </c>
      <c r="H775" s="1">
        <f t="shared" si="133"/>
        <v>459.40000000000003</v>
      </c>
      <c r="I775" s="3">
        <f>'Numbers and calcs '!C$25/(1-F775)</f>
        <v>2101.9332505320649</v>
      </c>
      <c r="J775" s="1">
        <f t="shared" si="134"/>
        <v>459.40000000000003</v>
      </c>
      <c r="K775" s="3">
        <f t="shared" si="135"/>
        <v>218.56069876800871</v>
      </c>
      <c r="L775" s="3">
        <f>K775+'Numbers and calcs '!B$19</f>
        <v>958.56069876800871</v>
      </c>
      <c r="M775" s="3">
        <f>'Numbers and calcs '!B$19-'Shear '!C775</f>
        <v>85.5</v>
      </c>
      <c r="N775" s="3">
        <f t="shared" si="136"/>
        <v>304.06069876800871</v>
      </c>
      <c r="O775" s="1">
        <f t="shared" si="137"/>
        <v>194.78034938400435</v>
      </c>
      <c r="P775" s="1">
        <f t="shared" si="141"/>
        <v>109.28034938400435</v>
      </c>
      <c r="Q775" s="1">
        <f t="shared" si="142"/>
        <v>109.28034938400435</v>
      </c>
      <c r="R775">
        <f t="shared" si="138"/>
        <v>3.5562654826667686</v>
      </c>
      <c r="S775">
        <f t="shared" si="139"/>
        <v>13.899999999999977</v>
      </c>
      <c r="T775">
        <f t="shared" si="140"/>
        <v>16</v>
      </c>
    </row>
    <row r="776" spans="1:20" x14ac:dyDescent="0.2">
      <c r="A776" s="86">
        <v>9.5061999999999998</v>
      </c>
      <c r="B776" s="86">
        <v>0.3826</v>
      </c>
      <c r="C776" s="86">
        <v>654.20000000000005</v>
      </c>
      <c r="D776" s="86">
        <v>656</v>
      </c>
      <c r="F776" s="7">
        <f>((A776-A$2)/'Numbers and calcs '!D$25)</f>
        <v>9.8706506552606502E-2</v>
      </c>
      <c r="G776" s="93">
        <f t="shared" si="132"/>
        <v>9.8706506552606506</v>
      </c>
      <c r="H776" s="1">
        <f t="shared" si="133"/>
        <v>459.5</v>
      </c>
      <c r="I776" s="3">
        <f>'Numbers and calcs '!C$25/(1-F776)</f>
        <v>2102.2286845403196</v>
      </c>
      <c r="J776" s="1">
        <f t="shared" si="134"/>
        <v>459.5</v>
      </c>
      <c r="K776" s="3">
        <f t="shared" si="135"/>
        <v>218.57755218504013</v>
      </c>
      <c r="L776" s="3">
        <f>K776+'Numbers and calcs '!B$19</f>
        <v>958.57755218504008</v>
      </c>
      <c r="M776" s="3">
        <f>'Numbers and calcs '!B$19-'Shear '!C776</f>
        <v>85.799999999999955</v>
      </c>
      <c r="N776" s="3">
        <f t="shared" si="136"/>
        <v>304.37755218504003</v>
      </c>
      <c r="O776" s="1">
        <f t="shared" si="137"/>
        <v>195.08877609251999</v>
      </c>
      <c r="P776" s="1">
        <f t="shared" si="141"/>
        <v>109.28877609252004</v>
      </c>
      <c r="Q776" s="1">
        <f t="shared" si="142"/>
        <v>109.28877609252007</v>
      </c>
      <c r="R776">
        <f t="shared" si="138"/>
        <v>3.5475239182405618</v>
      </c>
      <c r="S776">
        <f t="shared" si="139"/>
        <v>13.600000000000023</v>
      </c>
      <c r="T776">
        <f t="shared" si="140"/>
        <v>16</v>
      </c>
    </row>
    <row r="777" spans="1:20" x14ac:dyDescent="0.2">
      <c r="A777" s="86">
        <v>9.5184999999999995</v>
      </c>
      <c r="B777" s="86">
        <v>0.38369999999999999</v>
      </c>
      <c r="C777" s="86">
        <v>654.5</v>
      </c>
      <c r="D777" s="86">
        <v>656</v>
      </c>
      <c r="F777" s="7">
        <f>((A777-A$2)/'Numbers and calcs '!D$25)</f>
        <v>9.8834224839014773E-2</v>
      </c>
      <c r="G777" s="93">
        <f t="shared" si="132"/>
        <v>9.8834224839014766</v>
      </c>
      <c r="H777" s="1">
        <f t="shared" si="133"/>
        <v>460.6</v>
      </c>
      <c r="I777" s="3">
        <f>'Numbers and calcs '!C$25/(1-F777)</f>
        <v>2102.5266242231487</v>
      </c>
      <c r="J777" s="1">
        <f t="shared" si="134"/>
        <v>460.6</v>
      </c>
      <c r="K777" s="3">
        <f t="shared" si="135"/>
        <v>219.06975859113538</v>
      </c>
      <c r="L777" s="3">
        <f>K777+'Numbers and calcs '!B$19</f>
        <v>959.06975859113538</v>
      </c>
      <c r="M777" s="3">
        <f>'Numbers and calcs '!B$19-'Shear '!C777</f>
        <v>85.5</v>
      </c>
      <c r="N777" s="3">
        <f t="shared" si="136"/>
        <v>304.56975859113538</v>
      </c>
      <c r="O777" s="1">
        <f t="shared" si="137"/>
        <v>195.03487929556769</v>
      </c>
      <c r="P777" s="1">
        <f t="shared" si="141"/>
        <v>109.53487929556769</v>
      </c>
      <c r="Q777" s="1">
        <f t="shared" si="142"/>
        <v>109.53487929556769</v>
      </c>
      <c r="R777">
        <f t="shared" si="138"/>
        <v>3.5622193987267297</v>
      </c>
      <c r="S777">
        <f t="shared" si="139"/>
        <v>13.899999999999977</v>
      </c>
      <c r="T777">
        <f t="shared" si="140"/>
        <v>16</v>
      </c>
    </row>
    <row r="778" spans="1:20" x14ac:dyDescent="0.2">
      <c r="A778" s="86">
        <v>9.5305999999999997</v>
      </c>
      <c r="B778" s="86">
        <v>0.38390000000000002</v>
      </c>
      <c r="C778" s="86">
        <v>654</v>
      </c>
      <c r="D778" s="86">
        <v>656</v>
      </c>
      <c r="F778" s="7">
        <f>((A778-A$2)/'Numbers and calcs '!D$25)</f>
        <v>9.8959866405318841E-2</v>
      </c>
      <c r="G778" s="93">
        <f t="shared" si="132"/>
        <v>9.8959866405318841</v>
      </c>
      <c r="H778" s="1">
        <f t="shared" si="133"/>
        <v>460.8</v>
      </c>
      <c r="I778" s="3">
        <f>'Numbers and calcs '!C$25/(1-F778)</f>
        <v>2102.8198017725317</v>
      </c>
      <c r="J778" s="1">
        <f t="shared" si="134"/>
        <v>460.8</v>
      </c>
      <c r="K778" s="3">
        <f t="shared" si="135"/>
        <v>219.13432601860487</v>
      </c>
      <c r="L778" s="3">
        <f>K778+'Numbers and calcs '!B$19</f>
        <v>959.13432601860484</v>
      </c>
      <c r="M778" s="3">
        <f>'Numbers and calcs '!B$19-'Shear '!C778</f>
        <v>86</v>
      </c>
      <c r="N778" s="3">
        <f t="shared" si="136"/>
        <v>305.13432601860484</v>
      </c>
      <c r="O778" s="1">
        <f t="shared" si="137"/>
        <v>195.56716300930242</v>
      </c>
      <c r="P778" s="1">
        <f t="shared" si="141"/>
        <v>109.56716300930242</v>
      </c>
      <c r="Q778" s="1">
        <f t="shared" si="142"/>
        <v>109.56716300930243</v>
      </c>
      <c r="R778">
        <f t="shared" si="138"/>
        <v>3.54807355835587</v>
      </c>
      <c r="S778">
        <f t="shared" si="139"/>
        <v>13.399999999999977</v>
      </c>
      <c r="T778">
        <f t="shared" si="140"/>
        <v>16</v>
      </c>
    </row>
    <row r="779" spans="1:20" x14ac:dyDescent="0.2">
      <c r="A779" s="86">
        <v>9.5431000000000008</v>
      </c>
      <c r="B779" s="86">
        <v>0.38369999999999999</v>
      </c>
      <c r="C779" s="86">
        <v>654.5</v>
      </c>
      <c r="D779" s="86">
        <v>656</v>
      </c>
      <c r="F779" s="7">
        <f>((A779-A$2)/'Numbers and calcs '!D$25)</f>
        <v>9.9089661411831328E-2</v>
      </c>
      <c r="G779" s="93">
        <f t="shared" si="132"/>
        <v>9.9089661411831322</v>
      </c>
      <c r="H779" s="1">
        <f t="shared" si="133"/>
        <v>460.6</v>
      </c>
      <c r="I779" s="3">
        <f>'Numbers and calcs '!C$25/(1-F779)</f>
        <v>2103.1227570147744</v>
      </c>
      <c r="J779" s="1">
        <f t="shared" si="134"/>
        <v>460.6</v>
      </c>
      <c r="K779" s="3">
        <f t="shared" si="135"/>
        <v>219.00766299242906</v>
      </c>
      <c r="L779" s="3">
        <f>K779+'Numbers and calcs '!B$19</f>
        <v>959.007662992429</v>
      </c>
      <c r="M779" s="3">
        <f>'Numbers and calcs '!B$19-'Shear '!C779</f>
        <v>85.5</v>
      </c>
      <c r="N779" s="3">
        <f t="shared" si="136"/>
        <v>304.507662992429</v>
      </c>
      <c r="O779" s="1">
        <f t="shared" si="137"/>
        <v>195.0038314962145</v>
      </c>
      <c r="P779" s="1">
        <f t="shared" si="141"/>
        <v>109.5038314962145</v>
      </c>
      <c r="Q779" s="1">
        <f t="shared" si="142"/>
        <v>109.50383149621453</v>
      </c>
      <c r="R779">
        <f t="shared" si="138"/>
        <v>3.5614931344143743</v>
      </c>
      <c r="S779">
        <f t="shared" si="139"/>
        <v>13.899999999999977</v>
      </c>
      <c r="T779">
        <f t="shared" si="140"/>
        <v>16</v>
      </c>
    </row>
    <row r="780" spans="1:20" x14ac:dyDescent="0.2">
      <c r="A780" s="86">
        <v>9.5554000000000006</v>
      </c>
      <c r="B780" s="86">
        <v>0.3841</v>
      </c>
      <c r="C780" s="86">
        <v>654.4</v>
      </c>
      <c r="D780" s="86">
        <v>656</v>
      </c>
      <c r="F780" s="7">
        <f>((A780-A$2)/'Numbers and calcs '!D$25)</f>
        <v>9.9217379698239599E-2</v>
      </c>
      <c r="G780" s="93">
        <f t="shared" si="132"/>
        <v>9.9217379698239601</v>
      </c>
      <c r="H780" s="1">
        <f t="shared" si="133"/>
        <v>460.99999999999994</v>
      </c>
      <c r="I780" s="3">
        <f>'Numbers and calcs '!C$25/(1-F780)</f>
        <v>2103.4209501954356</v>
      </c>
      <c r="J780" s="1">
        <f t="shared" si="134"/>
        <v>460.99999999999994</v>
      </c>
      <c r="K780" s="3">
        <f t="shared" si="135"/>
        <v>219.1667815979331</v>
      </c>
      <c r="L780" s="3">
        <f>K780+'Numbers and calcs '!B$19</f>
        <v>959.1667815979331</v>
      </c>
      <c r="M780" s="3">
        <f>'Numbers and calcs '!B$19-'Shear '!C780</f>
        <v>85.600000000000023</v>
      </c>
      <c r="N780" s="3">
        <f t="shared" si="136"/>
        <v>304.76678159793312</v>
      </c>
      <c r="O780" s="1">
        <f t="shared" si="137"/>
        <v>195.18339079896657</v>
      </c>
      <c r="P780" s="1">
        <f t="shared" si="141"/>
        <v>109.58339079896655</v>
      </c>
      <c r="Q780" s="1">
        <f t="shared" si="142"/>
        <v>109.58339079896655</v>
      </c>
      <c r="R780">
        <f t="shared" si="138"/>
        <v>3.5603595981066944</v>
      </c>
      <c r="S780">
        <f t="shared" si="139"/>
        <v>13.799999999999955</v>
      </c>
      <c r="T780">
        <f t="shared" si="140"/>
        <v>16</v>
      </c>
    </row>
    <row r="781" spans="1:20" x14ac:dyDescent="0.2">
      <c r="A781" s="86">
        <v>9.5675000000000008</v>
      </c>
      <c r="B781" s="86">
        <v>0.38400000000000001</v>
      </c>
      <c r="C781" s="86">
        <v>654.4</v>
      </c>
      <c r="D781" s="86">
        <v>656</v>
      </c>
      <c r="F781" s="7">
        <f>((A781-A$2)/'Numbers and calcs '!D$25)</f>
        <v>9.9343021264543682E-2</v>
      </c>
      <c r="G781" s="93">
        <f t="shared" si="132"/>
        <v>9.9343021264543676</v>
      </c>
      <c r="H781" s="1">
        <f t="shared" si="133"/>
        <v>460.9</v>
      </c>
      <c r="I781" s="3">
        <f>'Numbers and calcs '!C$25/(1-F781)</f>
        <v>2103.7143772259465</v>
      </c>
      <c r="J781" s="1">
        <f t="shared" si="134"/>
        <v>460.9</v>
      </c>
      <c r="K781" s="3">
        <f t="shared" si="135"/>
        <v>219.08867714625958</v>
      </c>
      <c r="L781" s="3">
        <f>K781+'Numbers and calcs '!B$19</f>
        <v>959.08867714625956</v>
      </c>
      <c r="M781" s="3">
        <f>'Numbers and calcs '!B$19-'Shear '!C781</f>
        <v>85.600000000000023</v>
      </c>
      <c r="N781" s="3">
        <f t="shared" si="136"/>
        <v>304.68867714625958</v>
      </c>
      <c r="O781" s="1">
        <f t="shared" si="137"/>
        <v>195.1443385731298</v>
      </c>
      <c r="P781" s="1">
        <f t="shared" si="141"/>
        <v>109.54433857312978</v>
      </c>
      <c r="Q781" s="1">
        <f t="shared" si="142"/>
        <v>109.54433857312979</v>
      </c>
      <c r="R781">
        <f t="shared" si="138"/>
        <v>3.5594471629235924</v>
      </c>
      <c r="S781">
        <f t="shared" si="139"/>
        <v>13.799999999999955</v>
      </c>
      <c r="T781">
        <f t="shared" si="140"/>
        <v>16</v>
      </c>
    </row>
    <row r="782" spans="1:20" x14ac:dyDescent="0.2">
      <c r="A782" s="86">
        <v>9.5797000000000008</v>
      </c>
      <c r="B782" s="86">
        <v>0.3846</v>
      </c>
      <c r="C782" s="86">
        <v>654.4</v>
      </c>
      <c r="D782" s="86">
        <v>656</v>
      </c>
      <c r="F782" s="7">
        <f>((A782-A$2)/'Numbers and calcs '!D$25)</f>
        <v>9.9469701190899859E-2</v>
      </c>
      <c r="G782" s="93">
        <f t="shared" si="132"/>
        <v>9.9469701190899862</v>
      </c>
      <c r="H782" s="1">
        <f t="shared" si="133"/>
        <v>461.5</v>
      </c>
      <c r="I782" s="3">
        <f>'Numbers and calcs '!C$25/(1-F782)</f>
        <v>2104.0103121686507</v>
      </c>
      <c r="J782" s="1">
        <f t="shared" si="134"/>
        <v>461.5</v>
      </c>
      <c r="K782" s="3">
        <f t="shared" si="135"/>
        <v>219.34303141524131</v>
      </c>
      <c r="L782" s="3">
        <f>K782+'Numbers and calcs '!B$19</f>
        <v>959.34303141524128</v>
      </c>
      <c r="M782" s="3">
        <f>'Numbers and calcs '!B$19-'Shear '!C782</f>
        <v>85.600000000000023</v>
      </c>
      <c r="N782" s="3">
        <f t="shared" si="136"/>
        <v>304.94303141524131</v>
      </c>
      <c r="O782" s="1">
        <f t="shared" si="137"/>
        <v>195.27151570762067</v>
      </c>
      <c r="P782" s="1">
        <f t="shared" si="141"/>
        <v>109.67151570762064</v>
      </c>
      <c r="Q782" s="1">
        <f t="shared" si="142"/>
        <v>109.67151570762066</v>
      </c>
      <c r="R782">
        <f t="shared" si="138"/>
        <v>3.5624185912995472</v>
      </c>
      <c r="S782">
        <f t="shared" si="139"/>
        <v>13.799999999999955</v>
      </c>
      <c r="T782">
        <f t="shared" si="140"/>
        <v>16</v>
      </c>
    </row>
    <row r="783" spans="1:20" x14ac:dyDescent="0.2">
      <c r="A783" s="86">
        <v>9.5922999999999998</v>
      </c>
      <c r="B783" s="86">
        <v>0.3846</v>
      </c>
      <c r="C783" s="86">
        <v>654.1</v>
      </c>
      <c r="D783" s="86">
        <v>655</v>
      </c>
      <c r="F783" s="7">
        <f>((A783-A$2)/'Numbers and calcs '!D$25)</f>
        <v>9.9600534557464426E-2</v>
      </c>
      <c r="G783" s="93">
        <f t="shared" si="132"/>
        <v>9.9600534557464435</v>
      </c>
      <c r="H783" s="1">
        <f t="shared" si="133"/>
        <v>461.5</v>
      </c>
      <c r="I783" s="3">
        <f>'Numbers and calcs '!C$25/(1-F783)</f>
        <v>2104.3160373084279</v>
      </c>
      <c r="J783" s="1">
        <f t="shared" si="134"/>
        <v>461.5</v>
      </c>
      <c r="K783" s="3">
        <f t="shared" si="135"/>
        <v>219.31116420625287</v>
      </c>
      <c r="L783" s="3">
        <f>K783+'Numbers and calcs '!B$19</f>
        <v>959.3111642062529</v>
      </c>
      <c r="M783" s="3">
        <f>'Numbers and calcs '!B$19-'Shear '!C783</f>
        <v>85.899999999999977</v>
      </c>
      <c r="N783" s="3">
        <f t="shared" si="136"/>
        <v>305.21116420625287</v>
      </c>
      <c r="O783" s="1">
        <f t="shared" si="137"/>
        <v>195.55558210312643</v>
      </c>
      <c r="P783" s="1">
        <f t="shared" si="141"/>
        <v>109.65558210312645</v>
      </c>
      <c r="Q783" s="1">
        <f t="shared" si="142"/>
        <v>109.65558210312643</v>
      </c>
      <c r="R783">
        <f t="shared" si="138"/>
        <v>3.5530985355791964</v>
      </c>
      <c r="S783">
        <f t="shared" si="139"/>
        <v>13.5</v>
      </c>
      <c r="T783">
        <f t="shared" si="140"/>
        <v>15</v>
      </c>
    </row>
    <row r="784" spans="1:20" x14ac:dyDescent="0.2">
      <c r="A784" s="86">
        <v>9.6045999999999996</v>
      </c>
      <c r="B784" s="86">
        <v>0.3851</v>
      </c>
      <c r="C784" s="86">
        <v>654.29999999999995</v>
      </c>
      <c r="D784" s="86">
        <v>655</v>
      </c>
      <c r="F784" s="7">
        <f>((A784-A$2)/'Numbers and calcs '!D$25)</f>
        <v>9.9728252843872697E-2</v>
      </c>
      <c r="G784" s="93">
        <f t="shared" si="132"/>
        <v>9.9728252843872696</v>
      </c>
      <c r="H784" s="1">
        <f t="shared" si="133"/>
        <v>461.99999999999994</v>
      </c>
      <c r="I784" s="3">
        <f>'Numbers and calcs '!C$25/(1-F784)</f>
        <v>2104.6145689897735</v>
      </c>
      <c r="J784" s="1">
        <f t="shared" si="134"/>
        <v>461.99999999999994</v>
      </c>
      <c r="K784" s="3">
        <f t="shared" si="135"/>
        <v>219.51762893182027</v>
      </c>
      <c r="L784" s="3">
        <f>K784+'Numbers and calcs '!B$19</f>
        <v>959.51762893182024</v>
      </c>
      <c r="M784" s="3">
        <f>'Numbers and calcs '!B$19-'Shear '!C784</f>
        <v>85.700000000000045</v>
      </c>
      <c r="N784" s="3">
        <f t="shared" si="136"/>
        <v>305.21762893182029</v>
      </c>
      <c r="O784" s="1">
        <f t="shared" si="137"/>
        <v>195.45881446591017</v>
      </c>
      <c r="P784" s="1">
        <f t="shared" si="141"/>
        <v>109.75881446591012</v>
      </c>
      <c r="Q784" s="1">
        <f t="shared" si="142"/>
        <v>109.75881446591013</v>
      </c>
      <c r="R784">
        <f t="shared" si="138"/>
        <v>3.5614659151904333</v>
      </c>
      <c r="S784">
        <f t="shared" si="139"/>
        <v>13.699999999999932</v>
      </c>
      <c r="T784">
        <f t="shared" si="140"/>
        <v>15</v>
      </c>
    </row>
    <row r="785" spans="1:20" x14ac:dyDescent="0.2">
      <c r="A785" s="86">
        <v>9.6170000000000009</v>
      </c>
      <c r="B785" s="86">
        <v>0.38519999999999999</v>
      </c>
      <c r="C785" s="86">
        <v>654.29999999999995</v>
      </c>
      <c r="D785" s="86">
        <v>656</v>
      </c>
      <c r="F785" s="7">
        <f>((A785-A$2)/'Numbers and calcs '!D$25)</f>
        <v>9.9857009490333076E-2</v>
      </c>
      <c r="G785" s="93">
        <f t="shared" si="132"/>
        <v>9.9857009490333084</v>
      </c>
      <c r="H785" s="1">
        <f t="shared" si="133"/>
        <v>462.09999999999997</v>
      </c>
      <c r="I785" s="3">
        <f>'Numbers and calcs '!C$25/(1-F785)</f>
        <v>2104.9156135092016</v>
      </c>
      <c r="J785" s="1">
        <f t="shared" si="134"/>
        <v>462.09999999999997</v>
      </c>
      <c r="K785" s="3">
        <f t="shared" si="135"/>
        <v>219.5337414166508</v>
      </c>
      <c r="L785" s="3">
        <f>K785+'Numbers and calcs '!B$19</f>
        <v>959.53374141665086</v>
      </c>
      <c r="M785" s="3">
        <f>'Numbers and calcs '!B$19-'Shear '!C785</f>
        <v>85.700000000000045</v>
      </c>
      <c r="N785" s="3">
        <f t="shared" si="136"/>
        <v>305.2337414166509</v>
      </c>
      <c r="O785" s="1">
        <f t="shared" si="137"/>
        <v>195.46687070832547</v>
      </c>
      <c r="P785" s="1">
        <f t="shared" si="141"/>
        <v>109.76687070832543</v>
      </c>
      <c r="Q785" s="1">
        <f t="shared" si="142"/>
        <v>109.7668707083254</v>
      </c>
      <c r="R785">
        <f t="shared" si="138"/>
        <v>3.561653925515178</v>
      </c>
      <c r="S785">
        <f t="shared" si="139"/>
        <v>13.699999999999932</v>
      </c>
      <c r="T785">
        <f t="shared" si="140"/>
        <v>16</v>
      </c>
    </row>
    <row r="786" spans="1:20" x14ac:dyDescent="0.2">
      <c r="A786" s="86">
        <v>9.6288999999999998</v>
      </c>
      <c r="B786" s="86">
        <v>0.38540000000000002</v>
      </c>
      <c r="C786" s="86">
        <v>654</v>
      </c>
      <c r="D786" s="86">
        <v>655</v>
      </c>
      <c r="F786" s="7">
        <f>((A786-A$2)/'Numbers and calcs '!D$25)</f>
        <v>9.9980574336532943E-2</v>
      </c>
      <c r="G786" s="93">
        <f t="shared" si="132"/>
        <v>9.9980574336532939</v>
      </c>
      <c r="H786" s="1">
        <f t="shared" si="133"/>
        <v>462.30000000000007</v>
      </c>
      <c r="I786" s="3">
        <f>'Numbers and calcs '!C$25/(1-F786)</f>
        <v>2105.2046001317462</v>
      </c>
      <c r="J786" s="1">
        <f t="shared" si="134"/>
        <v>462.30000000000007</v>
      </c>
      <c r="K786" s="3">
        <f t="shared" si="135"/>
        <v>219.59860812154258</v>
      </c>
      <c r="L786" s="3">
        <f>K786+'Numbers and calcs '!B$19</f>
        <v>959.59860812154261</v>
      </c>
      <c r="M786" s="3">
        <f>'Numbers and calcs '!B$19-'Shear '!C786</f>
        <v>86</v>
      </c>
      <c r="N786" s="3">
        <f t="shared" si="136"/>
        <v>305.59860812154261</v>
      </c>
      <c r="O786" s="1">
        <f t="shared" si="137"/>
        <v>195.79930406077131</v>
      </c>
      <c r="P786" s="1">
        <f t="shared" si="141"/>
        <v>109.79930406077131</v>
      </c>
      <c r="Q786" s="1">
        <f t="shared" si="142"/>
        <v>109.79930406077129</v>
      </c>
      <c r="R786">
        <f t="shared" si="138"/>
        <v>3.5534721874597976</v>
      </c>
      <c r="S786">
        <f t="shared" si="139"/>
        <v>13.399999999999977</v>
      </c>
      <c r="T786">
        <f t="shared" si="140"/>
        <v>15</v>
      </c>
    </row>
    <row r="787" spans="1:20" x14ac:dyDescent="0.2">
      <c r="A787" s="86">
        <v>9.6411999999999995</v>
      </c>
      <c r="B787" s="86">
        <v>0.38479999999999998</v>
      </c>
      <c r="C787" s="86">
        <v>654.20000000000005</v>
      </c>
      <c r="D787" s="86">
        <v>655</v>
      </c>
      <c r="F787" s="7">
        <f>((A787-A$2)/'Numbers and calcs '!D$25)</f>
        <v>0.10010829262294121</v>
      </c>
      <c r="G787" s="93">
        <f t="shared" si="132"/>
        <v>10.010829262294122</v>
      </c>
      <c r="H787" s="1">
        <f t="shared" si="133"/>
        <v>461.7</v>
      </c>
      <c r="I787" s="3">
        <f>'Numbers and calcs '!C$25/(1-F787)</f>
        <v>2105.5033839985867</v>
      </c>
      <c r="J787" s="1">
        <f t="shared" si="134"/>
        <v>461.7</v>
      </c>
      <c r="K787" s="3">
        <f t="shared" si="135"/>
        <v>219.28247824668892</v>
      </c>
      <c r="L787" s="3">
        <f>K787+'Numbers and calcs '!B$19</f>
        <v>959.28247824668892</v>
      </c>
      <c r="M787" s="3">
        <f>'Numbers and calcs '!B$19-'Shear '!C787</f>
        <v>85.799999999999955</v>
      </c>
      <c r="N787" s="3">
        <f t="shared" si="136"/>
        <v>305.08247824668888</v>
      </c>
      <c r="O787" s="1">
        <f t="shared" si="137"/>
        <v>195.44123912334442</v>
      </c>
      <c r="P787" s="1">
        <f t="shared" si="141"/>
        <v>109.64123912334446</v>
      </c>
      <c r="Q787" s="1">
        <f t="shared" si="142"/>
        <v>109.64123912334446</v>
      </c>
      <c r="R787">
        <f t="shared" si="138"/>
        <v>3.5557398397050006</v>
      </c>
      <c r="S787">
        <f t="shared" si="139"/>
        <v>13.600000000000023</v>
      </c>
      <c r="T787">
        <f t="shared" si="140"/>
        <v>15</v>
      </c>
    </row>
    <row r="788" spans="1:20" x14ac:dyDescent="0.2">
      <c r="A788" s="86">
        <v>9.6533999999999995</v>
      </c>
      <c r="B788" s="86">
        <v>0.38529999999999998</v>
      </c>
      <c r="C788" s="86">
        <v>654.20000000000005</v>
      </c>
      <c r="D788" s="86">
        <v>655</v>
      </c>
      <c r="F788" s="7">
        <f>((A788-A$2)/'Numbers and calcs '!D$25)</f>
        <v>0.10023497254929739</v>
      </c>
      <c r="G788" s="93">
        <f t="shared" si="132"/>
        <v>10.023497254929739</v>
      </c>
      <c r="H788" s="1">
        <f t="shared" si="133"/>
        <v>462.19999999999993</v>
      </c>
      <c r="I788" s="3">
        <f>'Numbers and calcs '!C$25/(1-F788)</f>
        <v>2105.7998225191891</v>
      </c>
      <c r="J788" s="1">
        <f t="shared" si="134"/>
        <v>462.19999999999993</v>
      </c>
      <c r="K788" s="3">
        <f t="shared" si="135"/>
        <v>219.48904879622674</v>
      </c>
      <c r="L788" s="3">
        <f>K788+'Numbers and calcs '!B$19</f>
        <v>959.48904879622671</v>
      </c>
      <c r="M788" s="3">
        <f>'Numbers and calcs '!B$19-'Shear '!C788</f>
        <v>85.799999999999955</v>
      </c>
      <c r="N788" s="3">
        <f t="shared" si="136"/>
        <v>305.28904879622667</v>
      </c>
      <c r="O788" s="1">
        <f t="shared" si="137"/>
        <v>195.54452439811331</v>
      </c>
      <c r="P788" s="1">
        <f t="shared" si="141"/>
        <v>109.74452439811336</v>
      </c>
      <c r="Q788" s="1">
        <f t="shared" si="142"/>
        <v>109.74452439811337</v>
      </c>
      <c r="R788">
        <f t="shared" si="138"/>
        <v>3.5581474218674454</v>
      </c>
      <c r="S788">
        <f t="shared" si="139"/>
        <v>13.600000000000023</v>
      </c>
      <c r="T788">
        <f t="shared" si="140"/>
        <v>15</v>
      </c>
    </row>
    <row r="789" spans="1:20" x14ac:dyDescent="0.2">
      <c r="A789" s="86">
        <v>9.6658000000000008</v>
      </c>
      <c r="B789" s="86">
        <v>0.38619999999999999</v>
      </c>
      <c r="C789" s="86">
        <v>654.20000000000005</v>
      </c>
      <c r="D789" s="86">
        <v>655</v>
      </c>
      <c r="F789" s="7">
        <f>((A789-A$2)/'Numbers and calcs '!D$25)</f>
        <v>0.10036372919575778</v>
      </c>
      <c r="G789" s="93">
        <f t="shared" si="132"/>
        <v>10.036372919575779</v>
      </c>
      <c r="H789" s="1">
        <f t="shared" si="133"/>
        <v>463.09999999999997</v>
      </c>
      <c r="I789" s="3">
        <f>'Numbers and calcs '!C$25/(1-F789)</f>
        <v>2106.1012062362133</v>
      </c>
      <c r="J789" s="1">
        <f t="shared" si="134"/>
        <v>463.09999999999997</v>
      </c>
      <c r="K789" s="3">
        <f t="shared" si="135"/>
        <v>219.88496973875252</v>
      </c>
      <c r="L789" s="3">
        <f>K789+'Numbers and calcs '!B$19</f>
        <v>959.88496973875249</v>
      </c>
      <c r="M789" s="3">
        <f>'Numbers and calcs '!B$19-'Shear '!C789</f>
        <v>85.799999999999955</v>
      </c>
      <c r="N789" s="3">
        <f t="shared" si="136"/>
        <v>305.68496973875244</v>
      </c>
      <c r="O789" s="1">
        <f t="shared" si="137"/>
        <v>195.7424848693762</v>
      </c>
      <c r="P789" s="1">
        <f t="shared" si="141"/>
        <v>109.94248486937624</v>
      </c>
      <c r="Q789" s="1">
        <f t="shared" si="142"/>
        <v>109.94248486937626</v>
      </c>
      <c r="R789">
        <f t="shared" si="138"/>
        <v>3.5627618850670468</v>
      </c>
      <c r="S789">
        <f t="shared" si="139"/>
        <v>13.600000000000023</v>
      </c>
      <c r="T789">
        <f t="shared" si="140"/>
        <v>15</v>
      </c>
    </row>
    <row r="790" spans="1:20" x14ac:dyDescent="0.2">
      <c r="A790" s="86">
        <v>9.6778999999999993</v>
      </c>
      <c r="B790" s="86">
        <v>0.38569999999999999</v>
      </c>
      <c r="C790" s="86">
        <v>654</v>
      </c>
      <c r="D790" s="86">
        <v>655</v>
      </c>
      <c r="F790" s="7">
        <f>((A790-A$2)/'Numbers and calcs '!D$25)</f>
        <v>0.10048937076206184</v>
      </c>
      <c r="G790" s="93">
        <f t="shared" si="132"/>
        <v>10.048937076206183</v>
      </c>
      <c r="H790" s="1">
        <f t="shared" si="133"/>
        <v>462.6</v>
      </c>
      <c r="I790" s="3">
        <f>'Numbers and calcs '!C$25/(1-F790)</f>
        <v>2106.3953815863929</v>
      </c>
      <c r="J790" s="1">
        <f t="shared" si="134"/>
        <v>462.6</v>
      </c>
      <c r="K790" s="3">
        <f t="shared" si="135"/>
        <v>219.61688866389431</v>
      </c>
      <c r="L790" s="3">
        <f>K790+'Numbers and calcs '!B$19</f>
        <v>959.61688866389431</v>
      </c>
      <c r="M790" s="3">
        <f>'Numbers and calcs '!B$19-'Shear '!C790</f>
        <v>86</v>
      </c>
      <c r="N790" s="3">
        <f t="shared" si="136"/>
        <v>305.61688866389431</v>
      </c>
      <c r="O790" s="1">
        <f t="shared" si="137"/>
        <v>195.80844433194716</v>
      </c>
      <c r="P790" s="1">
        <f t="shared" si="141"/>
        <v>109.80844433194716</v>
      </c>
      <c r="Q790" s="1">
        <f t="shared" si="142"/>
        <v>109.80844433194716</v>
      </c>
      <c r="R790">
        <f t="shared" si="138"/>
        <v>3.553684751905748</v>
      </c>
      <c r="S790">
        <f t="shared" si="139"/>
        <v>13.399999999999977</v>
      </c>
      <c r="T790">
        <f t="shared" si="140"/>
        <v>15</v>
      </c>
    </row>
    <row r="791" spans="1:20" x14ac:dyDescent="0.2">
      <c r="A791" s="86">
        <v>9.6904000000000003</v>
      </c>
      <c r="B791" s="86">
        <v>0.38600000000000001</v>
      </c>
      <c r="C791" s="86">
        <v>654.1</v>
      </c>
      <c r="D791" s="86">
        <v>655</v>
      </c>
      <c r="F791" s="7">
        <f>((A791-A$2)/'Numbers and calcs '!D$25)</f>
        <v>0.10061916576857433</v>
      </c>
      <c r="G791" s="93">
        <f t="shared" si="132"/>
        <v>10.061916576857433</v>
      </c>
      <c r="H791" s="1">
        <f t="shared" si="133"/>
        <v>462.9</v>
      </c>
      <c r="I791" s="3">
        <f>'Numbers and calcs '!C$25/(1-F791)</f>
        <v>2106.6993680533765</v>
      </c>
      <c r="J791" s="1">
        <f t="shared" si="134"/>
        <v>462.9</v>
      </c>
      <c r="K791" s="3">
        <f t="shared" si="135"/>
        <v>219.72760186837996</v>
      </c>
      <c r="L791" s="3">
        <f>K791+'Numbers and calcs '!B$19</f>
        <v>959.72760186837991</v>
      </c>
      <c r="M791" s="3">
        <f>'Numbers and calcs '!B$19-'Shear '!C791</f>
        <v>85.899999999999977</v>
      </c>
      <c r="N791" s="3">
        <f t="shared" si="136"/>
        <v>305.62760186837988</v>
      </c>
      <c r="O791" s="1">
        <f t="shared" si="137"/>
        <v>195.76380093418993</v>
      </c>
      <c r="P791" s="1">
        <f t="shared" si="141"/>
        <v>109.86380093418995</v>
      </c>
      <c r="Q791" s="1">
        <f t="shared" si="142"/>
        <v>109.86380093418998</v>
      </c>
      <c r="R791">
        <f t="shared" si="138"/>
        <v>3.5579464711103603</v>
      </c>
      <c r="S791">
        <f t="shared" si="139"/>
        <v>13.5</v>
      </c>
      <c r="T791">
        <f t="shared" si="140"/>
        <v>15</v>
      </c>
    </row>
    <row r="792" spans="1:20" x14ac:dyDescent="0.2">
      <c r="A792" s="86">
        <v>9.7027999999999999</v>
      </c>
      <c r="B792" s="86">
        <v>0.3866</v>
      </c>
      <c r="C792" s="86">
        <v>653.9</v>
      </c>
      <c r="D792" s="86">
        <v>655</v>
      </c>
      <c r="F792" s="7">
        <f>((A792-A$2)/'Numbers and calcs '!D$25)</f>
        <v>0.10074792241503469</v>
      </c>
      <c r="G792" s="93">
        <f t="shared" si="132"/>
        <v>10.074792241503468</v>
      </c>
      <c r="H792" s="1">
        <f t="shared" si="133"/>
        <v>463.5</v>
      </c>
      <c r="I792" s="3">
        <f>'Numbers and calcs '!C$25/(1-F792)</f>
        <v>2107.0010093311585</v>
      </c>
      <c r="J792" s="1">
        <f t="shared" si="134"/>
        <v>463.5</v>
      </c>
      <c r="K792" s="3">
        <f t="shared" si="135"/>
        <v>219.98091028306263</v>
      </c>
      <c r="L792" s="3">
        <f>K792+'Numbers and calcs '!B$19</f>
        <v>959.9809102830626</v>
      </c>
      <c r="M792" s="3">
        <f>'Numbers and calcs '!B$19-'Shear '!C792</f>
        <v>86.100000000000023</v>
      </c>
      <c r="N792" s="3">
        <f t="shared" si="136"/>
        <v>306.08091028306262</v>
      </c>
      <c r="O792" s="1">
        <f t="shared" si="137"/>
        <v>196.09045514153132</v>
      </c>
      <c r="P792" s="1">
        <f t="shared" si="141"/>
        <v>109.9904551415313</v>
      </c>
      <c r="Q792" s="1">
        <f t="shared" si="142"/>
        <v>109.99045514153131</v>
      </c>
      <c r="R792">
        <f t="shared" si="138"/>
        <v>3.5549466931830724</v>
      </c>
      <c r="S792">
        <f t="shared" si="139"/>
        <v>13.299999999999955</v>
      </c>
      <c r="T792">
        <f t="shared" si="140"/>
        <v>15</v>
      </c>
    </row>
    <row r="793" spans="1:20" x14ac:dyDescent="0.2">
      <c r="A793" s="86">
        <v>9.7151999999999994</v>
      </c>
      <c r="B793" s="86">
        <v>0.38569999999999999</v>
      </c>
      <c r="C793" s="86">
        <v>653.79999999999995</v>
      </c>
      <c r="D793" s="86">
        <v>655</v>
      </c>
      <c r="F793" s="7">
        <f>((A793-A$2)/'Numbers and calcs '!D$25)</f>
        <v>0.10087667906149507</v>
      </c>
      <c r="G793" s="93">
        <f t="shared" si="132"/>
        <v>10.087667906149507</v>
      </c>
      <c r="H793" s="1">
        <f t="shared" si="133"/>
        <v>462.6</v>
      </c>
      <c r="I793" s="3">
        <f>'Numbers and calcs '!C$25/(1-F793)</f>
        <v>2107.3027370004697</v>
      </c>
      <c r="J793" s="1">
        <f t="shared" si="134"/>
        <v>462.6</v>
      </c>
      <c r="K793" s="3">
        <f t="shared" si="135"/>
        <v>219.52232675332823</v>
      </c>
      <c r="L793" s="3">
        <f>K793+'Numbers and calcs '!B$19</f>
        <v>959.52232675332823</v>
      </c>
      <c r="M793" s="3">
        <f>'Numbers and calcs '!B$19-'Shear '!C793</f>
        <v>86.200000000000045</v>
      </c>
      <c r="N793" s="3">
        <f t="shared" si="136"/>
        <v>305.72232675332828</v>
      </c>
      <c r="O793" s="1">
        <f t="shared" si="137"/>
        <v>195.96116337666416</v>
      </c>
      <c r="P793" s="1">
        <f t="shared" si="141"/>
        <v>109.76116337666411</v>
      </c>
      <c r="Q793" s="1">
        <f t="shared" si="142"/>
        <v>109.76116337666411</v>
      </c>
      <c r="R793">
        <f t="shared" si="138"/>
        <v>3.5466627233564747</v>
      </c>
      <c r="S793">
        <f t="shared" si="139"/>
        <v>13.199999999999932</v>
      </c>
      <c r="T793">
        <f t="shared" si="140"/>
        <v>15</v>
      </c>
    </row>
    <row r="794" spans="1:20" x14ac:dyDescent="0.2">
      <c r="A794" s="86">
        <v>9.7272999999999996</v>
      </c>
      <c r="B794" s="86">
        <v>0.38650000000000001</v>
      </c>
      <c r="C794" s="86">
        <v>653.5</v>
      </c>
      <c r="D794" s="86">
        <v>655</v>
      </c>
      <c r="F794" s="7">
        <f>((A794-A$2)/'Numbers and calcs '!D$25)</f>
        <v>0.10100232062779914</v>
      </c>
      <c r="G794" s="93">
        <f t="shared" si="132"/>
        <v>10.100232062779915</v>
      </c>
      <c r="H794" s="1">
        <f t="shared" si="133"/>
        <v>463.40000000000003</v>
      </c>
      <c r="I794" s="3">
        <f>'Numbers and calcs '!C$25/(1-F794)</f>
        <v>2107.5972481239451</v>
      </c>
      <c r="J794" s="1">
        <f t="shared" si="134"/>
        <v>463.40000000000003</v>
      </c>
      <c r="K794" s="3">
        <f t="shared" si="135"/>
        <v>219.8712303370535</v>
      </c>
      <c r="L794" s="3">
        <f>K794+'Numbers and calcs '!B$19</f>
        <v>959.87123033705348</v>
      </c>
      <c r="M794" s="3">
        <f>'Numbers and calcs '!B$19-'Shear '!C794</f>
        <v>86.5</v>
      </c>
      <c r="N794" s="3">
        <f t="shared" si="136"/>
        <v>306.37123033705348</v>
      </c>
      <c r="O794" s="1">
        <f t="shared" si="137"/>
        <v>196.43561516852674</v>
      </c>
      <c r="P794" s="1">
        <f t="shared" si="141"/>
        <v>109.93561516852674</v>
      </c>
      <c r="Q794" s="1">
        <f t="shared" si="142"/>
        <v>109.93561516852675</v>
      </c>
      <c r="R794">
        <f t="shared" si="138"/>
        <v>3.5418639345324103</v>
      </c>
      <c r="S794">
        <f t="shared" si="139"/>
        <v>12.899999999999977</v>
      </c>
      <c r="T794">
        <f t="shared" si="140"/>
        <v>15</v>
      </c>
    </row>
    <row r="795" spans="1:20" x14ac:dyDescent="0.2">
      <c r="A795" s="86">
        <v>9.7395999999999994</v>
      </c>
      <c r="B795" s="86">
        <v>0.38690000000000002</v>
      </c>
      <c r="C795" s="86">
        <v>653.79999999999995</v>
      </c>
      <c r="D795" s="86">
        <v>655</v>
      </c>
      <c r="F795" s="7">
        <f>((A795-A$2)/'Numbers and calcs '!D$25)</f>
        <v>0.10113003891420741</v>
      </c>
      <c r="G795" s="93">
        <f t="shared" si="132"/>
        <v>10.113003891420741</v>
      </c>
      <c r="H795" s="1">
        <f t="shared" si="133"/>
        <v>463.8</v>
      </c>
      <c r="I795" s="3">
        <f>'Numbers and calcs '!C$25/(1-F795)</f>
        <v>2107.8967115843147</v>
      </c>
      <c r="J795" s="1">
        <f t="shared" si="134"/>
        <v>463.8</v>
      </c>
      <c r="K795" s="3">
        <f t="shared" si="135"/>
        <v>220.0297564160075</v>
      </c>
      <c r="L795" s="3">
        <f>K795+'Numbers and calcs '!B$19</f>
        <v>960.02975641600756</v>
      </c>
      <c r="M795" s="3">
        <f>'Numbers and calcs '!B$19-'Shear '!C795</f>
        <v>86.200000000000045</v>
      </c>
      <c r="N795" s="3">
        <f t="shared" si="136"/>
        <v>306.2297564160076</v>
      </c>
      <c r="O795" s="1">
        <f t="shared" si="137"/>
        <v>196.21487820800382</v>
      </c>
      <c r="P795" s="1">
        <f t="shared" si="141"/>
        <v>110.01487820800378</v>
      </c>
      <c r="Q795" s="1">
        <f t="shared" si="142"/>
        <v>110.01487820800375</v>
      </c>
      <c r="R795">
        <f t="shared" si="138"/>
        <v>3.5525493783759563</v>
      </c>
      <c r="S795">
        <f t="shared" si="139"/>
        <v>13.199999999999932</v>
      </c>
      <c r="T795">
        <f t="shared" si="140"/>
        <v>15</v>
      </c>
    </row>
    <row r="796" spans="1:20" x14ac:dyDescent="0.2">
      <c r="A796" s="86">
        <v>9.7517999999999994</v>
      </c>
      <c r="B796" s="86">
        <v>0.38700000000000001</v>
      </c>
      <c r="C796" s="86">
        <v>653.9</v>
      </c>
      <c r="D796" s="86">
        <v>655</v>
      </c>
      <c r="F796" s="7">
        <f>((A796-A$2)/'Numbers and calcs '!D$25)</f>
        <v>0.10125671884056359</v>
      </c>
      <c r="G796" s="93">
        <f t="shared" si="132"/>
        <v>10.125671884056359</v>
      </c>
      <c r="H796" s="1">
        <f t="shared" si="133"/>
        <v>463.9</v>
      </c>
      <c r="I796" s="3">
        <f>'Numbers and calcs '!C$25/(1-F796)</f>
        <v>2108.1938244593566</v>
      </c>
      <c r="J796" s="1">
        <f t="shared" si="134"/>
        <v>463.9</v>
      </c>
      <c r="K796" s="3">
        <f t="shared" si="135"/>
        <v>220.04618105688954</v>
      </c>
      <c r="L796" s="3">
        <f>K796+'Numbers and calcs '!B$19</f>
        <v>960.04618105688951</v>
      </c>
      <c r="M796" s="3">
        <f>'Numbers and calcs '!B$19-'Shear '!C796</f>
        <v>86.100000000000023</v>
      </c>
      <c r="N796" s="3">
        <f t="shared" si="136"/>
        <v>306.14618105688953</v>
      </c>
      <c r="O796" s="1">
        <f t="shared" si="137"/>
        <v>196.12309052844478</v>
      </c>
      <c r="P796" s="1">
        <f t="shared" si="141"/>
        <v>110.02309052844475</v>
      </c>
      <c r="Q796" s="1">
        <f t="shared" si="142"/>
        <v>110.02309052844477</v>
      </c>
      <c r="R796">
        <f t="shared" si="138"/>
        <v>3.5557047741799006</v>
      </c>
      <c r="S796">
        <f t="shared" si="139"/>
        <v>13.299999999999955</v>
      </c>
      <c r="T796">
        <f t="shared" si="140"/>
        <v>15</v>
      </c>
    </row>
    <row r="797" spans="1:20" x14ac:dyDescent="0.2">
      <c r="A797" s="86">
        <v>9.7640999999999991</v>
      </c>
      <c r="B797" s="86">
        <v>0.38779999999999998</v>
      </c>
      <c r="C797" s="86">
        <v>653.9</v>
      </c>
      <c r="D797" s="86">
        <v>655</v>
      </c>
      <c r="F797" s="7">
        <f>((A797-A$2)/'Numbers and calcs '!D$25)</f>
        <v>0.10138443712697186</v>
      </c>
      <c r="G797" s="93">
        <f t="shared" si="132"/>
        <v>10.138443712697185</v>
      </c>
      <c r="H797" s="1">
        <f t="shared" si="133"/>
        <v>464.7</v>
      </c>
      <c r="I797" s="3">
        <f>'Numbers and calcs '!C$25/(1-F797)</f>
        <v>2108.4934574879853</v>
      </c>
      <c r="J797" s="1">
        <f t="shared" si="134"/>
        <v>464.7</v>
      </c>
      <c r="K797" s="3">
        <f t="shared" si="135"/>
        <v>220.39432863767752</v>
      </c>
      <c r="L797" s="3">
        <f>K797+'Numbers and calcs '!B$19</f>
        <v>960.39432863767752</v>
      </c>
      <c r="M797" s="3">
        <f>'Numbers and calcs '!B$19-'Shear '!C797</f>
        <v>86.100000000000023</v>
      </c>
      <c r="N797" s="3">
        <f t="shared" si="136"/>
        <v>306.49432863767754</v>
      </c>
      <c r="O797" s="1">
        <f t="shared" si="137"/>
        <v>196.29716431883878</v>
      </c>
      <c r="P797" s="1">
        <f t="shared" si="141"/>
        <v>110.19716431883876</v>
      </c>
      <c r="Q797" s="1">
        <f t="shared" si="142"/>
        <v>110.19716431883876</v>
      </c>
      <c r="R797">
        <f t="shared" si="138"/>
        <v>3.559748300089169</v>
      </c>
      <c r="S797">
        <f t="shared" si="139"/>
        <v>13.299999999999955</v>
      </c>
      <c r="T797">
        <f t="shared" si="140"/>
        <v>15</v>
      </c>
    </row>
    <row r="798" spans="1:20" x14ac:dyDescent="0.2">
      <c r="A798" s="86">
        <v>9.7764000000000006</v>
      </c>
      <c r="B798" s="86">
        <v>0.38679999999999998</v>
      </c>
      <c r="C798" s="86">
        <v>653.5</v>
      </c>
      <c r="D798" s="86">
        <v>655</v>
      </c>
      <c r="F798" s="7">
        <f>((A798-A$2)/'Numbers and calcs '!D$25)</f>
        <v>0.10151215541338016</v>
      </c>
      <c r="G798" s="93">
        <f t="shared" si="132"/>
        <v>10.151215541338015</v>
      </c>
      <c r="H798" s="1">
        <f t="shared" si="133"/>
        <v>463.7</v>
      </c>
      <c r="I798" s="3">
        <f>'Numbers and calcs '!C$25/(1-F798)</f>
        <v>2108.7931757011097</v>
      </c>
      <c r="J798" s="1">
        <f t="shared" si="134"/>
        <v>463.7</v>
      </c>
      <c r="K798" s="3">
        <f t="shared" si="135"/>
        <v>219.88879959545287</v>
      </c>
      <c r="L798" s="3">
        <f>K798+'Numbers and calcs '!B$19</f>
        <v>959.88879959545284</v>
      </c>
      <c r="M798" s="3">
        <f>'Numbers and calcs '!B$19-'Shear '!C798</f>
        <v>86.5</v>
      </c>
      <c r="N798" s="3">
        <f t="shared" si="136"/>
        <v>306.38879959545284</v>
      </c>
      <c r="O798" s="1">
        <f t="shared" si="137"/>
        <v>196.44439979772642</v>
      </c>
      <c r="P798" s="1">
        <f t="shared" si="141"/>
        <v>109.94439979772642</v>
      </c>
      <c r="Q798" s="1">
        <f t="shared" si="142"/>
        <v>109.94439979772643</v>
      </c>
      <c r="R798">
        <f t="shared" si="138"/>
        <v>3.5420670473462756</v>
      </c>
      <c r="S798">
        <f t="shared" si="139"/>
        <v>12.899999999999977</v>
      </c>
      <c r="T798">
        <f t="shared" si="140"/>
        <v>15</v>
      </c>
    </row>
    <row r="799" spans="1:20" x14ac:dyDescent="0.2">
      <c r="A799" s="86">
        <v>9.7887000000000004</v>
      </c>
      <c r="B799" s="86">
        <v>0.38729999999999998</v>
      </c>
      <c r="C799" s="86">
        <v>653.70000000000005</v>
      </c>
      <c r="D799" s="86">
        <v>655</v>
      </c>
      <c r="F799" s="7">
        <f>((A799-A$2)/'Numbers and calcs '!D$25)</f>
        <v>0.10163987369978843</v>
      </c>
      <c r="G799" s="93">
        <f t="shared" si="132"/>
        <v>10.163987369978843</v>
      </c>
      <c r="H799" s="1">
        <f t="shared" si="133"/>
        <v>464.19999999999993</v>
      </c>
      <c r="I799" s="3">
        <f>'Numbers and calcs '!C$25/(1-F799)</f>
        <v>2109.0929791350613</v>
      </c>
      <c r="J799" s="1">
        <f t="shared" si="134"/>
        <v>464.19999999999993</v>
      </c>
      <c r="K799" s="3">
        <f t="shared" si="135"/>
        <v>220.09461156632756</v>
      </c>
      <c r="L799" s="3">
        <f>K799+'Numbers and calcs '!B$19</f>
        <v>960.09461156632756</v>
      </c>
      <c r="M799" s="3">
        <f>'Numbers and calcs '!B$19-'Shear '!C799</f>
        <v>86.299999999999955</v>
      </c>
      <c r="N799" s="3">
        <f t="shared" si="136"/>
        <v>306.39461156632751</v>
      </c>
      <c r="O799" s="1">
        <f t="shared" si="137"/>
        <v>196.34730578316373</v>
      </c>
      <c r="P799" s="1">
        <f t="shared" si="141"/>
        <v>110.04730578316378</v>
      </c>
      <c r="Q799" s="1">
        <f t="shared" si="142"/>
        <v>110.04730578316378</v>
      </c>
      <c r="R799">
        <f t="shared" si="138"/>
        <v>3.5503431235959173</v>
      </c>
      <c r="S799">
        <f t="shared" si="139"/>
        <v>13.100000000000023</v>
      </c>
      <c r="T799">
        <f t="shared" si="140"/>
        <v>15</v>
      </c>
    </row>
    <row r="800" spans="1:20" x14ac:dyDescent="0.2">
      <c r="A800" s="86">
        <v>9.8010000000000002</v>
      </c>
      <c r="B800" s="86">
        <v>0.38769999999999999</v>
      </c>
      <c r="C800" s="86">
        <v>653.5</v>
      </c>
      <c r="D800" s="86">
        <v>655</v>
      </c>
      <c r="F800" s="7">
        <f>((A800-A$2)/'Numbers and calcs '!D$25)</f>
        <v>0.1017675919861967</v>
      </c>
      <c r="G800" s="93">
        <f t="shared" si="132"/>
        <v>10.176759198619671</v>
      </c>
      <c r="H800" s="1">
        <f t="shared" si="133"/>
        <v>464.6</v>
      </c>
      <c r="I800" s="3">
        <f>'Numbers and calcs '!C$25/(1-F800)</f>
        <v>2109.3928678261923</v>
      </c>
      <c r="J800" s="1">
        <f t="shared" si="134"/>
        <v>464.6</v>
      </c>
      <c r="K800" s="3">
        <f t="shared" si="135"/>
        <v>220.25294912407077</v>
      </c>
      <c r="L800" s="3">
        <f>K800+'Numbers and calcs '!B$19</f>
        <v>960.25294912407071</v>
      </c>
      <c r="M800" s="3">
        <f>'Numbers and calcs '!B$19-'Shear '!C800</f>
        <v>86.5</v>
      </c>
      <c r="N800" s="3">
        <f t="shared" si="136"/>
        <v>306.75294912407071</v>
      </c>
      <c r="O800" s="1">
        <f t="shared" si="137"/>
        <v>196.62647456203536</v>
      </c>
      <c r="P800" s="1">
        <f t="shared" si="141"/>
        <v>110.12647456203536</v>
      </c>
      <c r="Q800" s="1">
        <f t="shared" si="142"/>
        <v>110.12647456203538</v>
      </c>
      <c r="R800">
        <f t="shared" si="138"/>
        <v>3.5462768684863666</v>
      </c>
      <c r="S800">
        <f t="shared" si="139"/>
        <v>12.899999999999977</v>
      </c>
      <c r="T800">
        <f t="shared" si="140"/>
        <v>15</v>
      </c>
    </row>
    <row r="801" spans="1:20" x14ac:dyDescent="0.2">
      <c r="A801" s="86">
        <v>9.8133999999999997</v>
      </c>
      <c r="B801" s="86">
        <v>0.38790000000000002</v>
      </c>
      <c r="C801" s="86">
        <v>653.70000000000005</v>
      </c>
      <c r="D801" s="86">
        <v>655</v>
      </c>
      <c r="F801" s="7">
        <f>((A801-A$2)/'Numbers and calcs '!D$25)</f>
        <v>0.10189634863265706</v>
      </c>
      <c r="G801" s="93">
        <f t="shared" si="132"/>
        <v>10.189634863265706</v>
      </c>
      <c r="H801" s="1">
        <f t="shared" si="133"/>
        <v>464.8</v>
      </c>
      <c r="I801" s="3">
        <f>'Numbers and calcs '!C$25/(1-F801)</f>
        <v>2109.6952809734003</v>
      </c>
      <c r="J801" s="1">
        <f t="shared" si="134"/>
        <v>464.8</v>
      </c>
      <c r="K801" s="3">
        <f t="shared" si="135"/>
        <v>220.31617750291605</v>
      </c>
      <c r="L801" s="3">
        <f>K801+'Numbers and calcs '!B$19</f>
        <v>960.31617750291605</v>
      </c>
      <c r="M801" s="3">
        <f>'Numbers and calcs '!B$19-'Shear '!C801</f>
        <v>86.299999999999955</v>
      </c>
      <c r="N801" s="3">
        <f t="shared" si="136"/>
        <v>306.616177502916</v>
      </c>
      <c r="O801" s="1">
        <f t="shared" si="137"/>
        <v>196.45808875145798</v>
      </c>
      <c r="P801" s="1">
        <f t="shared" si="141"/>
        <v>110.15808875145802</v>
      </c>
      <c r="Q801" s="1">
        <f t="shared" si="142"/>
        <v>110.15808875145802</v>
      </c>
      <c r="R801">
        <f t="shared" si="138"/>
        <v>3.5529105156768965</v>
      </c>
      <c r="S801">
        <f t="shared" si="139"/>
        <v>13.100000000000023</v>
      </c>
      <c r="T801">
        <f t="shared" si="140"/>
        <v>15</v>
      </c>
    </row>
    <row r="802" spans="1:20" x14ac:dyDescent="0.2">
      <c r="A802" s="86">
        <v>9.8255999999999997</v>
      </c>
      <c r="B802" s="86">
        <v>0.38769999999999999</v>
      </c>
      <c r="C802" s="86">
        <v>653.6</v>
      </c>
      <c r="D802" s="86">
        <v>655</v>
      </c>
      <c r="F802" s="7">
        <f>((A802-A$2)/'Numbers and calcs '!D$25)</f>
        <v>0.10202302855901324</v>
      </c>
      <c r="G802" s="93">
        <f t="shared" si="132"/>
        <v>10.202302855901324</v>
      </c>
      <c r="H802" s="1">
        <f t="shared" si="133"/>
        <v>464.6</v>
      </c>
      <c r="I802" s="3">
        <f>'Numbers and calcs '!C$25/(1-F802)</f>
        <v>2109.9929011255058</v>
      </c>
      <c r="J802" s="1">
        <f t="shared" si="134"/>
        <v>464.6</v>
      </c>
      <c r="K802" s="3">
        <f t="shared" si="135"/>
        <v>220.19031426701699</v>
      </c>
      <c r="L802" s="3">
        <f>K802+'Numbers and calcs '!B$19</f>
        <v>960.19031426701702</v>
      </c>
      <c r="M802" s="3">
        <f>'Numbers and calcs '!B$19-'Shear '!C802</f>
        <v>86.399999999999977</v>
      </c>
      <c r="N802" s="3">
        <f t="shared" si="136"/>
        <v>306.59031426701699</v>
      </c>
      <c r="O802" s="1">
        <f t="shared" si="137"/>
        <v>196.49515713350849</v>
      </c>
      <c r="P802" s="1">
        <f t="shared" si="141"/>
        <v>110.09515713350851</v>
      </c>
      <c r="Q802" s="1">
        <f t="shared" si="142"/>
        <v>110.09515713350849</v>
      </c>
      <c r="R802">
        <f t="shared" si="138"/>
        <v>3.5484990077201051</v>
      </c>
      <c r="S802">
        <f t="shared" si="139"/>
        <v>13</v>
      </c>
      <c r="T802">
        <f t="shared" si="140"/>
        <v>15</v>
      </c>
    </row>
    <row r="803" spans="1:20" x14ac:dyDescent="0.2">
      <c r="A803" s="86">
        <v>9.8378999999999994</v>
      </c>
      <c r="B803" s="86">
        <v>0.38819999999999999</v>
      </c>
      <c r="C803" s="86">
        <v>653.29999999999995</v>
      </c>
      <c r="D803" s="86">
        <v>655</v>
      </c>
      <c r="F803" s="7">
        <f>((A803-A$2)/'Numbers and calcs '!D$25)</f>
        <v>0.10215074684542151</v>
      </c>
      <c r="G803" s="93">
        <f t="shared" si="132"/>
        <v>10.215074684542151</v>
      </c>
      <c r="H803" s="1">
        <f t="shared" si="133"/>
        <v>465.09999999999997</v>
      </c>
      <c r="I803" s="3">
        <f>'Numbers and calcs '!C$25/(1-F803)</f>
        <v>2110.2930458064957</v>
      </c>
      <c r="J803" s="1">
        <f t="shared" si="134"/>
        <v>465.09999999999997</v>
      </c>
      <c r="K803" s="3">
        <f t="shared" si="135"/>
        <v>220.39593075674074</v>
      </c>
      <c r="L803" s="3">
        <f>K803+'Numbers and calcs '!B$19</f>
        <v>960.39593075674077</v>
      </c>
      <c r="M803" s="3">
        <f>'Numbers and calcs '!B$19-'Shear '!C803</f>
        <v>86.700000000000045</v>
      </c>
      <c r="N803" s="3">
        <f t="shared" si="136"/>
        <v>307.09593075674081</v>
      </c>
      <c r="O803" s="1">
        <f t="shared" si="137"/>
        <v>196.89796537837043</v>
      </c>
      <c r="P803" s="1">
        <f t="shared" si="141"/>
        <v>110.19796537837038</v>
      </c>
      <c r="Q803" s="1">
        <f t="shared" si="142"/>
        <v>110.19796537837037</v>
      </c>
      <c r="R803">
        <f t="shared" si="138"/>
        <v>3.5420522578632139</v>
      </c>
      <c r="S803">
        <f t="shared" si="139"/>
        <v>12.699999999999932</v>
      </c>
      <c r="T803">
        <f t="shared" si="140"/>
        <v>15</v>
      </c>
    </row>
    <row r="804" spans="1:20" x14ac:dyDescent="0.2">
      <c r="A804" s="86">
        <v>9.8504000000000005</v>
      </c>
      <c r="B804" s="86">
        <v>0.38969999999999999</v>
      </c>
      <c r="C804" s="86">
        <v>653.4</v>
      </c>
      <c r="D804" s="86">
        <v>654</v>
      </c>
      <c r="F804" s="7">
        <f>((A804-A$2)/'Numbers and calcs '!D$25)</f>
        <v>0.102280541851934</v>
      </c>
      <c r="G804" s="93">
        <f t="shared" si="132"/>
        <v>10.2280541851934</v>
      </c>
      <c r="H804" s="1">
        <f t="shared" si="133"/>
        <v>466.6</v>
      </c>
      <c r="I804" s="3">
        <f>'Numbers and calcs '!C$25/(1-F804)</f>
        <v>2110.5981583860862</v>
      </c>
      <c r="J804" s="1">
        <f t="shared" si="134"/>
        <v>466.6</v>
      </c>
      <c r="K804" s="3">
        <f t="shared" si="135"/>
        <v>221.0747688497917</v>
      </c>
      <c r="L804" s="3">
        <f>K804+'Numbers and calcs '!B$19</f>
        <v>961.07476884979167</v>
      </c>
      <c r="M804" s="3">
        <f>'Numbers and calcs '!B$19-'Shear '!C804</f>
        <v>86.600000000000023</v>
      </c>
      <c r="N804" s="3">
        <f t="shared" si="136"/>
        <v>307.67476884979169</v>
      </c>
      <c r="O804" s="1">
        <f t="shared" si="137"/>
        <v>197.13738442489586</v>
      </c>
      <c r="P804" s="1">
        <f t="shared" si="141"/>
        <v>110.53738442489583</v>
      </c>
      <c r="Q804" s="1">
        <f t="shared" si="142"/>
        <v>110.53738442489585</v>
      </c>
      <c r="R804">
        <f t="shared" si="138"/>
        <v>3.5528264301361618</v>
      </c>
      <c r="S804">
        <f t="shared" si="139"/>
        <v>12.799999999999955</v>
      </c>
      <c r="T804">
        <f t="shared" si="140"/>
        <v>14</v>
      </c>
    </row>
    <row r="805" spans="1:20" x14ac:dyDescent="0.2">
      <c r="A805" s="86">
        <v>9.8623999999999992</v>
      </c>
      <c r="B805" s="86">
        <v>0.38819999999999999</v>
      </c>
      <c r="C805" s="86">
        <v>653.29999999999995</v>
      </c>
      <c r="D805" s="86">
        <v>655</v>
      </c>
      <c r="F805" s="7">
        <f>((A805-A$2)/'Numbers and calcs '!D$25)</f>
        <v>0.10240514505818596</v>
      </c>
      <c r="G805" s="93">
        <f t="shared" si="132"/>
        <v>10.240514505818595</v>
      </c>
      <c r="H805" s="1">
        <f t="shared" si="133"/>
        <v>465.09999999999997</v>
      </c>
      <c r="I805" s="3">
        <f>'Numbers and calcs '!C$25/(1-F805)</f>
        <v>2110.8911494791128</v>
      </c>
      <c r="J805" s="1">
        <f t="shared" si="134"/>
        <v>465.09999999999997</v>
      </c>
      <c r="K805" s="3">
        <f t="shared" si="135"/>
        <v>220.33348337964696</v>
      </c>
      <c r="L805" s="3">
        <f>K805+'Numbers and calcs '!B$19</f>
        <v>960.33348337964696</v>
      </c>
      <c r="M805" s="3">
        <f>'Numbers and calcs '!B$19-'Shear '!C805</f>
        <v>86.700000000000045</v>
      </c>
      <c r="N805" s="3">
        <f t="shared" si="136"/>
        <v>307.03348337964701</v>
      </c>
      <c r="O805" s="1">
        <f t="shared" si="137"/>
        <v>196.86674168982353</v>
      </c>
      <c r="P805" s="1">
        <f t="shared" si="141"/>
        <v>110.16674168982348</v>
      </c>
      <c r="Q805" s="1">
        <f t="shared" si="142"/>
        <v>110.16674168982348</v>
      </c>
      <c r="R805">
        <f t="shared" si="138"/>
        <v>3.5413319882312209</v>
      </c>
      <c r="S805">
        <f t="shared" si="139"/>
        <v>12.699999999999932</v>
      </c>
      <c r="T805">
        <f t="shared" si="140"/>
        <v>15</v>
      </c>
    </row>
    <row r="806" spans="1:20" x14ac:dyDescent="0.2">
      <c r="A806" s="86">
        <v>9.8748000000000005</v>
      </c>
      <c r="B806" s="86">
        <v>0.38819999999999999</v>
      </c>
      <c r="C806" s="86">
        <v>653.29999999999995</v>
      </c>
      <c r="D806" s="86">
        <v>655</v>
      </c>
      <c r="F806" s="7">
        <f>((A806-A$2)/'Numbers and calcs '!D$25)</f>
        <v>0.10253390170464635</v>
      </c>
      <c r="G806" s="93">
        <f t="shared" si="132"/>
        <v>10.253390170464636</v>
      </c>
      <c r="H806" s="1">
        <f t="shared" si="133"/>
        <v>465.09999999999997</v>
      </c>
      <c r="I806" s="3">
        <f>'Numbers and calcs '!C$25/(1-F806)</f>
        <v>2111.1939924120838</v>
      </c>
      <c r="J806" s="1">
        <f t="shared" si="134"/>
        <v>465.09999999999997</v>
      </c>
      <c r="K806" s="3">
        <f t="shared" si="135"/>
        <v>220.30187736021992</v>
      </c>
      <c r="L806" s="3">
        <f>K806+'Numbers and calcs '!B$19</f>
        <v>960.30187736021992</v>
      </c>
      <c r="M806" s="3">
        <f>'Numbers and calcs '!B$19-'Shear '!C806</f>
        <v>86.700000000000045</v>
      </c>
      <c r="N806" s="3">
        <f t="shared" si="136"/>
        <v>307.00187736021996</v>
      </c>
      <c r="O806" s="1">
        <f t="shared" si="137"/>
        <v>196.85093868011</v>
      </c>
      <c r="P806" s="1">
        <f t="shared" si="141"/>
        <v>110.15093868010996</v>
      </c>
      <c r="Q806" s="1">
        <f t="shared" si="142"/>
        <v>110.15093868010996</v>
      </c>
      <c r="R806">
        <f t="shared" si="138"/>
        <v>3.5409674436011511</v>
      </c>
      <c r="S806">
        <f t="shared" si="139"/>
        <v>12.699999999999932</v>
      </c>
      <c r="T806">
        <f t="shared" si="140"/>
        <v>15</v>
      </c>
    </row>
    <row r="807" spans="1:20" x14ac:dyDescent="0.2">
      <c r="A807" s="86">
        <v>9.8871000000000002</v>
      </c>
      <c r="B807" s="86">
        <v>0.38869999999999999</v>
      </c>
      <c r="C807" s="86">
        <v>653.4</v>
      </c>
      <c r="D807" s="86">
        <v>654</v>
      </c>
      <c r="F807" s="7">
        <f>((A807-A$2)/'Numbers and calcs '!D$25)</f>
        <v>0.10266161999105462</v>
      </c>
      <c r="G807" s="93">
        <f t="shared" si="132"/>
        <v>10.266161999105462</v>
      </c>
      <c r="H807" s="1">
        <f t="shared" si="133"/>
        <v>465.6</v>
      </c>
      <c r="I807" s="3">
        <f>'Numbers and calcs '!C$25/(1-F807)</f>
        <v>2111.4944789230735</v>
      </c>
      <c r="J807" s="1">
        <f t="shared" si="134"/>
        <v>465.6</v>
      </c>
      <c r="K807" s="3">
        <f t="shared" si="135"/>
        <v>220.50732533171018</v>
      </c>
      <c r="L807" s="3">
        <f>K807+'Numbers and calcs '!B$19</f>
        <v>960.50732533171015</v>
      </c>
      <c r="M807" s="3">
        <f>'Numbers and calcs '!B$19-'Shear '!C807</f>
        <v>86.600000000000023</v>
      </c>
      <c r="N807" s="3">
        <f t="shared" si="136"/>
        <v>307.10732533171017</v>
      </c>
      <c r="O807" s="1">
        <f t="shared" si="137"/>
        <v>196.8536626658551</v>
      </c>
      <c r="P807" s="1">
        <f t="shared" si="141"/>
        <v>110.25366266585507</v>
      </c>
      <c r="Q807" s="1">
        <f t="shared" si="142"/>
        <v>110.25366266585509</v>
      </c>
      <c r="R807">
        <f t="shared" si="138"/>
        <v>3.5462739645694006</v>
      </c>
      <c r="S807">
        <f t="shared" si="139"/>
        <v>12.799999999999955</v>
      </c>
      <c r="T807">
        <f t="shared" si="140"/>
        <v>14</v>
      </c>
    </row>
    <row r="808" spans="1:20" x14ac:dyDescent="0.2">
      <c r="A808" s="86">
        <v>9.8994</v>
      </c>
      <c r="B808" s="86">
        <v>0.3891</v>
      </c>
      <c r="C808" s="86">
        <v>653.6</v>
      </c>
      <c r="D808" s="86">
        <v>654</v>
      </c>
      <c r="F808" s="7">
        <f>((A808-A$2)/'Numbers and calcs '!D$25)</f>
        <v>0.10278933827746289</v>
      </c>
      <c r="G808" s="93">
        <f t="shared" si="132"/>
        <v>10.27893382774629</v>
      </c>
      <c r="H808" s="1">
        <f t="shared" si="133"/>
        <v>465.99999999999994</v>
      </c>
      <c r="I808" s="3">
        <f>'Numbers and calcs '!C$25/(1-F808)</f>
        <v>2111.795050982807</v>
      </c>
      <c r="J808" s="1">
        <f t="shared" si="134"/>
        <v>465.99999999999994</v>
      </c>
      <c r="K808" s="3">
        <f t="shared" si="135"/>
        <v>220.66535281590347</v>
      </c>
      <c r="L808" s="3">
        <f>K808+'Numbers and calcs '!B$19</f>
        <v>960.66535281590347</v>
      </c>
      <c r="M808" s="3">
        <f>'Numbers and calcs '!B$19-'Shear '!C808</f>
        <v>86.399999999999977</v>
      </c>
      <c r="N808" s="3">
        <f t="shared" si="136"/>
        <v>307.06535281590345</v>
      </c>
      <c r="O808" s="1">
        <f t="shared" si="137"/>
        <v>196.73267640795171</v>
      </c>
      <c r="P808" s="1">
        <f t="shared" si="141"/>
        <v>110.33267640795174</v>
      </c>
      <c r="Q808" s="1">
        <f t="shared" si="142"/>
        <v>110.33267640795174</v>
      </c>
      <c r="R808">
        <f t="shared" si="138"/>
        <v>3.5539971390729574</v>
      </c>
      <c r="S808">
        <f t="shared" si="139"/>
        <v>13</v>
      </c>
      <c r="T808">
        <f t="shared" si="140"/>
        <v>14</v>
      </c>
    </row>
    <row r="809" spans="1:20" x14ac:dyDescent="0.2">
      <c r="A809" s="86">
        <v>9.9117999999999995</v>
      </c>
      <c r="B809" s="86">
        <v>0.38969999999999999</v>
      </c>
      <c r="C809" s="86">
        <v>653.4</v>
      </c>
      <c r="D809" s="86">
        <v>654</v>
      </c>
      <c r="F809" s="7">
        <f>((A809-A$2)/'Numbers and calcs '!D$25)</f>
        <v>0.10291809492392326</v>
      </c>
      <c r="G809" s="93">
        <f t="shared" si="132"/>
        <v>10.291809492392327</v>
      </c>
      <c r="H809" s="1">
        <f t="shared" si="133"/>
        <v>466.6</v>
      </c>
      <c r="I809" s="3">
        <f>'Numbers and calcs '!C$25/(1-F809)</f>
        <v>2112.0981533497561</v>
      </c>
      <c r="J809" s="1">
        <f t="shared" si="134"/>
        <v>466.6</v>
      </c>
      <c r="K809" s="3">
        <f t="shared" si="135"/>
        <v>220.91776334351667</v>
      </c>
      <c r="L809" s="3">
        <f>K809+'Numbers and calcs '!B$19</f>
        <v>960.91776334351664</v>
      </c>
      <c r="M809" s="3">
        <f>'Numbers and calcs '!B$19-'Shear '!C809</f>
        <v>86.600000000000023</v>
      </c>
      <c r="N809" s="3">
        <f t="shared" si="136"/>
        <v>307.51776334351666</v>
      </c>
      <c r="O809" s="1">
        <f t="shared" si="137"/>
        <v>197.05888167175834</v>
      </c>
      <c r="P809" s="1">
        <f t="shared" si="141"/>
        <v>110.45888167175832</v>
      </c>
      <c r="Q809" s="1">
        <f t="shared" si="142"/>
        <v>110.45888167175833</v>
      </c>
      <c r="R809">
        <f t="shared" si="138"/>
        <v>3.5510134335279049</v>
      </c>
      <c r="S809">
        <f t="shared" si="139"/>
        <v>12.799999999999955</v>
      </c>
      <c r="T809">
        <f t="shared" si="140"/>
        <v>14</v>
      </c>
    </row>
    <row r="810" spans="1:20" x14ac:dyDescent="0.2">
      <c r="A810" s="86">
        <v>9.9237000000000002</v>
      </c>
      <c r="B810" s="86">
        <v>0.38869999999999999</v>
      </c>
      <c r="C810" s="86">
        <v>653.4</v>
      </c>
      <c r="D810" s="86">
        <v>655</v>
      </c>
      <c r="F810" s="7">
        <f>((A810-A$2)/'Numbers and calcs '!D$25)</f>
        <v>0.10304165977012314</v>
      </c>
      <c r="G810" s="93">
        <f t="shared" si="132"/>
        <v>10.304165977012314</v>
      </c>
      <c r="H810" s="1">
        <f t="shared" si="133"/>
        <v>465.6</v>
      </c>
      <c r="I810" s="3">
        <f>'Numbers and calcs '!C$25/(1-F810)</f>
        <v>2112.389115674061</v>
      </c>
      <c r="J810" s="1">
        <f t="shared" si="134"/>
        <v>465.6</v>
      </c>
      <c r="K810" s="3">
        <f t="shared" si="135"/>
        <v>220.41393630804976</v>
      </c>
      <c r="L810" s="3">
        <f>K810+'Numbers and calcs '!B$19</f>
        <v>960.41393630804976</v>
      </c>
      <c r="M810" s="3">
        <f>'Numbers and calcs '!B$19-'Shear '!C810</f>
        <v>86.600000000000023</v>
      </c>
      <c r="N810" s="3">
        <f t="shared" si="136"/>
        <v>307.01393630804978</v>
      </c>
      <c r="O810" s="1">
        <f t="shared" si="137"/>
        <v>196.8069681540249</v>
      </c>
      <c r="P810" s="1">
        <f t="shared" si="141"/>
        <v>110.20696815402488</v>
      </c>
      <c r="Q810" s="1">
        <f t="shared" si="142"/>
        <v>110.20696815402488</v>
      </c>
      <c r="R810">
        <f t="shared" si="138"/>
        <v>3.5451955693770172</v>
      </c>
      <c r="S810">
        <f t="shared" si="139"/>
        <v>12.799999999999955</v>
      </c>
      <c r="T810">
        <f t="shared" si="140"/>
        <v>15</v>
      </c>
    </row>
    <row r="811" spans="1:20" x14ac:dyDescent="0.2">
      <c r="A811" s="86">
        <v>9.9359999999999999</v>
      </c>
      <c r="B811" s="86">
        <v>0.38929999999999998</v>
      </c>
      <c r="C811" s="86">
        <v>653.5</v>
      </c>
      <c r="D811" s="86">
        <v>654</v>
      </c>
      <c r="F811" s="7">
        <f>((A811-A$2)/'Numbers and calcs '!D$25)</f>
        <v>0.10316937805653142</v>
      </c>
      <c r="G811" s="93">
        <f t="shared" si="132"/>
        <v>10.316937805653142</v>
      </c>
      <c r="H811" s="1">
        <f t="shared" si="133"/>
        <v>466.19999999999993</v>
      </c>
      <c r="I811" s="3">
        <f>'Numbers and calcs '!C$25/(1-F811)</f>
        <v>2112.6899425096758</v>
      </c>
      <c r="J811" s="1">
        <f t="shared" si="134"/>
        <v>466.19999999999993</v>
      </c>
      <c r="K811" s="3">
        <f t="shared" si="135"/>
        <v>220.66654960556986</v>
      </c>
      <c r="L811" s="3">
        <f>K811+'Numbers and calcs '!B$19</f>
        <v>960.6665496055698</v>
      </c>
      <c r="M811" s="3">
        <f>'Numbers and calcs '!B$19-'Shear '!C811</f>
        <v>86.5</v>
      </c>
      <c r="N811" s="3">
        <f t="shared" si="136"/>
        <v>307.1665496055698</v>
      </c>
      <c r="O811" s="1">
        <f t="shared" si="137"/>
        <v>196.8332748027849</v>
      </c>
      <c r="P811" s="1">
        <f t="shared" si="141"/>
        <v>110.3332748027849</v>
      </c>
      <c r="Q811" s="1">
        <f t="shared" si="142"/>
        <v>110.33327480278493</v>
      </c>
      <c r="R811">
        <f t="shared" si="138"/>
        <v>3.5510583769430033</v>
      </c>
      <c r="S811">
        <f t="shared" si="139"/>
        <v>12.899999999999977</v>
      </c>
      <c r="T811">
        <f t="shared" si="140"/>
        <v>14</v>
      </c>
    </row>
    <row r="812" spans="1:20" x14ac:dyDescent="0.2">
      <c r="A812" s="86">
        <v>9.9479000000000006</v>
      </c>
      <c r="B812" s="86">
        <v>0.39</v>
      </c>
      <c r="C812" s="86">
        <v>653.4</v>
      </c>
      <c r="D812" s="86">
        <v>655</v>
      </c>
      <c r="F812" s="7">
        <f>((A812-A$2)/'Numbers and calcs '!D$25)</f>
        <v>0.10329294290273131</v>
      </c>
      <c r="G812" s="93">
        <f t="shared" si="132"/>
        <v>10.329294290273131</v>
      </c>
      <c r="H812" s="1">
        <f t="shared" si="133"/>
        <v>466.9</v>
      </c>
      <c r="I812" s="3">
        <f>'Numbers and calcs '!C$25/(1-F812)</f>
        <v>2112.9810679176312</v>
      </c>
      <c r="J812" s="1">
        <f t="shared" si="134"/>
        <v>466.9</v>
      </c>
      <c r="K812" s="3">
        <f t="shared" si="135"/>
        <v>220.96743179063867</v>
      </c>
      <c r="L812" s="3">
        <f>K812+'Numbers and calcs '!B$19</f>
        <v>960.96743179063867</v>
      </c>
      <c r="M812" s="3">
        <f>'Numbers and calcs '!B$19-'Shear '!C812</f>
        <v>86.600000000000023</v>
      </c>
      <c r="N812" s="3">
        <f t="shared" si="136"/>
        <v>307.56743179063869</v>
      </c>
      <c r="O812" s="1">
        <f t="shared" si="137"/>
        <v>197.08371589531936</v>
      </c>
      <c r="P812" s="1">
        <f t="shared" si="141"/>
        <v>110.48371589531934</v>
      </c>
      <c r="Q812" s="1">
        <f t="shared" si="142"/>
        <v>110.48371589531934</v>
      </c>
      <c r="R812">
        <f t="shared" si="138"/>
        <v>3.5515869721782751</v>
      </c>
      <c r="S812">
        <f t="shared" si="139"/>
        <v>12.799999999999955</v>
      </c>
      <c r="T812">
        <f t="shared" si="140"/>
        <v>15</v>
      </c>
    </row>
    <row r="813" spans="1:20" x14ac:dyDescent="0.2">
      <c r="A813" s="86">
        <v>9.9605999999999995</v>
      </c>
      <c r="B813" s="86">
        <v>0.3896</v>
      </c>
      <c r="C813" s="86">
        <v>653.5</v>
      </c>
      <c r="D813" s="86">
        <v>655</v>
      </c>
      <c r="F813" s="7">
        <f>((A813-A$2)/'Numbers and calcs '!D$25)</f>
        <v>0.10342481462934797</v>
      </c>
      <c r="G813" s="93">
        <f t="shared" si="132"/>
        <v>10.342481462934797</v>
      </c>
      <c r="H813" s="1">
        <f t="shared" si="133"/>
        <v>466.5</v>
      </c>
      <c r="I813" s="3">
        <f>'Numbers and calcs '!C$25/(1-F813)</f>
        <v>2113.2918532999183</v>
      </c>
      <c r="J813" s="1">
        <f t="shared" si="134"/>
        <v>466.5</v>
      </c>
      <c r="K813" s="3">
        <f t="shared" si="135"/>
        <v>220.74565766747142</v>
      </c>
      <c r="L813" s="3">
        <f>K813+'Numbers and calcs '!B$19</f>
        <v>960.74565766747139</v>
      </c>
      <c r="M813" s="3">
        <f>'Numbers and calcs '!B$19-'Shear '!C813</f>
        <v>86.5</v>
      </c>
      <c r="N813" s="3">
        <f t="shared" si="136"/>
        <v>307.24565766747139</v>
      </c>
      <c r="O813" s="1">
        <f t="shared" si="137"/>
        <v>196.8728288337357</v>
      </c>
      <c r="P813" s="1">
        <f t="shared" si="141"/>
        <v>110.3728288337357</v>
      </c>
      <c r="Q813" s="1">
        <f t="shared" si="142"/>
        <v>110.37282883373571</v>
      </c>
      <c r="R813">
        <f t="shared" si="138"/>
        <v>3.5519729210112301</v>
      </c>
      <c r="S813">
        <f t="shared" si="139"/>
        <v>12.899999999999977</v>
      </c>
      <c r="T813">
        <f t="shared" si="140"/>
        <v>15</v>
      </c>
    </row>
    <row r="814" spans="1:20" x14ac:dyDescent="0.2">
      <c r="A814" s="86">
        <v>9.9728999999999992</v>
      </c>
      <c r="B814" s="86">
        <v>0.38969999999999999</v>
      </c>
      <c r="C814" s="86">
        <v>653.6</v>
      </c>
      <c r="D814" s="86">
        <v>655</v>
      </c>
      <c r="F814" s="7">
        <f>((A814-A$2)/'Numbers and calcs '!D$25)</f>
        <v>0.10355253291575624</v>
      </c>
      <c r="G814" s="93">
        <f t="shared" si="132"/>
        <v>10.355253291575623</v>
      </c>
      <c r="H814" s="1">
        <f t="shared" si="133"/>
        <v>466.6</v>
      </c>
      <c r="I814" s="3">
        <f>'Numbers and calcs '!C$25/(1-F814)</f>
        <v>2113.5929373278113</v>
      </c>
      <c r="J814" s="1">
        <f t="shared" si="134"/>
        <v>466.6</v>
      </c>
      <c r="K814" s="3">
        <f t="shared" si="135"/>
        <v>220.76152496512242</v>
      </c>
      <c r="L814" s="3">
        <f>K814+'Numbers and calcs '!B$19</f>
        <v>960.76152496512236</v>
      </c>
      <c r="M814" s="3">
        <f>'Numbers and calcs '!B$19-'Shear '!C814</f>
        <v>86.399999999999977</v>
      </c>
      <c r="N814" s="3">
        <f t="shared" si="136"/>
        <v>307.16152496512234</v>
      </c>
      <c r="O814" s="1">
        <f t="shared" si="137"/>
        <v>196.78076248256116</v>
      </c>
      <c r="P814" s="1">
        <f t="shared" si="141"/>
        <v>110.38076248256118</v>
      </c>
      <c r="Q814" s="1">
        <f t="shared" si="142"/>
        <v>110.38076248256121</v>
      </c>
      <c r="R814">
        <f t="shared" si="138"/>
        <v>3.5551102426518799</v>
      </c>
      <c r="S814">
        <f t="shared" si="139"/>
        <v>13</v>
      </c>
      <c r="T814">
        <f t="shared" si="140"/>
        <v>15</v>
      </c>
    </row>
    <row r="815" spans="1:20" x14ac:dyDescent="0.2">
      <c r="A815" s="86">
        <v>9.9854000000000003</v>
      </c>
      <c r="B815" s="86">
        <v>0.39</v>
      </c>
      <c r="C815" s="86">
        <v>653.29999999999995</v>
      </c>
      <c r="D815" s="86">
        <v>654</v>
      </c>
      <c r="F815" s="7">
        <f>((A815-A$2)/'Numbers and calcs '!D$25)</f>
        <v>0.10368232792226872</v>
      </c>
      <c r="G815" s="93">
        <f t="shared" si="132"/>
        <v>10.368232792226873</v>
      </c>
      <c r="H815" s="1">
        <f t="shared" si="133"/>
        <v>466.9</v>
      </c>
      <c r="I815" s="3">
        <f>'Numbers and calcs '!C$25/(1-F815)</f>
        <v>2113.8990049393415</v>
      </c>
      <c r="J815" s="1">
        <f t="shared" si="134"/>
        <v>466.9</v>
      </c>
      <c r="K815" s="3">
        <f t="shared" si="135"/>
        <v>220.87147915252353</v>
      </c>
      <c r="L815" s="3">
        <f>K815+'Numbers and calcs '!B$19</f>
        <v>960.87147915252353</v>
      </c>
      <c r="M815" s="3">
        <f>'Numbers and calcs '!B$19-'Shear '!C815</f>
        <v>86.700000000000045</v>
      </c>
      <c r="N815" s="3">
        <f t="shared" si="136"/>
        <v>307.57147915252358</v>
      </c>
      <c r="O815" s="1">
        <f t="shared" si="137"/>
        <v>197.13573957626181</v>
      </c>
      <c r="P815" s="1">
        <f t="shared" si="141"/>
        <v>110.43573957626177</v>
      </c>
      <c r="Q815" s="1">
        <f t="shared" si="142"/>
        <v>110.43573957626177</v>
      </c>
      <c r="R815">
        <f t="shared" si="138"/>
        <v>3.5475372451271445</v>
      </c>
      <c r="S815">
        <f t="shared" si="139"/>
        <v>12.699999999999932</v>
      </c>
      <c r="T815">
        <f t="shared" si="140"/>
        <v>14</v>
      </c>
    </row>
    <row r="816" spans="1:20" x14ac:dyDescent="0.2">
      <c r="A816" s="86">
        <v>9.9975000000000005</v>
      </c>
      <c r="B816" s="86">
        <v>0.39029999999999998</v>
      </c>
      <c r="C816" s="86">
        <v>653.4</v>
      </c>
      <c r="D816" s="86">
        <v>654</v>
      </c>
      <c r="F816" s="7">
        <f>((A816-A$2)/'Numbers and calcs '!D$25)</f>
        <v>0.10380796948857279</v>
      </c>
      <c r="G816" s="93">
        <f t="shared" si="132"/>
        <v>10.380796948857279</v>
      </c>
      <c r="H816" s="1">
        <f t="shared" si="133"/>
        <v>467.19999999999993</v>
      </c>
      <c r="I816" s="3">
        <f>'Numbers and calcs '!C$25/(1-F816)</f>
        <v>2114.1953628324568</v>
      </c>
      <c r="J816" s="1">
        <f t="shared" si="134"/>
        <v>467.19999999999993</v>
      </c>
      <c r="K816" s="3">
        <f t="shared" si="135"/>
        <v>220.98241639035516</v>
      </c>
      <c r="L816" s="3">
        <f>K816+'Numbers and calcs '!B$19</f>
        <v>960.98241639035518</v>
      </c>
      <c r="M816" s="3">
        <f>'Numbers and calcs '!B$19-'Shear '!C816</f>
        <v>86.600000000000023</v>
      </c>
      <c r="N816" s="3">
        <f t="shared" si="136"/>
        <v>307.58241639035521</v>
      </c>
      <c r="O816" s="1">
        <f t="shared" si="137"/>
        <v>197.09120819517761</v>
      </c>
      <c r="P816" s="1">
        <f t="shared" si="141"/>
        <v>110.49120819517759</v>
      </c>
      <c r="Q816" s="1">
        <f t="shared" si="142"/>
        <v>110.49120819517758</v>
      </c>
      <c r="R816">
        <f t="shared" si="138"/>
        <v>3.5517600045075648</v>
      </c>
      <c r="S816">
        <f t="shared" si="139"/>
        <v>12.799999999999955</v>
      </c>
      <c r="T816">
        <f t="shared" si="140"/>
        <v>14</v>
      </c>
    </row>
    <row r="817" spans="1:20" x14ac:dyDescent="0.2">
      <c r="A817" s="86">
        <v>10.0098</v>
      </c>
      <c r="B817" s="86">
        <v>0.39090000000000003</v>
      </c>
      <c r="C817" s="86">
        <v>653.5</v>
      </c>
      <c r="D817" s="86">
        <v>654</v>
      </c>
      <c r="F817" s="7">
        <f>((A817-A$2)/'Numbers and calcs '!D$25)</f>
        <v>0.10393568777498106</v>
      </c>
      <c r="G817" s="93">
        <f t="shared" si="132"/>
        <v>10.393568777498107</v>
      </c>
      <c r="H817" s="1">
        <f t="shared" si="133"/>
        <v>467.8</v>
      </c>
      <c r="I817" s="3">
        <f>'Numbers and calcs '!C$25/(1-F817)</f>
        <v>2114.4967043825995</v>
      </c>
      <c r="J817" s="1">
        <f t="shared" si="134"/>
        <v>467.8</v>
      </c>
      <c r="K817" s="3">
        <f t="shared" si="135"/>
        <v>221.23467916994952</v>
      </c>
      <c r="L817" s="3">
        <f>K817+'Numbers and calcs '!B$19</f>
        <v>961.23467916994946</v>
      </c>
      <c r="M817" s="3">
        <f>'Numbers and calcs '!B$19-'Shear '!C817</f>
        <v>86.5</v>
      </c>
      <c r="N817" s="3">
        <f t="shared" si="136"/>
        <v>307.73467916994946</v>
      </c>
      <c r="O817" s="1">
        <f t="shared" si="137"/>
        <v>197.11733958497473</v>
      </c>
      <c r="P817" s="1">
        <f t="shared" si="141"/>
        <v>110.61733958497473</v>
      </c>
      <c r="Q817" s="1">
        <f t="shared" si="142"/>
        <v>110.61733958497476</v>
      </c>
      <c r="R817">
        <f t="shared" si="138"/>
        <v>3.5576263487855431</v>
      </c>
      <c r="S817">
        <f t="shared" si="139"/>
        <v>12.899999999999977</v>
      </c>
      <c r="T817">
        <f t="shared" si="140"/>
        <v>14</v>
      </c>
    </row>
    <row r="818" spans="1:20" x14ac:dyDescent="0.2">
      <c r="A818" s="86">
        <v>10.0221</v>
      </c>
      <c r="B818" s="86">
        <v>0.39050000000000001</v>
      </c>
      <c r="C818" s="86">
        <v>653.4</v>
      </c>
      <c r="D818" s="86">
        <v>654</v>
      </c>
      <c r="F818" s="7">
        <f>((A818-A$2)/'Numbers and calcs '!D$25)</f>
        <v>0.10406340606138934</v>
      </c>
      <c r="G818" s="93">
        <f t="shared" si="132"/>
        <v>10.406340606138933</v>
      </c>
      <c r="H818" s="1">
        <f t="shared" si="133"/>
        <v>467.40000000000003</v>
      </c>
      <c r="I818" s="3">
        <f>'Numbers and calcs '!C$25/(1-F818)</f>
        <v>2114.7981318469165</v>
      </c>
      <c r="J818" s="1">
        <f t="shared" si="134"/>
        <v>467.40000000000003</v>
      </c>
      <c r="K818" s="3">
        <f t="shared" si="135"/>
        <v>221.01400268961163</v>
      </c>
      <c r="L818" s="3">
        <f>K818+'Numbers and calcs '!B$19</f>
        <v>961.01400268961163</v>
      </c>
      <c r="M818" s="3">
        <f>'Numbers and calcs '!B$19-'Shear '!C818</f>
        <v>86.600000000000023</v>
      </c>
      <c r="N818" s="3">
        <f t="shared" si="136"/>
        <v>307.61400268961165</v>
      </c>
      <c r="O818" s="1">
        <f t="shared" si="137"/>
        <v>197.10700134480584</v>
      </c>
      <c r="P818" s="1">
        <f t="shared" si="141"/>
        <v>110.50700134480581</v>
      </c>
      <c r="Q818" s="1">
        <f t="shared" si="142"/>
        <v>110.50700134480581</v>
      </c>
      <c r="R818">
        <f t="shared" si="138"/>
        <v>3.5521247423742675</v>
      </c>
      <c r="S818">
        <f t="shared" si="139"/>
        <v>12.799999999999955</v>
      </c>
      <c r="T818">
        <f t="shared" si="140"/>
        <v>14</v>
      </c>
    </row>
    <row r="819" spans="1:20" x14ac:dyDescent="0.2">
      <c r="A819" s="86">
        <v>10.0343</v>
      </c>
      <c r="B819" s="86">
        <v>0.3916</v>
      </c>
      <c r="C819" s="86">
        <v>653.5</v>
      </c>
      <c r="D819" s="86">
        <v>654</v>
      </c>
      <c r="F819" s="7">
        <f>((A819-A$2)/'Numbers and calcs '!D$25)</f>
        <v>0.10419008598774551</v>
      </c>
      <c r="G819" s="93">
        <f t="shared" si="132"/>
        <v>10.419008598774552</v>
      </c>
      <c r="H819" s="1">
        <f t="shared" si="133"/>
        <v>468.5</v>
      </c>
      <c r="I819" s="3">
        <f>'Numbers and calcs '!C$25/(1-F819)</f>
        <v>2115.0971935869238</v>
      </c>
      <c r="J819" s="1">
        <f t="shared" si="134"/>
        <v>468.5</v>
      </c>
      <c r="K819" s="3">
        <f t="shared" si="135"/>
        <v>221.50282333148306</v>
      </c>
      <c r="L819" s="3">
        <f>K819+'Numbers and calcs '!B$19</f>
        <v>961.50282333148311</v>
      </c>
      <c r="M819" s="3">
        <f>'Numbers and calcs '!B$19-'Shear '!C819</f>
        <v>86.5</v>
      </c>
      <c r="N819" s="3">
        <f t="shared" si="136"/>
        <v>308.00282333148311</v>
      </c>
      <c r="O819" s="1">
        <f t="shared" si="137"/>
        <v>197.25141166574156</v>
      </c>
      <c r="P819" s="1">
        <f t="shared" si="141"/>
        <v>110.75141166574156</v>
      </c>
      <c r="Q819" s="1">
        <f t="shared" si="142"/>
        <v>110.75141166574153</v>
      </c>
      <c r="R819">
        <f t="shared" si="138"/>
        <v>3.5607262812888223</v>
      </c>
      <c r="S819">
        <f t="shared" si="139"/>
        <v>12.899999999999977</v>
      </c>
      <c r="T819">
        <f t="shared" si="140"/>
        <v>14</v>
      </c>
    </row>
    <row r="820" spans="1:20" x14ac:dyDescent="0.2">
      <c r="A820" s="86">
        <v>10.0467</v>
      </c>
      <c r="B820" s="86">
        <v>0.3916</v>
      </c>
      <c r="C820" s="86">
        <v>653.4</v>
      </c>
      <c r="D820" s="86">
        <v>654</v>
      </c>
      <c r="F820" s="7">
        <f>((A820-A$2)/'Numbers and calcs '!D$25)</f>
        <v>0.10431884263420589</v>
      </c>
      <c r="G820" s="93">
        <f t="shared" si="132"/>
        <v>10.431884263420589</v>
      </c>
      <c r="H820" s="1">
        <f t="shared" si="133"/>
        <v>468.5</v>
      </c>
      <c r="I820" s="3">
        <f>'Numbers and calcs '!C$25/(1-F820)</f>
        <v>2115.4012446650831</v>
      </c>
      <c r="J820" s="1">
        <f t="shared" si="134"/>
        <v>468.5</v>
      </c>
      <c r="K820" s="3">
        <f t="shared" si="135"/>
        <v>221.47098626396732</v>
      </c>
      <c r="L820" s="3">
        <f>K820+'Numbers and calcs '!B$19</f>
        <v>961.47098626396735</v>
      </c>
      <c r="M820" s="3">
        <f>'Numbers and calcs '!B$19-'Shear '!C820</f>
        <v>86.600000000000023</v>
      </c>
      <c r="N820" s="3">
        <f t="shared" si="136"/>
        <v>308.07098626396737</v>
      </c>
      <c r="O820" s="1">
        <f t="shared" si="137"/>
        <v>197.3354931319837</v>
      </c>
      <c r="P820" s="1">
        <f t="shared" si="141"/>
        <v>110.73549313198367</v>
      </c>
      <c r="Q820" s="1">
        <f t="shared" si="142"/>
        <v>110.73549313198366</v>
      </c>
      <c r="R820">
        <f t="shared" si="138"/>
        <v>3.5574016889603612</v>
      </c>
      <c r="S820">
        <f t="shared" si="139"/>
        <v>12.799999999999955</v>
      </c>
      <c r="T820">
        <f t="shared" si="140"/>
        <v>14</v>
      </c>
    </row>
    <row r="821" spans="1:20" x14ac:dyDescent="0.2">
      <c r="A821" s="86">
        <v>10.058999999999999</v>
      </c>
      <c r="B821" s="86">
        <v>0.3911</v>
      </c>
      <c r="C821" s="86">
        <v>653.4</v>
      </c>
      <c r="D821" s="86">
        <v>654</v>
      </c>
      <c r="F821" s="7">
        <f>((A821-A$2)/'Numbers and calcs '!D$25)</f>
        <v>0.10444656092061416</v>
      </c>
      <c r="G821" s="93">
        <f t="shared" si="132"/>
        <v>10.444656092061416</v>
      </c>
      <c r="H821" s="1">
        <f t="shared" si="133"/>
        <v>468</v>
      </c>
      <c r="I821" s="3">
        <f>'Numbers and calcs '!C$25/(1-F821)</f>
        <v>2115.7029300924905</v>
      </c>
      <c r="J821" s="1">
        <f t="shared" si="134"/>
        <v>468</v>
      </c>
      <c r="K821" s="3">
        <f t="shared" si="135"/>
        <v>221.20307787234611</v>
      </c>
      <c r="L821" s="3">
        <f>K821+'Numbers and calcs '!B$19</f>
        <v>961.20307787234606</v>
      </c>
      <c r="M821" s="3">
        <f>'Numbers and calcs '!B$19-'Shear '!C821</f>
        <v>86.600000000000023</v>
      </c>
      <c r="N821" s="3">
        <f t="shared" si="136"/>
        <v>307.80307787234608</v>
      </c>
      <c r="O821" s="1">
        <f t="shared" si="137"/>
        <v>197.20153893617305</v>
      </c>
      <c r="P821" s="1">
        <f t="shared" si="141"/>
        <v>110.60153893617303</v>
      </c>
      <c r="Q821" s="1">
        <f t="shared" si="142"/>
        <v>110.60153893617306</v>
      </c>
      <c r="R821">
        <f t="shared" si="138"/>
        <v>3.5543080585721247</v>
      </c>
      <c r="S821">
        <f t="shared" si="139"/>
        <v>12.799999999999955</v>
      </c>
      <c r="T821">
        <f t="shared" si="140"/>
        <v>14</v>
      </c>
    </row>
    <row r="822" spans="1:20" x14ac:dyDescent="0.2">
      <c r="A822" s="86">
        <v>10.071300000000001</v>
      </c>
      <c r="B822" s="86">
        <v>0.39150000000000001</v>
      </c>
      <c r="C822" s="86">
        <v>653.20000000000005</v>
      </c>
      <c r="D822" s="86">
        <v>654</v>
      </c>
      <c r="F822" s="7">
        <f>((A822-A$2)/'Numbers and calcs '!D$25)</f>
        <v>0.10457427920702245</v>
      </c>
      <c r="G822" s="93">
        <f t="shared" si="132"/>
        <v>10.457427920702244</v>
      </c>
      <c r="H822" s="1">
        <f t="shared" si="133"/>
        <v>468.40000000000003</v>
      </c>
      <c r="I822" s="3">
        <f>'Numbers and calcs '!C$25/(1-F822)</f>
        <v>2116.0047015811865</v>
      </c>
      <c r="J822" s="1">
        <f t="shared" si="134"/>
        <v>468.40000000000003</v>
      </c>
      <c r="K822" s="3">
        <f t="shared" si="135"/>
        <v>221.36056675582415</v>
      </c>
      <c r="L822" s="3">
        <f>K822+'Numbers and calcs '!B$19</f>
        <v>961.36056675582415</v>
      </c>
      <c r="M822" s="3">
        <f>'Numbers and calcs '!B$19-'Shear '!C822</f>
        <v>86.799999999999955</v>
      </c>
      <c r="N822" s="3">
        <f t="shared" si="136"/>
        <v>308.16056675582411</v>
      </c>
      <c r="O822" s="1">
        <f t="shared" si="137"/>
        <v>197.48028337791203</v>
      </c>
      <c r="P822" s="1">
        <f t="shared" si="141"/>
        <v>110.68028337791208</v>
      </c>
      <c r="Q822" s="1">
        <f t="shared" si="142"/>
        <v>110.68028337791208</v>
      </c>
      <c r="R822">
        <f t="shared" si="138"/>
        <v>3.550236944191524</v>
      </c>
      <c r="S822">
        <f t="shared" si="139"/>
        <v>12.600000000000023</v>
      </c>
      <c r="T822">
        <f t="shared" si="140"/>
        <v>14</v>
      </c>
    </row>
    <row r="823" spans="1:20" x14ac:dyDescent="0.2">
      <c r="A823" s="86">
        <v>10.083500000000001</v>
      </c>
      <c r="B823" s="86">
        <v>0.3921</v>
      </c>
      <c r="C823" s="86">
        <v>653.29999999999995</v>
      </c>
      <c r="D823" s="86">
        <v>654</v>
      </c>
      <c r="F823" s="7">
        <f>((A823-A$2)/'Numbers and calcs '!D$25)</f>
        <v>0.10470095913337862</v>
      </c>
      <c r="G823" s="93">
        <f t="shared" si="132"/>
        <v>10.470095913337863</v>
      </c>
      <c r="H823" s="1">
        <f t="shared" si="133"/>
        <v>469</v>
      </c>
      <c r="I823" s="3">
        <f>'Numbers and calcs '!C$25/(1-F823)</f>
        <v>2116.3041046940348</v>
      </c>
      <c r="J823" s="1">
        <f t="shared" si="134"/>
        <v>469</v>
      </c>
      <c r="K823" s="3">
        <f t="shared" si="135"/>
        <v>221.61276300496795</v>
      </c>
      <c r="L823" s="3">
        <f>K823+'Numbers and calcs '!B$19</f>
        <v>961.61276300496797</v>
      </c>
      <c r="M823" s="3">
        <f>'Numbers and calcs '!B$19-'Shear '!C823</f>
        <v>86.700000000000045</v>
      </c>
      <c r="N823" s="3">
        <f t="shared" si="136"/>
        <v>308.31276300496802</v>
      </c>
      <c r="O823" s="1">
        <f t="shared" si="137"/>
        <v>197.50638150248403</v>
      </c>
      <c r="P823" s="1">
        <f t="shared" si="141"/>
        <v>110.80638150248399</v>
      </c>
      <c r="Q823" s="1">
        <f t="shared" si="142"/>
        <v>110.80638150248397</v>
      </c>
      <c r="R823">
        <f t="shared" si="138"/>
        <v>3.5560872318912096</v>
      </c>
      <c r="S823">
        <f t="shared" si="139"/>
        <v>12.699999999999932</v>
      </c>
      <c r="T823">
        <f t="shared" si="140"/>
        <v>14</v>
      </c>
    </row>
    <row r="824" spans="1:20" x14ac:dyDescent="0.2">
      <c r="A824" s="86">
        <v>10.095499999999999</v>
      </c>
      <c r="B824" s="86">
        <v>0.39250000000000002</v>
      </c>
      <c r="C824" s="86">
        <v>653</v>
      </c>
      <c r="D824" s="86">
        <v>654</v>
      </c>
      <c r="F824" s="7">
        <f>((A824-A$2)/'Numbers and calcs '!D$25)</f>
        <v>0.10482556233963058</v>
      </c>
      <c r="G824" s="93">
        <f t="shared" si="132"/>
        <v>10.482556233963059</v>
      </c>
      <c r="H824" s="1">
        <f t="shared" si="133"/>
        <v>469.40000000000003</v>
      </c>
      <c r="I824" s="3">
        <f>'Numbers and calcs '!C$25/(1-F824)</f>
        <v>2116.5986822263626</v>
      </c>
      <c r="J824" s="1">
        <f t="shared" si="134"/>
        <v>469.40000000000003</v>
      </c>
      <c r="K824" s="3">
        <f t="shared" si="135"/>
        <v>221.7709025058343</v>
      </c>
      <c r="L824" s="3">
        <f>K824+'Numbers and calcs '!B$19</f>
        <v>961.77090250583433</v>
      </c>
      <c r="M824" s="3">
        <f>'Numbers and calcs '!B$19-'Shear '!C824</f>
        <v>87</v>
      </c>
      <c r="N824" s="3">
        <f t="shared" si="136"/>
        <v>308.77090250583433</v>
      </c>
      <c r="O824" s="1">
        <f t="shared" si="137"/>
        <v>197.88545125291716</v>
      </c>
      <c r="P824" s="1">
        <f t="shared" si="141"/>
        <v>110.88545125291716</v>
      </c>
      <c r="Q824" s="1">
        <f t="shared" si="142"/>
        <v>110.88545125291715</v>
      </c>
      <c r="R824">
        <f t="shared" si="138"/>
        <v>3.5490908334003946</v>
      </c>
      <c r="S824">
        <f t="shared" si="139"/>
        <v>12.399999999999977</v>
      </c>
      <c r="T824">
        <f t="shared" si="140"/>
        <v>14</v>
      </c>
    </row>
    <row r="825" spans="1:20" x14ac:dyDescent="0.2">
      <c r="A825" s="86">
        <v>10.107900000000001</v>
      </c>
      <c r="B825" s="86">
        <v>0.39190000000000003</v>
      </c>
      <c r="C825" s="86">
        <v>653.29999999999995</v>
      </c>
      <c r="D825" s="86">
        <v>654</v>
      </c>
      <c r="F825" s="7">
        <f>((A825-A$2)/'Numbers and calcs '!D$25)</f>
        <v>0.10495431898609098</v>
      </c>
      <c r="G825" s="93">
        <f t="shared" si="132"/>
        <v>10.495431898609098</v>
      </c>
      <c r="H825" s="1">
        <f t="shared" si="133"/>
        <v>468.8</v>
      </c>
      <c r="I825" s="3">
        <f>'Numbers and calcs '!C$25/(1-F825)</f>
        <v>2116.9031651751179</v>
      </c>
      <c r="J825" s="1">
        <f t="shared" si="134"/>
        <v>468.8</v>
      </c>
      <c r="K825" s="3">
        <f t="shared" si="135"/>
        <v>221.45557138000649</v>
      </c>
      <c r="L825" s="3">
        <f>K825+'Numbers and calcs '!B$19</f>
        <v>961.45557138000652</v>
      </c>
      <c r="M825" s="3">
        <f>'Numbers and calcs '!B$19-'Shear '!C825</f>
        <v>86.700000000000045</v>
      </c>
      <c r="N825" s="3">
        <f t="shared" si="136"/>
        <v>308.15557138000656</v>
      </c>
      <c r="O825" s="1">
        <f t="shared" si="137"/>
        <v>197.4277856900033</v>
      </c>
      <c r="P825" s="1">
        <f t="shared" si="141"/>
        <v>110.72778569000326</v>
      </c>
      <c r="Q825" s="1">
        <f t="shared" si="142"/>
        <v>110.72778569000324</v>
      </c>
      <c r="R825">
        <f t="shared" si="138"/>
        <v>3.5542741797001893</v>
      </c>
      <c r="S825">
        <f t="shared" si="139"/>
        <v>12.699999999999932</v>
      </c>
      <c r="T825">
        <f t="shared" si="140"/>
        <v>14</v>
      </c>
    </row>
    <row r="826" spans="1:20" x14ac:dyDescent="0.2">
      <c r="A826" s="86">
        <v>10.1204</v>
      </c>
      <c r="B826" s="86">
        <v>0.3926</v>
      </c>
      <c r="C826" s="86">
        <v>653</v>
      </c>
      <c r="D826" s="86">
        <v>654</v>
      </c>
      <c r="F826" s="7">
        <f>((A826-A$2)/'Numbers and calcs '!D$25)</f>
        <v>0.10508411399260344</v>
      </c>
      <c r="G826" s="93">
        <f t="shared" si="132"/>
        <v>10.508411399260345</v>
      </c>
      <c r="H826" s="1">
        <f t="shared" si="133"/>
        <v>469.5</v>
      </c>
      <c r="I826" s="3">
        <f>'Numbers and calcs '!C$25/(1-F826)</f>
        <v>2117.2101923096302</v>
      </c>
      <c r="J826" s="1">
        <f t="shared" si="134"/>
        <v>469.5</v>
      </c>
      <c r="K826" s="3">
        <f t="shared" si="135"/>
        <v>221.75408077354382</v>
      </c>
      <c r="L826" s="3">
        <f>K826+'Numbers and calcs '!B$19</f>
        <v>961.75408077354382</v>
      </c>
      <c r="M826" s="3">
        <f>'Numbers and calcs '!B$19-'Shear '!C826</f>
        <v>87</v>
      </c>
      <c r="N826" s="3">
        <f t="shared" si="136"/>
        <v>308.75408077354382</v>
      </c>
      <c r="O826" s="1">
        <f t="shared" si="137"/>
        <v>197.87704038677191</v>
      </c>
      <c r="P826" s="1">
        <f t="shared" si="141"/>
        <v>110.87704038677191</v>
      </c>
      <c r="Q826" s="1">
        <f t="shared" si="142"/>
        <v>110.87704038677191</v>
      </c>
      <c r="R826">
        <f t="shared" si="138"/>
        <v>3.5488974801556763</v>
      </c>
      <c r="S826">
        <f t="shared" si="139"/>
        <v>12.399999999999977</v>
      </c>
      <c r="T826">
        <f t="shared" si="140"/>
        <v>14</v>
      </c>
    </row>
    <row r="827" spans="1:20" x14ac:dyDescent="0.2">
      <c r="A827" s="86">
        <v>10.1325</v>
      </c>
      <c r="B827" s="86">
        <v>0.39290000000000003</v>
      </c>
      <c r="C827" s="86">
        <v>653.4</v>
      </c>
      <c r="D827" s="86">
        <v>654</v>
      </c>
      <c r="F827" s="7">
        <f>((A827-A$2)/'Numbers and calcs '!D$25)</f>
        <v>0.10520975555890752</v>
      </c>
      <c r="G827" s="93">
        <f t="shared" si="132"/>
        <v>10.520975555890752</v>
      </c>
      <c r="H827" s="1">
        <f t="shared" si="133"/>
        <v>469.8</v>
      </c>
      <c r="I827" s="3">
        <f>'Numbers and calcs '!C$25/(1-F827)</f>
        <v>2117.5074794184352</v>
      </c>
      <c r="J827" s="1">
        <f t="shared" si="134"/>
        <v>469.8</v>
      </c>
      <c r="K827" s="3">
        <f t="shared" si="135"/>
        <v>221.86462365130754</v>
      </c>
      <c r="L827" s="3">
        <f>K827+'Numbers and calcs '!B$19</f>
        <v>961.86462365130751</v>
      </c>
      <c r="M827" s="3">
        <f>'Numbers and calcs '!B$19-'Shear '!C827</f>
        <v>86.600000000000023</v>
      </c>
      <c r="N827" s="3">
        <f t="shared" si="136"/>
        <v>308.46462365130753</v>
      </c>
      <c r="O827" s="1">
        <f t="shared" si="137"/>
        <v>197.53231182565378</v>
      </c>
      <c r="P827" s="1">
        <f t="shared" si="141"/>
        <v>110.93231182565376</v>
      </c>
      <c r="Q827" s="1">
        <f t="shared" si="142"/>
        <v>110.93231182565377</v>
      </c>
      <c r="R827">
        <f t="shared" si="138"/>
        <v>3.5619471553268758</v>
      </c>
      <c r="S827">
        <f t="shared" si="139"/>
        <v>12.799999999999955</v>
      </c>
      <c r="T827">
        <f t="shared" si="140"/>
        <v>14</v>
      </c>
    </row>
    <row r="828" spans="1:20" x14ac:dyDescent="0.2">
      <c r="A828" s="86">
        <v>10.145</v>
      </c>
      <c r="B828" s="86">
        <v>0.39219999999999999</v>
      </c>
      <c r="C828" s="86">
        <v>653.20000000000005</v>
      </c>
      <c r="D828" s="86">
        <v>654</v>
      </c>
      <c r="F828" s="7">
        <f>((A828-A$2)/'Numbers and calcs '!D$25)</f>
        <v>0.10533955056541998</v>
      </c>
      <c r="G828" s="93">
        <f t="shared" si="132"/>
        <v>10.533955056541998</v>
      </c>
      <c r="H828" s="1">
        <f t="shared" si="133"/>
        <v>469.09999999999997</v>
      </c>
      <c r="I828" s="3">
        <f>'Numbers and calcs '!C$25/(1-F828)</f>
        <v>2117.8146818853097</v>
      </c>
      <c r="J828" s="1">
        <f t="shared" si="134"/>
        <v>469.09999999999997</v>
      </c>
      <c r="K828" s="3">
        <f t="shared" si="135"/>
        <v>221.50191138650538</v>
      </c>
      <c r="L828" s="3">
        <f>K828+'Numbers and calcs '!B$19</f>
        <v>961.50191138650541</v>
      </c>
      <c r="M828" s="3">
        <f>'Numbers and calcs '!B$19-'Shear '!C828</f>
        <v>86.799999999999955</v>
      </c>
      <c r="N828" s="3">
        <f t="shared" si="136"/>
        <v>308.30191138650537</v>
      </c>
      <c r="O828" s="1">
        <f t="shared" si="137"/>
        <v>197.55095569325266</v>
      </c>
      <c r="P828" s="1">
        <f t="shared" si="141"/>
        <v>110.75095569325271</v>
      </c>
      <c r="Q828" s="1">
        <f t="shared" si="142"/>
        <v>110.75095569325269</v>
      </c>
      <c r="R828">
        <f t="shared" si="138"/>
        <v>3.5518653385542112</v>
      </c>
      <c r="S828">
        <f t="shared" si="139"/>
        <v>12.600000000000023</v>
      </c>
      <c r="T828">
        <f t="shared" si="140"/>
        <v>14</v>
      </c>
    </row>
    <row r="829" spans="1:20" x14ac:dyDescent="0.2">
      <c r="A829" s="86">
        <v>10.157299999999999</v>
      </c>
      <c r="B829" s="86">
        <v>0.39250000000000002</v>
      </c>
      <c r="C829" s="86">
        <v>653.29999999999995</v>
      </c>
      <c r="D829" s="86">
        <v>654</v>
      </c>
      <c r="F829" s="7">
        <f>((A829-A$2)/'Numbers and calcs '!D$25)</f>
        <v>0.10546726885182826</v>
      </c>
      <c r="G829" s="93">
        <f t="shared" si="132"/>
        <v>10.546726885182826</v>
      </c>
      <c r="H829" s="1">
        <f t="shared" si="133"/>
        <v>469.40000000000003</v>
      </c>
      <c r="I829" s="3">
        <f>'Numbers and calcs '!C$25/(1-F829)</f>
        <v>2118.1170561335425</v>
      </c>
      <c r="J829" s="1">
        <f t="shared" si="134"/>
        <v>469.40000000000003</v>
      </c>
      <c r="K829" s="3">
        <f t="shared" si="135"/>
        <v>221.61192585685191</v>
      </c>
      <c r="L829" s="3">
        <f>K829+'Numbers and calcs '!B$19</f>
        <v>961.61192585685194</v>
      </c>
      <c r="M829" s="3">
        <f>'Numbers and calcs '!B$19-'Shear '!C829</f>
        <v>86.700000000000045</v>
      </c>
      <c r="N829" s="3">
        <f t="shared" si="136"/>
        <v>308.31192585685199</v>
      </c>
      <c r="O829" s="1">
        <f t="shared" si="137"/>
        <v>197.50596292842602</v>
      </c>
      <c r="P829" s="1">
        <f t="shared" si="141"/>
        <v>110.80596292842597</v>
      </c>
      <c r="Q829" s="1">
        <f t="shared" si="142"/>
        <v>110.80596292842596</v>
      </c>
      <c r="R829">
        <f t="shared" si="138"/>
        <v>3.5560775762035965</v>
      </c>
      <c r="S829">
        <f t="shared" si="139"/>
        <v>12.699999999999932</v>
      </c>
      <c r="T829">
        <f t="shared" si="140"/>
        <v>14</v>
      </c>
    </row>
    <row r="830" spans="1:20" x14ac:dyDescent="0.2">
      <c r="A830" s="86">
        <v>10.1693</v>
      </c>
      <c r="B830" s="86">
        <v>0.39319999999999999</v>
      </c>
      <c r="C830" s="86">
        <v>652.9</v>
      </c>
      <c r="D830" s="86">
        <v>654</v>
      </c>
      <c r="F830" s="7">
        <f>((A830-A$2)/'Numbers and calcs '!D$25)</f>
        <v>0.10559187205808024</v>
      </c>
      <c r="G830" s="93">
        <f t="shared" si="132"/>
        <v>10.559187205808025</v>
      </c>
      <c r="H830" s="1">
        <f t="shared" si="133"/>
        <v>470.09999999999997</v>
      </c>
      <c r="I830" s="3">
        <f>'Numbers and calcs '!C$25/(1-F830)</f>
        <v>2118.4121386223592</v>
      </c>
      <c r="J830" s="1">
        <f t="shared" si="134"/>
        <v>470.09999999999997</v>
      </c>
      <c r="K830" s="3">
        <f t="shared" si="135"/>
        <v>221.91149277765859</v>
      </c>
      <c r="L830" s="3">
        <f>K830+'Numbers and calcs '!B$19</f>
        <v>961.91149277765862</v>
      </c>
      <c r="M830" s="3">
        <f>'Numbers and calcs '!B$19-'Shear '!C830</f>
        <v>87.100000000000023</v>
      </c>
      <c r="N830" s="3">
        <f t="shared" si="136"/>
        <v>309.01149277765865</v>
      </c>
      <c r="O830" s="1">
        <f t="shared" si="137"/>
        <v>198.05574638882933</v>
      </c>
      <c r="P830" s="1">
        <f t="shared" si="141"/>
        <v>110.95574638882931</v>
      </c>
      <c r="Q830" s="1">
        <f t="shared" si="142"/>
        <v>110.9557463888293</v>
      </c>
      <c r="R830">
        <f t="shared" si="138"/>
        <v>3.5477783326941283</v>
      </c>
      <c r="S830">
        <f t="shared" si="139"/>
        <v>12.299999999999955</v>
      </c>
      <c r="T830">
        <f t="shared" si="140"/>
        <v>14</v>
      </c>
    </row>
    <row r="831" spans="1:20" x14ac:dyDescent="0.2">
      <c r="A831" s="86">
        <v>10.181900000000001</v>
      </c>
      <c r="B831" s="86">
        <v>0.39360000000000001</v>
      </c>
      <c r="C831" s="86">
        <v>653</v>
      </c>
      <c r="D831" s="86">
        <v>654</v>
      </c>
      <c r="F831" s="7">
        <f>((A831-A$2)/'Numbers and calcs '!D$25)</f>
        <v>0.10572270542464482</v>
      </c>
      <c r="G831" s="93">
        <f t="shared" si="132"/>
        <v>10.572270542464482</v>
      </c>
      <c r="H831" s="1">
        <f t="shared" si="133"/>
        <v>470.50000000000006</v>
      </c>
      <c r="I831" s="3">
        <f>'Numbers and calcs '!C$25/(1-F831)</f>
        <v>2118.7220637356868</v>
      </c>
      <c r="J831" s="1">
        <f t="shared" si="134"/>
        <v>470.50000000000006</v>
      </c>
      <c r="K831" s="3">
        <f t="shared" si="135"/>
        <v>222.06782477661287</v>
      </c>
      <c r="L831" s="3">
        <f>K831+'Numbers and calcs '!B$19</f>
        <v>962.06782477661284</v>
      </c>
      <c r="M831" s="3">
        <f>'Numbers and calcs '!B$19-'Shear '!C831</f>
        <v>87</v>
      </c>
      <c r="N831" s="3">
        <f t="shared" si="136"/>
        <v>309.06782477661284</v>
      </c>
      <c r="O831" s="1">
        <f t="shared" si="137"/>
        <v>198.03391238830642</v>
      </c>
      <c r="P831" s="1">
        <f t="shared" si="141"/>
        <v>111.03391238830642</v>
      </c>
      <c r="Q831" s="1">
        <f t="shared" si="142"/>
        <v>111.03391238830643</v>
      </c>
      <c r="R831">
        <f t="shared" si="138"/>
        <v>3.5525037330645155</v>
      </c>
      <c r="S831">
        <f t="shared" si="139"/>
        <v>12.399999999999977</v>
      </c>
      <c r="T831">
        <f t="shared" si="140"/>
        <v>14</v>
      </c>
    </row>
    <row r="832" spans="1:20" x14ac:dyDescent="0.2">
      <c r="A832" s="86">
        <v>10.194000000000001</v>
      </c>
      <c r="B832" s="86">
        <v>0.39329999999999998</v>
      </c>
      <c r="C832" s="86">
        <v>652.6</v>
      </c>
      <c r="D832" s="86">
        <v>654</v>
      </c>
      <c r="F832" s="7">
        <f>((A832-A$2)/'Numbers and calcs '!D$25)</f>
        <v>0.1058483469909489</v>
      </c>
      <c r="G832" s="93">
        <f t="shared" si="132"/>
        <v>10.584834699094889</v>
      </c>
      <c r="H832" s="1">
        <f t="shared" si="133"/>
        <v>470.19999999999993</v>
      </c>
      <c r="I832" s="3">
        <f>'Numbers and calcs '!C$25/(1-F832)</f>
        <v>2119.0197756034163</v>
      </c>
      <c r="J832" s="1">
        <f t="shared" si="134"/>
        <v>470.19999999999993</v>
      </c>
      <c r="K832" s="3">
        <f t="shared" si="135"/>
        <v>221.89505044430499</v>
      </c>
      <c r="L832" s="3">
        <f>K832+'Numbers and calcs '!B$19</f>
        <v>961.89505044430496</v>
      </c>
      <c r="M832" s="3">
        <f>'Numbers and calcs '!B$19-'Shear '!C832</f>
        <v>87.399999999999977</v>
      </c>
      <c r="N832" s="3">
        <f t="shared" si="136"/>
        <v>309.29505044430493</v>
      </c>
      <c r="O832" s="1">
        <f t="shared" si="137"/>
        <v>198.34752522215246</v>
      </c>
      <c r="P832" s="1">
        <f t="shared" si="141"/>
        <v>110.94752522215248</v>
      </c>
      <c r="Q832" s="1">
        <f t="shared" si="142"/>
        <v>110.94752522215249</v>
      </c>
      <c r="R832">
        <f t="shared" si="138"/>
        <v>3.5388449707586385</v>
      </c>
      <c r="S832">
        <f t="shared" si="139"/>
        <v>12</v>
      </c>
      <c r="T832">
        <f t="shared" si="140"/>
        <v>14</v>
      </c>
    </row>
    <row r="833" spans="1:20" x14ac:dyDescent="0.2">
      <c r="A833" s="86">
        <v>10.2064</v>
      </c>
      <c r="B833" s="86">
        <v>0.39379999999999998</v>
      </c>
      <c r="C833" s="86">
        <v>652.79999999999995</v>
      </c>
      <c r="D833" s="86">
        <v>654</v>
      </c>
      <c r="F833" s="7">
        <f>((A833-A$2)/'Numbers and calcs '!D$25)</f>
        <v>0.10597710363740927</v>
      </c>
      <c r="G833" s="93">
        <f t="shared" si="132"/>
        <v>10.597710363740926</v>
      </c>
      <c r="H833" s="1">
        <f t="shared" si="133"/>
        <v>470.7</v>
      </c>
      <c r="I833" s="3">
        <f>'Numbers and calcs '!C$25/(1-F833)</f>
        <v>2119.3249555727439</v>
      </c>
      <c r="J833" s="1">
        <f t="shared" si="134"/>
        <v>470.7</v>
      </c>
      <c r="K833" s="3">
        <f t="shared" si="135"/>
        <v>222.09902203166106</v>
      </c>
      <c r="L833" s="3">
        <f>K833+'Numbers and calcs '!B$19</f>
        <v>962.09902203166109</v>
      </c>
      <c r="M833" s="3">
        <f>'Numbers and calcs '!B$19-'Shear '!C833</f>
        <v>87.200000000000045</v>
      </c>
      <c r="N833" s="3">
        <f t="shared" si="136"/>
        <v>309.29902203166114</v>
      </c>
      <c r="O833" s="1">
        <f t="shared" si="137"/>
        <v>198.24951101583059</v>
      </c>
      <c r="P833" s="1">
        <f t="shared" si="141"/>
        <v>111.04951101583055</v>
      </c>
      <c r="Q833" s="1">
        <f t="shared" si="142"/>
        <v>111.04951101583053</v>
      </c>
      <c r="R833">
        <f t="shared" si="138"/>
        <v>3.5470071333906077</v>
      </c>
      <c r="S833">
        <f t="shared" si="139"/>
        <v>12.199999999999932</v>
      </c>
      <c r="T833">
        <f t="shared" si="140"/>
        <v>14</v>
      </c>
    </row>
    <row r="834" spans="1:20" x14ac:dyDescent="0.2">
      <c r="A834" s="86">
        <v>10.218500000000001</v>
      </c>
      <c r="B834" s="86">
        <v>0.39350000000000002</v>
      </c>
      <c r="C834" s="86">
        <v>652.70000000000005</v>
      </c>
      <c r="D834" s="86">
        <v>654</v>
      </c>
      <c r="F834" s="7">
        <f>((A834-A$2)/'Numbers and calcs '!D$25)</f>
        <v>0.10610274520371335</v>
      </c>
      <c r="G834" s="93">
        <f t="shared" ref="G834:G897" si="143">F834*100</f>
        <v>10.610274520371336</v>
      </c>
      <c r="H834" s="1">
        <f t="shared" ref="H834:H897" si="144">(B834-B$2)*1000</f>
        <v>470.40000000000003</v>
      </c>
      <c r="I834" s="3">
        <f>'Numbers and calcs '!C$25/(1-F834)</f>
        <v>2119.6228369069759</v>
      </c>
      <c r="J834" s="1">
        <f t="shared" ref="J834:J897" si="145">H834</f>
        <v>470.40000000000003</v>
      </c>
      <c r="K834" s="3">
        <f t="shared" ref="K834:K897" si="146">(J834/I834)*1000</f>
        <v>221.9262747170734</v>
      </c>
      <c r="L834" s="3">
        <f>K834+'Numbers and calcs '!B$19</f>
        <v>961.9262747170734</v>
      </c>
      <c r="M834" s="3">
        <f>'Numbers and calcs '!B$19-'Shear '!C834</f>
        <v>87.299999999999955</v>
      </c>
      <c r="N834" s="3">
        <f t="shared" ref="N834:N897" si="147">L834-C834</f>
        <v>309.22627471707335</v>
      </c>
      <c r="O834" s="1">
        <f t="shared" ref="O834:O897" si="148">0.5*(N834+M834)</f>
        <v>198.26313735853665</v>
      </c>
      <c r="P834" s="1">
        <f t="shared" si="141"/>
        <v>110.9631373585367</v>
      </c>
      <c r="Q834" s="1">
        <f t="shared" si="142"/>
        <v>110.9631373585367</v>
      </c>
      <c r="R834">
        <f t="shared" ref="R834:R897" si="149">N834/M834</f>
        <v>3.542110821501415</v>
      </c>
      <c r="S834">
        <f t="shared" ref="S834:S897" si="150">C834-$C$2</f>
        <v>12.100000000000023</v>
      </c>
      <c r="T834">
        <f t="shared" ref="T834:T897" si="151">D834-$D$2</f>
        <v>14</v>
      </c>
    </row>
    <row r="835" spans="1:20" x14ac:dyDescent="0.2">
      <c r="A835" s="86">
        <v>10.2308</v>
      </c>
      <c r="B835" s="86">
        <v>0.39319999999999999</v>
      </c>
      <c r="C835" s="86">
        <v>652.79999999999995</v>
      </c>
      <c r="D835" s="86">
        <v>654</v>
      </c>
      <c r="F835" s="7">
        <f>((A835-A$2)/'Numbers and calcs '!D$25)</f>
        <v>0.10623046349012162</v>
      </c>
      <c r="G835" s="93">
        <f t="shared" si="143"/>
        <v>10.623046349012162</v>
      </c>
      <c r="H835" s="1">
        <f t="shared" si="144"/>
        <v>470.09999999999997</v>
      </c>
      <c r="I835" s="3">
        <f>'Numbers and calcs '!C$25/(1-F835)</f>
        <v>2119.9257277367742</v>
      </c>
      <c r="J835" s="1">
        <f t="shared" si="145"/>
        <v>470.09999999999997</v>
      </c>
      <c r="K835" s="3">
        <f t="shared" si="146"/>
        <v>221.75305193445487</v>
      </c>
      <c r="L835" s="3">
        <f>K835+'Numbers and calcs '!B$19</f>
        <v>961.7530519344549</v>
      </c>
      <c r="M835" s="3">
        <f>'Numbers and calcs '!B$19-'Shear '!C835</f>
        <v>87.200000000000045</v>
      </c>
      <c r="N835" s="3">
        <f t="shared" si="147"/>
        <v>308.95305193445495</v>
      </c>
      <c r="O835" s="1">
        <f t="shared" si="148"/>
        <v>198.0765259672275</v>
      </c>
      <c r="P835" s="1">
        <f t="shared" ref="P835:P898" si="152">0.5*(N835-M835)</f>
        <v>110.87652596722745</v>
      </c>
      <c r="Q835" s="1">
        <f t="shared" ref="Q835:Q898" si="153">0.5*K835</f>
        <v>110.87652596722744</v>
      </c>
      <c r="R835">
        <f t="shared" si="149"/>
        <v>3.5430395864042978</v>
      </c>
      <c r="S835">
        <f t="shared" si="150"/>
        <v>12.199999999999932</v>
      </c>
      <c r="T835">
        <f t="shared" si="151"/>
        <v>14</v>
      </c>
    </row>
    <row r="836" spans="1:20" x14ac:dyDescent="0.2">
      <c r="A836" s="86">
        <v>10.2431</v>
      </c>
      <c r="B836" s="86">
        <v>0.39410000000000001</v>
      </c>
      <c r="C836" s="86">
        <v>652.5</v>
      </c>
      <c r="D836" s="86">
        <v>654</v>
      </c>
      <c r="F836" s="7">
        <f>((A836-A$2)/'Numbers and calcs '!D$25)</f>
        <v>0.10635818177652989</v>
      </c>
      <c r="G836" s="93">
        <f t="shared" si="143"/>
        <v>10.63581817765299</v>
      </c>
      <c r="H836" s="1">
        <f t="shared" si="144"/>
        <v>471</v>
      </c>
      <c r="I836" s="3">
        <f>'Numbers and calcs '!C$25/(1-F836)</f>
        <v>2120.2287051442072</v>
      </c>
      <c r="J836" s="1">
        <f t="shared" si="145"/>
        <v>471</v>
      </c>
      <c r="K836" s="3">
        <f t="shared" si="146"/>
        <v>222.14584627461923</v>
      </c>
      <c r="L836" s="3">
        <f>K836+'Numbers and calcs '!B$19</f>
        <v>962.1458462746192</v>
      </c>
      <c r="M836" s="3">
        <f>'Numbers and calcs '!B$19-'Shear '!C836</f>
        <v>87.5</v>
      </c>
      <c r="N836" s="3">
        <f t="shared" si="147"/>
        <v>309.6458462746192</v>
      </c>
      <c r="O836" s="1">
        <f t="shared" si="148"/>
        <v>198.5729231373096</v>
      </c>
      <c r="P836" s="1">
        <f t="shared" si="152"/>
        <v>111.0729231373096</v>
      </c>
      <c r="Q836" s="1">
        <f t="shared" si="153"/>
        <v>111.07292313730962</v>
      </c>
      <c r="R836">
        <f t="shared" si="149"/>
        <v>3.5388096717099335</v>
      </c>
      <c r="S836">
        <f t="shared" si="150"/>
        <v>11.899999999999977</v>
      </c>
      <c r="T836">
        <f t="shared" si="151"/>
        <v>14</v>
      </c>
    </row>
    <row r="837" spans="1:20" x14ac:dyDescent="0.2">
      <c r="A837" s="86">
        <v>10.2554</v>
      </c>
      <c r="B837" s="86">
        <v>0.39419999999999999</v>
      </c>
      <c r="C837" s="86">
        <v>652.70000000000005</v>
      </c>
      <c r="D837" s="86">
        <v>653</v>
      </c>
      <c r="F837" s="7">
        <f>((A837-A$2)/'Numbers and calcs '!D$25)</f>
        <v>0.10648590006293816</v>
      </c>
      <c r="G837" s="93">
        <f t="shared" si="143"/>
        <v>10.648590006293816</v>
      </c>
      <c r="H837" s="1">
        <f t="shared" si="144"/>
        <v>471.09999999999997</v>
      </c>
      <c r="I837" s="3">
        <f>'Numbers and calcs '!C$25/(1-F837)</f>
        <v>2120.5317691664018</v>
      </c>
      <c r="J837" s="1">
        <f t="shared" si="145"/>
        <v>471.09999999999997</v>
      </c>
      <c r="K837" s="3">
        <f t="shared" si="146"/>
        <v>222.16125542188561</v>
      </c>
      <c r="L837" s="3">
        <f>K837+'Numbers and calcs '!B$19</f>
        <v>962.16125542188558</v>
      </c>
      <c r="M837" s="3">
        <f>'Numbers and calcs '!B$19-'Shear '!C837</f>
        <v>87.299999999999955</v>
      </c>
      <c r="N837" s="3">
        <f t="shared" si="147"/>
        <v>309.46125542188554</v>
      </c>
      <c r="O837" s="1">
        <f t="shared" si="148"/>
        <v>198.38062771094275</v>
      </c>
      <c r="P837" s="1">
        <f t="shared" si="152"/>
        <v>111.08062771094279</v>
      </c>
      <c r="Q837" s="1">
        <f t="shared" si="153"/>
        <v>111.08062771094281</v>
      </c>
      <c r="R837">
        <f t="shared" si="149"/>
        <v>3.5448024676046472</v>
      </c>
      <c r="S837">
        <f t="shared" si="150"/>
        <v>12.100000000000023</v>
      </c>
      <c r="T837">
        <f t="shared" si="151"/>
        <v>13</v>
      </c>
    </row>
    <row r="838" spans="1:20" x14ac:dyDescent="0.2">
      <c r="A838" s="86">
        <v>10.2676</v>
      </c>
      <c r="B838" s="86">
        <v>0.39419999999999999</v>
      </c>
      <c r="C838" s="86">
        <v>652.5</v>
      </c>
      <c r="D838" s="86">
        <v>653</v>
      </c>
      <c r="F838" s="7">
        <f>((A838-A$2)/'Numbers and calcs '!D$25)</f>
        <v>0.10661257998929434</v>
      </c>
      <c r="G838" s="93">
        <f t="shared" si="143"/>
        <v>10.661257998929434</v>
      </c>
      <c r="H838" s="1">
        <f t="shared" si="144"/>
        <v>471.09999999999997</v>
      </c>
      <c r="I838" s="3">
        <f>'Numbers and calcs '!C$25/(1-F838)</f>
        <v>2120.8324548513992</v>
      </c>
      <c r="J838" s="1">
        <f t="shared" si="145"/>
        <v>471.09999999999997</v>
      </c>
      <c r="K838" s="3">
        <f t="shared" si="146"/>
        <v>222.12975802136552</v>
      </c>
      <c r="L838" s="3">
        <f>K838+'Numbers and calcs '!B$19</f>
        <v>962.12975802136555</v>
      </c>
      <c r="M838" s="3">
        <f>'Numbers and calcs '!B$19-'Shear '!C838</f>
        <v>87.5</v>
      </c>
      <c r="N838" s="3">
        <f t="shared" si="147"/>
        <v>309.62975802136555</v>
      </c>
      <c r="O838" s="1">
        <f t="shared" si="148"/>
        <v>198.56487901068277</v>
      </c>
      <c r="P838" s="1">
        <f t="shared" si="152"/>
        <v>111.06487901068277</v>
      </c>
      <c r="Q838" s="1">
        <f t="shared" si="153"/>
        <v>111.06487901068276</v>
      </c>
      <c r="R838">
        <f t="shared" si="149"/>
        <v>3.5386258059584632</v>
      </c>
      <c r="S838">
        <f t="shared" si="150"/>
        <v>11.899999999999977</v>
      </c>
      <c r="T838">
        <f t="shared" si="151"/>
        <v>13</v>
      </c>
    </row>
    <row r="839" spans="1:20" x14ac:dyDescent="0.2">
      <c r="A839" s="86">
        <v>10.28</v>
      </c>
      <c r="B839" s="86">
        <v>0.39489999999999997</v>
      </c>
      <c r="C839" s="86">
        <v>652.6</v>
      </c>
      <c r="D839" s="86">
        <v>654</v>
      </c>
      <c r="F839" s="7">
        <f>((A839-A$2)/'Numbers and calcs '!D$25)</f>
        <v>0.1067413366357547</v>
      </c>
      <c r="G839" s="93">
        <f t="shared" si="143"/>
        <v>10.674133663575471</v>
      </c>
      <c r="H839" s="1">
        <f t="shared" si="144"/>
        <v>471.8</v>
      </c>
      <c r="I839" s="3">
        <f>'Numbers and calcs '!C$25/(1-F839)</f>
        <v>2121.1381572036862</v>
      </c>
      <c r="J839" s="1">
        <f t="shared" si="145"/>
        <v>471.8</v>
      </c>
      <c r="K839" s="3">
        <f t="shared" si="146"/>
        <v>222.42775577710498</v>
      </c>
      <c r="L839" s="3">
        <f>K839+'Numbers and calcs '!B$19</f>
        <v>962.42775577710495</v>
      </c>
      <c r="M839" s="3">
        <f>'Numbers and calcs '!B$19-'Shear '!C839</f>
        <v>87.399999999999977</v>
      </c>
      <c r="N839" s="3">
        <f t="shared" si="147"/>
        <v>309.82775577710493</v>
      </c>
      <c r="O839" s="1">
        <f t="shared" si="148"/>
        <v>198.61387788855245</v>
      </c>
      <c r="P839" s="1">
        <f t="shared" si="152"/>
        <v>111.21387788855247</v>
      </c>
      <c r="Q839" s="1">
        <f t="shared" si="153"/>
        <v>111.21387788855249</v>
      </c>
      <c r="R839">
        <f t="shared" si="149"/>
        <v>3.5449399974497142</v>
      </c>
      <c r="S839">
        <f t="shared" si="150"/>
        <v>12</v>
      </c>
      <c r="T839">
        <f t="shared" si="151"/>
        <v>14</v>
      </c>
    </row>
    <row r="840" spans="1:20" x14ac:dyDescent="0.2">
      <c r="A840" s="86">
        <v>10.292299999999999</v>
      </c>
      <c r="B840" s="86">
        <v>0.39429999999999998</v>
      </c>
      <c r="C840" s="86">
        <v>652.4</v>
      </c>
      <c r="D840" s="86">
        <v>654</v>
      </c>
      <c r="F840" s="7">
        <f>((A840-A$2)/'Numbers and calcs '!D$25)</f>
        <v>0.10686905492216298</v>
      </c>
      <c r="G840" s="93">
        <f t="shared" si="143"/>
        <v>10.686905492216297</v>
      </c>
      <c r="H840" s="1">
        <f t="shared" si="144"/>
        <v>471.19999999999993</v>
      </c>
      <c r="I840" s="3">
        <f>'Numbers and calcs '!C$25/(1-F840)</f>
        <v>2121.4414812931336</v>
      </c>
      <c r="J840" s="1">
        <f t="shared" si="145"/>
        <v>471.19999999999993</v>
      </c>
      <c r="K840" s="3">
        <f t="shared" si="146"/>
        <v>222.1131264543663</v>
      </c>
      <c r="L840" s="3">
        <f>K840+'Numbers and calcs '!B$19</f>
        <v>962.11312645436624</v>
      </c>
      <c r="M840" s="3">
        <f>'Numbers and calcs '!B$19-'Shear '!C840</f>
        <v>87.600000000000023</v>
      </c>
      <c r="N840" s="3">
        <f t="shared" si="147"/>
        <v>309.71312645436626</v>
      </c>
      <c r="O840" s="1">
        <f t="shared" si="148"/>
        <v>198.65656322718314</v>
      </c>
      <c r="P840" s="1">
        <f t="shared" si="152"/>
        <v>111.05656322718312</v>
      </c>
      <c r="Q840" s="1">
        <f t="shared" si="153"/>
        <v>111.05656322718315</v>
      </c>
      <c r="R840">
        <f t="shared" si="149"/>
        <v>3.5355379732233581</v>
      </c>
      <c r="S840">
        <f t="shared" si="150"/>
        <v>11.799999999999955</v>
      </c>
      <c r="T840">
        <f t="shared" si="151"/>
        <v>14</v>
      </c>
    </row>
    <row r="841" spans="1:20" x14ac:dyDescent="0.2">
      <c r="A841" s="86">
        <v>10.304399999999999</v>
      </c>
      <c r="B841" s="86">
        <v>0.39560000000000001</v>
      </c>
      <c r="C841" s="86">
        <v>652.5</v>
      </c>
      <c r="D841" s="86">
        <v>654</v>
      </c>
      <c r="F841" s="7">
        <f>((A841-A$2)/'Numbers and calcs '!D$25)</f>
        <v>0.10699469648846706</v>
      </c>
      <c r="G841" s="93">
        <f t="shared" si="143"/>
        <v>10.699469648846707</v>
      </c>
      <c r="H841" s="1">
        <f t="shared" si="144"/>
        <v>472.50000000000006</v>
      </c>
      <c r="I841" s="3">
        <f>'Numbers and calcs '!C$25/(1-F841)</f>
        <v>2121.7399579421344</v>
      </c>
      <c r="J841" s="1">
        <f t="shared" si="145"/>
        <v>472.50000000000006</v>
      </c>
      <c r="K841" s="3">
        <f t="shared" si="146"/>
        <v>222.69458527720599</v>
      </c>
      <c r="L841" s="3">
        <f>K841+'Numbers and calcs '!B$19</f>
        <v>962.69458527720599</v>
      </c>
      <c r="M841" s="3">
        <f>'Numbers and calcs '!B$19-'Shear '!C841</f>
        <v>87.5</v>
      </c>
      <c r="N841" s="3">
        <f t="shared" si="147"/>
        <v>310.19458527720599</v>
      </c>
      <c r="O841" s="1">
        <f t="shared" si="148"/>
        <v>198.84729263860299</v>
      </c>
      <c r="P841" s="1">
        <f t="shared" si="152"/>
        <v>111.34729263860299</v>
      </c>
      <c r="Q841" s="1">
        <f t="shared" si="153"/>
        <v>111.34729263860299</v>
      </c>
      <c r="R841">
        <f t="shared" si="149"/>
        <v>3.5450809745966398</v>
      </c>
      <c r="S841">
        <f t="shared" si="150"/>
        <v>11.899999999999977</v>
      </c>
      <c r="T841">
        <f t="shared" si="151"/>
        <v>14</v>
      </c>
    </row>
    <row r="842" spans="1:20" x14ac:dyDescent="0.2">
      <c r="A842" s="86">
        <v>10.316700000000001</v>
      </c>
      <c r="B842" s="86">
        <v>0.39500000000000002</v>
      </c>
      <c r="C842" s="86">
        <v>652.29999999999995</v>
      </c>
      <c r="D842" s="86">
        <v>654</v>
      </c>
      <c r="F842" s="7">
        <f>((A842-A$2)/'Numbers and calcs '!D$25)</f>
        <v>0.10712241477487534</v>
      </c>
      <c r="G842" s="93">
        <f t="shared" si="143"/>
        <v>10.712241477487535</v>
      </c>
      <c r="H842" s="1">
        <f t="shared" si="144"/>
        <v>471.9</v>
      </c>
      <c r="I842" s="3">
        <f>'Numbers and calcs '!C$25/(1-F842)</f>
        <v>2122.0434541840791</v>
      </c>
      <c r="J842" s="1">
        <f t="shared" si="145"/>
        <v>471.9</v>
      </c>
      <c r="K842" s="3">
        <f t="shared" si="146"/>
        <v>222.37998900048183</v>
      </c>
      <c r="L842" s="3">
        <f>K842+'Numbers and calcs '!B$19</f>
        <v>962.37998900048183</v>
      </c>
      <c r="M842" s="3">
        <f>'Numbers and calcs '!B$19-'Shear '!C842</f>
        <v>87.700000000000045</v>
      </c>
      <c r="N842" s="3">
        <f t="shared" si="147"/>
        <v>310.07998900048187</v>
      </c>
      <c r="O842" s="1">
        <f t="shared" si="148"/>
        <v>198.88999450024096</v>
      </c>
      <c r="P842" s="1">
        <f t="shared" si="152"/>
        <v>111.18999450024091</v>
      </c>
      <c r="Q842" s="1">
        <f t="shared" si="153"/>
        <v>111.18999450024091</v>
      </c>
      <c r="R842">
        <f t="shared" si="149"/>
        <v>3.5356897263452876</v>
      </c>
      <c r="S842">
        <f t="shared" si="150"/>
        <v>11.699999999999932</v>
      </c>
      <c r="T842">
        <f t="shared" si="151"/>
        <v>14</v>
      </c>
    </row>
    <row r="843" spans="1:20" x14ac:dyDescent="0.2">
      <c r="A843" s="86">
        <v>10.3293</v>
      </c>
      <c r="B843" s="86">
        <v>0.39529999999999998</v>
      </c>
      <c r="C843" s="86">
        <v>652.5</v>
      </c>
      <c r="D843" s="86">
        <v>653</v>
      </c>
      <c r="F843" s="7">
        <f>((A843-A$2)/'Numbers and calcs '!D$25)</f>
        <v>0.10725324814143991</v>
      </c>
      <c r="G843" s="93">
        <f t="shared" si="143"/>
        <v>10.725324814143992</v>
      </c>
      <c r="H843" s="1">
        <f t="shared" si="144"/>
        <v>472.19999999999993</v>
      </c>
      <c r="I843" s="3">
        <f>'Numbers and calcs '!C$25/(1-F843)</f>
        <v>2122.3544428138662</v>
      </c>
      <c r="J843" s="1">
        <f t="shared" si="145"/>
        <v>472.19999999999993</v>
      </c>
      <c r="K843" s="3">
        <f t="shared" si="146"/>
        <v>222.48875610708376</v>
      </c>
      <c r="L843" s="3">
        <f>K843+'Numbers and calcs '!B$19</f>
        <v>962.48875610708376</v>
      </c>
      <c r="M843" s="3">
        <f>'Numbers and calcs '!B$19-'Shear '!C843</f>
        <v>87.5</v>
      </c>
      <c r="N843" s="3">
        <f t="shared" si="147"/>
        <v>309.98875610708376</v>
      </c>
      <c r="O843" s="1">
        <f t="shared" si="148"/>
        <v>198.74437805354188</v>
      </c>
      <c r="P843" s="1">
        <f t="shared" si="152"/>
        <v>111.24437805354188</v>
      </c>
      <c r="Q843" s="1">
        <f t="shared" si="153"/>
        <v>111.24437805354188</v>
      </c>
      <c r="R843">
        <f t="shared" si="149"/>
        <v>3.5427286412238144</v>
      </c>
      <c r="S843">
        <f t="shared" si="150"/>
        <v>11.899999999999977</v>
      </c>
      <c r="T843">
        <f t="shared" si="151"/>
        <v>13</v>
      </c>
    </row>
    <row r="844" spans="1:20" x14ac:dyDescent="0.2">
      <c r="A844" s="86">
        <v>10.3413</v>
      </c>
      <c r="B844" s="86">
        <v>0.39700000000000002</v>
      </c>
      <c r="C844" s="86">
        <v>652.4</v>
      </c>
      <c r="D844" s="86">
        <v>653</v>
      </c>
      <c r="F844" s="7">
        <f>((A844-A$2)/'Numbers and calcs '!D$25)</f>
        <v>0.10737785134769189</v>
      </c>
      <c r="G844" s="93">
        <f t="shared" si="143"/>
        <v>10.737785134769188</v>
      </c>
      <c r="H844" s="1">
        <f t="shared" si="144"/>
        <v>473.9</v>
      </c>
      <c r="I844" s="3">
        <f>'Numbers and calcs '!C$25/(1-F844)</f>
        <v>2122.6507072173172</v>
      </c>
      <c r="J844" s="1">
        <f t="shared" si="145"/>
        <v>473.9</v>
      </c>
      <c r="K844" s="3">
        <f t="shared" si="146"/>
        <v>223.25858813636739</v>
      </c>
      <c r="L844" s="3">
        <f>K844+'Numbers and calcs '!B$19</f>
        <v>963.25858813636739</v>
      </c>
      <c r="M844" s="3">
        <f>'Numbers and calcs '!B$19-'Shear '!C844</f>
        <v>87.600000000000023</v>
      </c>
      <c r="N844" s="3">
        <f t="shared" si="147"/>
        <v>310.85858813636742</v>
      </c>
      <c r="O844" s="1">
        <f t="shared" si="148"/>
        <v>199.22929406818372</v>
      </c>
      <c r="P844" s="1">
        <f t="shared" si="152"/>
        <v>111.6292940681837</v>
      </c>
      <c r="Q844" s="1">
        <f t="shared" si="153"/>
        <v>111.6292940681837</v>
      </c>
      <c r="R844">
        <f t="shared" si="149"/>
        <v>3.548614019821545</v>
      </c>
      <c r="S844">
        <f t="shared" si="150"/>
        <v>11.799999999999955</v>
      </c>
      <c r="T844">
        <f t="shared" si="151"/>
        <v>13</v>
      </c>
    </row>
    <row r="845" spans="1:20" x14ac:dyDescent="0.2">
      <c r="A845" s="86">
        <v>10.3538</v>
      </c>
      <c r="B845" s="86">
        <v>0.3952</v>
      </c>
      <c r="C845" s="86">
        <v>652.4</v>
      </c>
      <c r="D845" s="86">
        <v>653</v>
      </c>
      <c r="F845" s="7">
        <f>((A845-A$2)/'Numbers and calcs '!D$25)</f>
        <v>0.10750764635420436</v>
      </c>
      <c r="G845" s="93">
        <f t="shared" si="143"/>
        <v>10.750764635420436</v>
      </c>
      <c r="H845" s="1">
        <f t="shared" si="144"/>
        <v>472.09999999999997</v>
      </c>
      <c r="I845" s="3">
        <f>'Numbers and calcs '!C$25/(1-F845)</f>
        <v>2122.9594039375093</v>
      </c>
      <c r="J845" s="1">
        <f t="shared" si="145"/>
        <v>472.09999999999997</v>
      </c>
      <c r="K845" s="3">
        <f t="shared" si="146"/>
        <v>222.37825138077702</v>
      </c>
      <c r="L845" s="3">
        <f>K845+'Numbers and calcs '!B$19</f>
        <v>962.37825138077699</v>
      </c>
      <c r="M845" s="3">
        <f>'Numbers and calcs '!B$19-'Shear '!C845</f>
        <v>87.600000000000023</v>
      </c>
      <c r="N845" s="3">
        <f t="shared" si="147"/>
        <v>309.97825138077701</v>
      </c>
      <c r="O845" s="1">
        <f t="shared" si="148"/>
        <v>198.78912569038852</v>
      </c>
      <c r="P845" s="1">
        <f t="shared" si="152"/>
        <v>111.18912569038849</v>
      </c>
      <c r="Q845" s="1">
        <f t="shared" si="153"/>
        <v>111.18912569038851</v>
      </c>
      <c r="R845">
        <f t="shared" si="149"/>
        <v>3.5385645134791885</v>
      </c>
      <c r="S845">
        <f t="shared" si="150"/>
        <v>11.799999999999955</v>
      </c>
      <c r="T845">
        <f t="shared" si="151"/>
        <v>13</v>
      </c>
    </row>
    <row r="846" spans="1:20" x14ac:dyDescent="0.2">
      <c r="A846" s="86">
        <v>10.3659</v>
      </c>
      <c r="B846" s="86">
        <v>0.39600000000000002</v>
      </c>
      <c r="C846" s="86">
        <v>651.9</v>
      </c>
      <c r="D846" s="86">
        <v>653</v>
      </c>
      <c r="F846" s="7">
        <f>((A846-A$2)/'Numbers and calcs '!D$25)</f>
        <v>0.10763328792050844</v>
      </c>
      <c r="G846" s="93">
        <f t="shared" si="143"/>
        <v>10.763328792050844</v>
      </c>
      <c r="H846" s="1">
        <f t="shared" si="144"/>
        <v>472.9</v>
      </c>
      <c r="I846" s="3">
        <f>'Numbers and calcs '!C$25/(1-F846)</f>
        <v>2123.2583078982916</v>
      </c>
      <c r="J846" s="1">
        <f t="shared" si="145"/>
        <v>472.9</v>
      </c>
      <c r="K846" s="3">
        <f t="shared" si="146"/>
        <v>222.72372524853103</v>
      </c>
      <c r="L846" s="3">
        <f>K846+'Numbers and calcs '!B$19</f>
        <v>962.72372524853108</v>
      </c>
      <c r="M846" s="3">
        <f>'Numbers and calcs '!B$19-'Shear '!C846</f>
        <v>88.100000000000023</v>
      </c>
      <c r="N846" s="3">
        <f t="shared" si="147"/>
        <v>310.8237252485311</v>
      </c>
      <c r="O846" s="1">
        <f t="shared" si="148"/>
        <v>199.46186262426556</v>
      </c>
      <c r="P846" s="1">
        <f t="shared" si="152"/>
        <v>111.36186262426554</v>
      </c>
      <c r="Q846" s="1">
        <f t="shared" si="153"/>
        <v>111.36186262426551</v>
      </c>
      <c r="R846">
        <f t="shared" si="149"/>
        <v>3.5280786066802614</v>
      </c>
      <c r="S846">
        <f t="shared" si="150"/>
        <v>11.299999999999955</v>
      </c>
      <c r="T846">
        <f t="shared" si="151"/>
        <v>13</v>
      </c>
    </row>
    <row r="847" spans="1:20" x14ac:dyDescent="0.2">
      <c r="A847" s="86">
        <v>10.378500000000001</v>
      </c>
      <c r="B847" s="86">
        <v>0.3962</v>
      </c>
      <c r="C847" s="86">
        <v>652.4</v>
      </c>
      <c r="D847" s="86">
        <v>653</v>
      </c>
      <c r="F847" s="7">
        <f>((A847-A$2)/'Numbers and calcs '!D$25)</f>
        <v>0.10776412128707302</v>
      </c>
      <c r="G847" s="93">
        <f t="shared" si="143"/>
        <v>10.776412128707303</v>
      </c>
      <c r="H847" s="1">
        <f t="shared" si="144"/>
        <v>473.09999999999997</v>
      </c>
      <c r="I847" s="3">
        <f>'Numbers and calcs '!C$25/(1-F847)</f>
        <v>2123.5696527333694</v>
      </c>
      <c r="J847" s="1">
        <f t="shared" si="145"/>
        <v>473.09999999999997</v>
      </c>
      <c r="K847" s="3">
        <f t="shared" si="146"/>
        <v>222.78525189463201</v>
      </c>
      <c r="L847" s="3">
        <f>K847+'Numbers and calcs '!B$19</f>
        <v>962.78525189463198</v>
      </c>
      <c r="M847" s="3">
        <f>'Numbers and calcs '!B$19-'Shear '!C847</f>
        <v>87.600000000000023</v>
      </c>
      <c r="N847" s="3">
        <f t="shared" si="147"/>
        <v>310.38525189463201</v>
      </c>
      <c r="O847" s="1">
        <f t="shared" si="148"/>
        <v>198.99262594731601</v>
      </c>
      <c r="P847" s="1">
        <f t="shared" si="152"/>
        <v>111.39262594731599</v>
      </c>
      <c r="Q847" s="1">
        <f t="shared" si="153"/>
        <v>111.39262594731601</v>
      </c>
      <c r="R847">
        <f t="shared" si="149"/>
        <v>3.5432106380665744</v>
      </c>
      <c r="S847">
        <f t="shared" si="150"/>
        <v>11.799999999999955</v>
      </c>
      <c r="T847">
        <f t="shared" si="151"/>
        <v>13</v>
      </c>
    </row>
    <row r="848" spans="1:20" x14ac:dyDescent="0.2">
      <c r="A848" s="86">
        <v>10.3904</v>
      </c>
      <c r="B848" s="86">
        <v>0.39589999999999997</v>
      </c>
      <c r="C848" s="86">
        <v>652</v>
      </c>
      <c r="D848" s="86">
        <v>653</v>
      </c>
      <c r="F848" s="7">
        <f>((A848-A$2)/'Numbers and calcs '!D$25)</f>
        <v>0.10788768613327289</v>
      </c>
      <c r="G848" s="93">
        <f t="shared" si="143"/>
        <v>10.788768613327289</v>
      </c>
      <c r="H848" s="1">
        <f t="shared" si="144"/>
        <v>472.8</v>
      </c>
      <c r="I848" s="3">
        <f>'Numbers and calcs '!C$25/(1-F848)</f>
        <v>2123.8637844850068</v>
      </c>
      <c r="J848" s="1">
        <f t="shared" si="145"/>
        <v>472.8</v>
      </c>
      <c r="K848" s="3">
        <f t="shared" si="146"/>
        <v>222.61314659341218</v>
      </c>
      <c r="L848" s="3">
        <f>K848+'Numbers and calcs '!B$19</f>
        <v>962.61314659341224</v>
      </c>
      <c r="M848" s="3">
        <f>'Numbers and calcs '!B$19-'Shear '!C848</f>
        <v>88</v>
      </c>
      <c r="N848" s="3">
        <f t="shared" si="147"/>
        <v>310.61314659341224</v>
      </c>
      <c r="O848" s="1">
        <f t="shared" si="148"/>
        <v>199.30657329670612</v>
      </c>
      <c r="P848" s="1">
        <f t="shared" si="152"/>
        <v>111.30657329670612</v>
      </c>
      <c r="Q848" s="1">
        <f t="shared" si="153"/>
        <v>111.30657329670609</v>
      </c>
      <c r="R848">
        <f t="shared" si="149"/>
        <v>3.5296948476524119</v>
      </c>
      <c r="S848">
        <f t="shared" si="150"/>
        <v>11.399999999999977</v>
      </c>
      <c r="T848">
        <f t="shared" si="151"/>
        <v>13</v>
      </c>
    </row>
    <row r="849" spans="1:20" x14ac:dyDescent="0.2">
      <c r="A849" s="86">
        <v>10.403</v>
      </c>
      <c r="B849" s="86">
        <v>0.39650000000000002</v>
      </c>
      <c r="C849" s="86">
        <v>652.29999999999995</v>
      </c>
      <c r="D849" s="86">
        <v>653</v>
      </c>
      <c r="F849" s="7">
        <f>((A849-A$2)/'Numbers and calcs '!D$25)</f>
        <v>0.10801851949983747</v>
      </c>
      <c r="G849" s="93">
        <f t="shared" si="143"/>
        <v>10.801851949983748</v>
      </c>
      <c r="H849" s="1">
        <f t="shared" si="144"/>
        <v>473.40000000000003</v>
      </c>
      <c r="I849" s="3">
        <f>'Numbers and calcs '!C$25/(1-F849)</f>
        <v>2124.1753069270339</v>
      </c>
      <c r="J849" s="1">
        <f t="shared" si="145"/>
        <v>473.40000000000003</v>
      </c>
      <c r="K849" s="3">
        <f t="shared" si="146"/>
        <v>222.862961666215</v>
      </c>
      <c r="L849" s="3">
        <f>K849+'Numbers and calcs '!B$19</f>
        <v>962.86296166621503</v>
      </c>
      <c r="M849" s="3">
        <f>'Numbers and calcs '!B$19-'Shear '!C849</f>
        <v>87.700000000000045</v>
      </c>
      <c r="N849" s="3">
        <f t="shared" si="147"/>
        <v>310.56296166621507</v>
      </c>
      <c r="O849" s="1">
        <f t="shared" si="148"/>
        <v>199.13148083310756</v>
      </c>
      <c r="P849" s="1">
        <f t="shared" si="152"/>
        <v>111.43148083310751</v>
      </c>
      <c r="Q849" s="1">
        <f t="shared" si="153"/>
        <v>111.4314808331075</v>
      </c>
      <c r="R849">
        <f t="shared" si="149"/>
        <v>3.5411968262966353</v>
      </c>
      <c r="S849">
        <f t="shared" si="150"/>
        <v>11.699999999999932</v>
      </c>
      <c r="T849">
        <f t="shared" si="151"/>
        <v>13</v>
      </c>
    </row>
    <row r="850" spans="1:20" x14ac:dyDescent="0.2">
      <c r="A850" s="86">
        <v>10.4152</v>
      </c>
      <c r="B850" s="86">
        <v>0.39689999999999998</v>
      </c>
      <c r="C850" s="86">
        <v>652.1</v>
      </c>
      <c r="D850" s="86">
        <v>653</v>
      </c>
      <c r="F850" s="7">
        <f>((A850-A$2)/'Numbers and calcs '!D$25)</f>
        <v>0.10814519942619363</v>
      </c>
      <c r="G850" s="93">
        <f t="shared" si="143"/>
        <v>10.814519942619363</v>
      </c>
      <c r="H850" s="1">
        <f t="shared" si="144"/>
        <v>473.8</v>
      </c>
      <c r="I850" s="3">
        <f>'Numbers and calcs '!C$25/(1-F850)</f>
        <v>2124.4770268609022</v>
      </c>
      <c r="J850" s="1">
        <f t="shared" si="145"/>
        <v>473.8</v>
      </c>
      <c r="K850" s="3">
        <f t="shared" si="146"/>
        <v>223.01959212055132</v>
      </c>
      <c r="L850" s="3">
        <f>K850+'Numbers and calcs '!B$19</f>
        <v>963.01959212055135</v>
      </c>
      <c r="M850" s="3">
        <f>'Numbers and calcs '!B$19-'Shear '!C850</f>
        <v>87.899999999999977</v>
      </c>
      <c r="N850" s="3">
        <f t="shared" si="147"/>
        <v>310.91959212055133</v>
      </c>
      <c r="O850" s="1">
        <f t="shared" si="148"/>
        <v>199.40979606027565</v>
      </c>
      <c r="P850" s="1">
        <f t="shared" si="152"/>
        <v>111.50979606027568</v>
      </c>
      <c r="Q850" s="1">
        <f t="shared" si="153"/>
        <v>111.50979606027566</v>
      </c>
      <c r="R850">
        <f t="shared" si="149"/>
        <v>3.5371967249209488</v>
      </c>
      <c r="S850">
        <f t="shared" si="150"/>
        <v>11.5</v>
      </c>
      <c r="T850">
        <f t="shared" si="151"/>
        <v>13</v>
      </c>
    </row>
    <row r="851" spans="1:20" x14ac:dyDescent="0.2">
      <c r="A851" s="86">
        <v>10.4275</v>
      </c>
      <c r="B851" s="86">
        <v>0.3972</v>
      </c>
      <c r="C851" s="86">
        <v>652.5</v>
      </c>
      <c r="D851" s="86">
        <v>653</v>
      </c>
      <c r="F851" s="7">
        <f>((A851-A$2)/'Numbers and calcs '!D$25)</f>
        <v>0.10827291771260192</v>
      </c>
      <c r="G851" s="93">
        <f t="shared" si="143"/>
        <v>10.827291771260192</v>
      </c>
      <c r="H851" s="1">
        <f t="shared" si="144"/>
        <v>474.09999999999997</v>
      </c>
      <c r="I851" s="3">
        <f>'Numbers and calcs '!C$25/(1-F851)</f>
        <v>2124.7813066913282</v>
      </c>
      <c r="J851" s="1">
        <f t="shared" si="145"/>
        <v>474.09999999999997</v>
      </c>
      <c r="K851" s="3">
        <f t="shared" si="146"/>
        <v>223.12884554611415</v>
      </c>
      <c r="L851" s="3">
        <f>K851+'Numbers and calcs '!B$19</f>
        <v>963.12884554611412</v>
      </c>
      <c r="M851" s="3">
        <f>'Numbers and calcs '!B$19-'Shear '!C851</f>
        <v>87.5</v>
      </c>
      <c r="N851" s="3">
        <f t="shared" si="147"/>
        <v>310.62884554611412</v>
      </c>
      <c r="O851" s="1">
        <f t="shared" si="148"/>
        <v>199.06442277305706</v>
      </c>
      <c r="P851" s="1">
        <f t="shared" si="152"/>
        <v>111.56442277305706</v>
      </c>
      <c r="Q851" s="1">
        <f t="shared" si="153"/>
        <v>111.56442277305707</v>
      </c>
      <c r="R851">
        <f t="shared" si="149"/>
        <v>3.550043949098447</v>
      </c>
      <c r="S851">
        <f t="shared" si="150"/>
        <v>11.899999999999977</v>
      </c>
      <c r="T851">
        <f t="shared" si="151"/>
        <v>13</v>
      </c>
    </row>
    <row r="852" spans="1:20" x14ac:dyDescent="0.2">
      <c r="A852" s="86">
        <v>10.4396</v>
      </c>
      <c r="B852" s="86">
        <v>0.39650000000000002</v>
      </c>
      <c r="C852" s="86">
        <v>652.1</v>
      </c>
      <c r="D852" s="86">
        <v>653</v>
      </c>
      <c r="F852" s="7">
        <f>((A852-A$2)/'Numbers and calcs '!D$25)</f>
        <v>0.10839855927890599</v>
      </c>
      <c r="G852" s="93">
        <f t="shared" si="143"/>
        <v>10.839855927890598</v>
      </c>
      <c r="H852" s="1">
        <f t="shared" si="144"/>
        <v>473.40000000000003</v>
      </c>
      <c r="I852" s="3">
        <f>'Numbers and calcs '!C$25/(1-F852)</f>
        <v>2125.0807239412716</v>
      </c>
      <c r="J852" s="1">
        <f t="shared" si="145"/>
        <v>473.40000000000003</v>
      </c>
      <c r="K852" s="3">
        <f t="shared" si="146"/>
        <v>222.76800813571487</v>
      </c>
      <c r="L852" s="3">
        <f>K852+'Numbers and calcs '!B$19</f>
        <v>962.76800813571481</v>
      </c>
      <c r="M852" s="3">
        <f>'Numbers and calcs '!B$19-'Shear '!C852</f>
        <v>87.899999999999977</v>
      </c>
      <c r="N852" s="3">
        <f t="shared" si="147"/>
        <v>310.66800813571479</v>
      </c>
      <c r="O852" s="1">
        <f t="shared" si="148"/>
        <v>199.28400406785738</v>
      </c>
      <c r="P852" s="1">
        <f t="shared" si="152"/>
        <v>111.3840040678574</v>
      </c>
      <c r="Q852" s="1">
        <f t="shared" si="153"/>
        <v>111.38400406785743</v>
      </c>
      <c r="R852">
        <f t="shared" si="149"/>
        <v>3.5343345635462442</v>
      </c>
      <c r="S852">
        <f t="shared" si="150"/>
        <v>11.5</v>
      </c>
      <c r="T852">
        <f t="shared" si="151"/>
        <v>13</v>
      </c>
    </row>
    <row r="853" spans="1:20" x14ac:dyDescent="0.2">
      <c r="A853" s="86">
        <v>10.4521</v>
      </c>
      <c r="B853" s="86">
        <v>0.3972</v>
      </c>
      <c r="C853" s="86">
        <v>652.20000000000005</v>
      </c>
      <c r="D853" s="86">
        <v>653</v>
      </c>
      <c r="F853" s="7">
        <f>((A853-A$2)/'Numbers and calcs '!D$25)</f>
        <v>0.10852835428541846</v>
      </c>
      <c r="G853" s="93">
        <f t="shared" si="143"/>
        <v>10.852835428541846</v>
      </c>
      <c r="H853" s="1">
        <f t="shared" si="144"/>
        <v>474.09999999999997</v>
      </c>
      <c r="I853" s="3">
        <f>'Numbers and calcs '!C$25/(1-F853)</f>
        <v>2125.3901279113579</v>
      </c>
      <c r="J853" s="1">
        <f t="shared" si="145"/>
        <v>474.09999999999997</v>
      </c>
      <c r="K853" s="3">
        <f t="shared" si="146"/>
        <v>223.06492995048526</v>
      </c>
      <c r="L853" s="3">
        <f>K853+'Numbers and calcs '!B$19</f>
        <v>963.06492995048529</v>
      </c>
      <c r="M853" s="3">
        <f>'Numbers and calcs '!B$19-'Shear '!C853</f>
        <v>87.799999999999955</v>
      </c>
      <c r="N853" s="3">
        <f t="shared" si="147"/>
        <v>310.86492995048525</v>
      </c>
      <c r="O853" s="1">
        <f t="shared" si="148"/>
        <v>199.3324649752426</v>
      </c>
      <c r="P853" s="1">
        <f t="shared" si="152"/>
        <v>111.53246497524265</v>
      </c>
      <c r="Q853" s="1">
        <f t="shared" si="153"/>
        <v>111.53246497524263</v>
      </c>
      <c r="R853">
        <f t="shared" si="149"/>
        <v>3.5406028468164625</v>
      </c>
      <c r="S853">
        <f t="shared" si="150"/>
        <v>11.600000000000023</v>
      </c>
      <c r="T853">
        <f t="shared" si="151"/>
        <v>13</v>
      </c>
    </row>
    <row r="854" spans="1:20" x14ac:dyDescent="0.2">
      <c r="A854" s="86">
        <v>10.464399999999999</v>
      </c>
      <c r="B854" s="86">
        <v>0.39789999999999998</v>
      </c>
      <c r="C854" s="86">
        <v>652.20000000000005</v>
      </c>
      <c r="D854" s="86">
        <v>653</v>
      </c>
      <c r="F854" s="7">
        <f>((A854-A$2)/'Numbers and calcs '!D$25)</f>
        <v>0.10865607257182673</v>
      </c>
      <c r="G854" s="93">
        <f t="shared" si="143"/>
        <v>10.865607257182672</v>
      </c>
      <c r="H854" s="1">
        <f t="shared" si="144"/>
        <v>474.8</v>
      </c>
      <c r="I854" s="3">
        <f>'Numbers and calcs '!C$25/(1-F854)</f>
        <v>2125.6946693759182</v>
      </c>
      <c r="J854" s="1">
        <f t="shared" si="145"/>
        <v>474.8</v>
      </c>
      <c r="K854" s="3">
        <f t="shared" si="146"/>
        <v>223.36227626679627</v>
      </c>
      <c r="L854" s="3">
        <f>K854+'Numbers and calcs '!B$19</f>
        <v>963.36227626679624</v>
      </c>
      <c r="M854" s="3">
        <f>'Numbers and calcs '!B$19-'Shear '!C854</f>
        <v>87.799999999999955</v>
      </c>
      <c r="N854" s="3">
        <f t="shared" si="147"/>
        <v>311.1622762667962</v>
      </c>
      <c r="O854" s="1">
        <f t="shared" si="148"/>
        <v>199.48113813339808</v>
      </c>
      <c r="P854" s="1">
        <f t="shared" si="152"/>
        <v>111.68113813339812</v>
      </c>
      <c r="Q854" s="1">
        <f t="shared" si="153"/>
        <v>111.68113813339814</v>
      </c>
      <c r="R854">
        <f t="shared" si="149"/>
        <v>3.5439894791206874</v>
      </c>
      <c r="S854">
        <f t="shared" si="150"/>
        <v>11.600000000000023</v>
      </c>
      <c r="T854">
        <f t="shared" si="151"/>
        <v>13</v>
      </c>
    </row>
    <row r="855" spans="1:20" x14ac:dyDescent="0.2">
      <c r="A855" s="86">
        <v>10.476800000000001</v>
      </c>
      <c r="B855" s="86">
        <v>0.39750000000000002</v>
      </c>
      <c r="C855" s="86">
        <v>651.9</v>
      </c>
      <c r="D855" s="86">
        <v>653</v>
      </c>
      <c r="F855" s="7">
        <f>((A855-A$2)/'Numbers and calcs '!D$25)</f>
        <v>0.10878482921828711</v>
      </c>
      <c r="G855" s="93">
        <f t="shared" si="143"/>
        <v>10.878482921828711</v>
      </c>
      <c r="H855" s="1">
        <f t="shared" si="144"/>
        <v>474.40000000000003</v>
      </c>
      <c r="I855" s="3">
        <f>'Numbers and calcs '!C$25/(1-F855)</f>
        <v>2126.0017751411706</v>
      </c>
      <c r="J855" s="1">
        <f t="shared" si="145"/>
        <v>474.40000000000003</v>
      </c>
      <c r="K855" s="3">
        <f t="shared" si="146"/>
        <v>223.14186448339112</v>
      </c>
      <c r="L855" s="3">
        <f>K855+'Numbers and calcs '!B$19</f>
        <v>963.14186448339115</v>
      </c>
      <c r="M855" s="3">
        <f>'Numbers and calcs '!B$19-'Shear '!C855</f>
        <v>88.100000000000023</v>
      </c>
      <c r="N855" s="3">
        <f t="shared" si="147"/>
        <v>311.24186448339117</v>
      </c>
      <c r="O855" s="1">
        <f t="shared" si="148"/>
        <v>199.6709322416956</v>
      </c>
      <c r="P855" s="1">
        <f t="shared" si="152"/>
        <v>111.57093224169557</v>
      </c>
      <c r="Q855" s="1">
        <f t="shared" si="153"/>
        <v>111.57093224169556</v>
      </c>
      <c r="R855">
        <f t="shared" si="149"/>
        <v>3.5328247954981964</v>
      </c>
      <c r="S855">
        <f t="shared" si="150"/>
        <v>11.299999999999955</v>
      </c>
      <c r="T855">
        <f t="shared" si="151"/>
        <v>13</v>
      </c>
    </row>
    <row r="856" spans="1:20" x14ac:dyDescent="0.2">
      <c r="A856" s="86">
        <v>10.489000000000001</v>
      </c>
      <c r="B856" s="86">
        <v>0.39760000000000001</v>
      </c>
      <c r="C856" s="86">
        <v>652.1</v>
      </c>
      <c r="D856" s="86">
        <v>653</v>
      </c>
      <c r="F856" s="7">
        <f>((A856-A$2)/'Numbers and calcs '!D$25)</f>
        <v>0.10891150914464329</v>
      </c>
      <c r="G856" s="93">
        <f t="shared" si="143"/>
        <v>10.891150914464328</v>
      </c>
      <c r="H856" s="1">
        <f t="shared" si="144"/>
        <v>474.50000000000006</v>
      </c>
      <c r="I856" s="3">
        <f>'Numbers and calcs '!C$25/(1-F856)</f>
        <v>2126.3040142016812</v>
      </c>
      <c r="J856" s="1">
        <f t="shared" si="145"/>
        <v>474.50000000000006</v>
      </c>
      <c r="K856" s="3">
        <f t="shared" si="146"/>
        <v>223.15717641070748</v>
      </c>
      <c r="L856" s="3">
        <f>K856+'Numbers and calcs '!B$19</f>
        <v>963.15717641070751</v>
      </c>
      <c r="M856" s="3">
        <f>'Numbers and calcs '!B$19-'Shear '!C856</f>
        <v>87.899999999999977</v>
      </c>
      <c r="N856" s="3">
        <f t="shared" si="147"/>
        <v>311.05717641070748</v>
      </c>
      <c r="O856" s="1">
        <f t="shared" si="148"/>
        <v>199.47858820535373</v>
      </c>
      <c r="P856" s="1">
        <f t="shared" si="152"/>
        <v>111.57858820535375</v>
      </c>
      <c r="Q856" s="1">
        <f t="shared" si="153"/>
        <v>111.57858820535374</v>
      </c>
      <c r="R856">
        <f t="shared" si="149"/>
        <v>3.5387619614414967</v>
      </c>
      <c r="S856">
        <f t="shared" si="150"/>
        <v>11.5</v>
      </c>
      <c r="T856">
        <f t="shared" si="151"/>
        <v>13</v>
      </c>
    </row>
    <row r="857" spans="1:20" x14ac:dyDescent="0.2">
      <c r="A857" s="86">
        <v>10.501200000000001</v>
      </c>
      <c r="B857" s="86">
        <v>0.39789999999999998</v>
      </c>
      <c r="C857" s="86">
        <v>652</v>
      </c>
      <c r="D857" s="86">
        <v>653</v>
      </c>
      <c r="F857" s="7">
        <f>((A857-A$2)/'Numbers and calcs '!D$25)</f>
        <v>0.10903818907099946</v>
      </c>
      <c r="G857" s="93">
        <f t="shared" si="143"/>
        <v>10.903818907099947</v>
      </c>
      <c r="H857" s="1">
        <f t="shared" si="144"/>
        <v>474.8</v>
      </c>
      <c r="I857" s="3">
        <f>'Numbers and calcs '!C$25/(1-F857)</f>
        <v>2126.6063392089104</v>
      </c>
      <c r="J857" s="1">
        <f t="shared" si="145"/>
        <v>474.8</v>
      </c>
      <c r="K857" s="3">
        <f t="shared" si="146"/>
        <v>223.26652152114988</v>
      </c>
      <c r="L857" s="3">
        <f>K857+'Numbers and calcs '!B$19</f>
        <v>963.26652152114991</v>
      </c>
      <c r="M857" s="3">
        <f>'Numbers and calcs '!B$19-'Shear '!C857</f>
        <v>88</v>
      </c>
      <c r="N857" s="3">
        <f t="shared" si="147"/>
        <v>311.26652152114991</v>
      </c>
      <c r="O857" s="1">
        <f t="shared" si="148"/>
        <v>199.63326076057496</v>
      </c>
      <c r="P857" s="1">
        <f t="shared" si="152"/>
        <v>111.63326076057496</v>
      </c>
      <c r="Q857" s="1">
        <f t="shared" si="153"/>
        <v>111.63326076057494</v>
      </c>
      <c r="R857">
        <f t="shared" si="149"/>
        <v>3.5371195627403398</v>
      </c>
      <c r="S857">
        <f t="shared" si="150"/>
        <v>11.399999999999977</v>
      </c>
      <c r="T857">
        <f t="shared" si="151"/>
        <v>13</v>
      </c>
    </row>
    <row r="858" spans="1:20" x14ac:dyDescent="0.2">
      <c r="A858" s="86">
        <v>10.513299999999999</v>
      </c>
      <c r="B858" s="86">
        <v>0.39689999999999998</v>
      </c>
      <c r="C858" s="86">
        <v>651.9</v>
      </c>
      <c r="D858" s="86">
        <v>653</v>
      </c>
      <c r="F858" s="7">
        <f>((A858-A$2)/'Numbers and calcs '!D$25)</f>
        <v>0.10916383063730352</v>
      </c>
      <c r="G858" s="93">
        <f t="shared" si="143"/>
        <v>10.916383063730352</v>
      </c>
      <c r="H858" s="1">
        <f t="shared" si="144"/>
        <v>473.8</v>
      </c>
      <c r="I858" s="3">
        <f>'Numbers and calcs '!C$25/(1-F858)</f>
        <v>2126.9062710713106</v>
      </c>
      <c r="J858" s="1">
        <f t="shared" si="145"/>
        <v>473.8</v>
      </c>
      <c r="K858" s="3">
        <f t="shared" si="146"/>
        <v>222.76487048079915</v>
      </c>
      <c r="L858" s="3">
        <f>K858+'Numbers and calcs '!B$19</f>
        <v>962.76487048079912</v>
      </c>
      <c r="M858" s="3">
        <f>'Numbers and calcs '!B$19-'Shear '!C858</f>
        <v>88.100000000000023</v>
      </c>
      <c r="N858" s="3">
        <f t="shared" si="147"/>
        <v>310.86487048079914</v>
      </c>
      <c r="O858" s="1">
        <f t="shared" si="148"/>
        <v>199.48243524039958</v>
      </c>
      <c r="P858" s="1">
        <f t="shared" si="152"/>
        <v>111.38243524039956</v>
      </c>
      <c r="Q858" s="1">
        <f t="shared" si="153"/>
        <v>111.38243524039957</v>
      </c>
      <c r="R858">
        <f t="shared" si="149"/>
        <v>3.528545635423372</v>
      </c>
      <c r="S858">
        <f t="shared" si="150"/>
        <v>11.299999999999955</v>
      </c>
      <c r="T858">
        <f t="shared" si="151"/>
        <v>13</v>
      </c>
    </row>
    <row r="859" spans="1:20" x14ac:dyDescent="0.2">
      <c r="A859" s="86">
        <v>10.525700000000001</v>
      </c>
      <c r="B859" s="86">
        <v>0.39739999999999998</v>
      </c>
      <c r="C859" s="86">
        <v>651.9</v>
      </c>
      <c r="D859" s="86">
        <v>653</v>
      </c>
      <c r="F859" s="7">
        <f>((A859-A$2)/'Numbers and calcs '!D$25)</f>
        <v>0.10929258728376391</v>
      </c>
      <c r="G859" s="93">
        <f t="shared" si="143"/>
        <v>10.929258728376391</v>
      </c>
      <c r="H859" s="1">
        <f t="shared" si="144"/>
        <v>474.29999999999995</v>
      </c>
      <c r="I859" s="3">
        <f>'Numbers and calcs '!C$25/(1-F859)</f>
        <v>2127.2137270494341</v>
      </c>
      <c r="J859" s="1">
        <f t="shared" si="145"/>
        <v>474.29999999999995</v>
      </c>
      <c r="K859" s="3">
        <f t="shared" si="146"/>
        <v>222.96772250425488</v>
      </c>
      <c r="L859" s="3">
        <f>K859+'Numbers and calcs '!B$19</f>
        <v>962.96772250425488</v>
      </c>
      <c r="M859" s="3">
        <f>'Numbers and calcs '!B$19-'Shear '!C859</f>
        <v>88.100000000000023</v>
      </c>
      <c r="N859" s="3">
        <f t="shared" si="147"/>
        <v>311.0677225042549</v>
      </c>
      <c r="O859" s="1">
        <f t="shared" si="148"/>
        <v>199.58386125212746</v>
      </c>
      <c r="P859" s="1">
        <f t="shared" si="152"/>
        <v>111.48386125212744</v>
      </c>
      <c r="Q859" s="1">
        <f t="shared" si="153"/>
        <v>111.48386125212744</v>
      </c>
      <c r="R859">
        <f t="shared" si="149"/>
        <v>3.5308481555534033</v>
      </c>
      <c r="S859">
        <f t="shared" si="150"/>
        <v>11.299999999999955</v>
      </c>
      <c r="T859">
        <f t="shared" si="151"/>
        <v>13</v>
      </c>
    </row>
    <row r="860" spans="1:20" x14ac:dyDescent="0.2">
      <c r="A860" s="86">
        <v>10.537800000000001</v>
      </c>
      <c r="B860" s="86">
        <v>0.39850000000000002</v>
      </c>
      <c r="C860" s="86">
        <v>652.1</v>
      </c>
      <c r="D860" s="86">
        <v>653</v>
      </c>
      <c r="F860" s="7">
        <f>((A860-A$2)/'Numbers and calcs '!D$25)</f>
        <v>0.10941822885006799</v>
      </c>
      <c r="G860" s="93">
        <f t="shared" si="143"/>
        <v>10.941822885006799</v>
      </c>
      <c r="H860" s="1">
        <f t="shared" si="144"/>
        <v>475.40000000000003</v>
      </c>
      <c r="I860" s="3">
        <f>'Numbers and calcs '!C$25/(1-F860)</f>
        <v>2127.51383027767</v>
      </c>
      <c r="J860" s="1">
        <f t="shared" si="145"/>
        <v>475.40000000000003</v>
      </c>
      <c r="K860" s="3">
        <f t="shared" si="146"/>
        <v>223.45330649998817</v>
      </c>
      <c r="L860" s="3">
        <f>K860+'Numbers and calcs '!B$19</f>
        <v>963.45330649998823</v>
      </c>
      <c r="M860" s="3">
        <f>'Numbers and calcs '!B$19-'Shear '!C860</f>
        <v>87.899999999999977</v>
      </c>
      <c r="N860" s="3">
        <f t="shared" si="147"/>
        <v>311.35330649998821</v>
      </c>
      <c r="O860" s="1">
        <f t="shared" si="148"/>
        <v>199.62665324999409</v>
      </c>
      <c r="P860" s="1">
        <f t="shared" si="152"/>
        <v>111.72665324999411</v>
      </c>
      <c r="Q860" s="1">
        <f t="shared" si="153"/>
        <v>111.72665324999409</v>
      </c>
      <c r="R860">
        <f t="shared" si="149"/>
        <v>3.5421309044367266</v>
      </c>
      <c r="S860">
        <f t="shared" si="150"/>
        <v>11.5</v>
      </c>
      <c r="T860">
        <f t="shared" si="151"/>
        <v>13</v>
      </c>
    </row>
    <row r="861" spans="1:20" x14ac:dyDescent="0.2">
      <c r="A861" s="86">
        <v>10.5501</v>
      </c>
      <c r="B861" s="86">
        <v>0.39789999999999998</v>
      </c>
      <c r="C861" s="86">
        <v>651.5</v>
      </c>
      <c r="D861" s="86">
        <v>653</v>
      </c>
      <c r="F861" s="7">
        <f>((A861-A$2)/'Numbers and calcs '!D$25)</f>
        <v>0.10954594713647627</v>
      </c>
      <c r="G861" s="93">
        <f t="shared" si="143"/>
        <v>10.954594713647626</v>
      </c>
      <c r="H861" s="1">
        <f t="shared" si="144"/>
        <v>474.8</v>
      </c>
      <c r="I861" s="3">
        <f>'Numbers and calcs '!C$25/(1-F861)</f>
        <v>2127.8189806892369</v>
      </c>
      <c r="J861" s="1">
        <f t="shared" si="145"/>
        <v>474.8</v>
      </c>
      <c r="K861" s="3">
        <f t="shared" si="146"/>
        <v>223.13928219881004</v>
      </c>
      <c r="L861" s="3">
        <f>K861+'Numbers and calcs '!B$19</f>
        <v>963.13928219881006</v>
      </c>
      <c r="M861" s="3">
        <f>'Numbers and calcs '!B$19-'Shear '!C861</f>
        <v>88.5</v>
      </c>
      <c r="N861" s="3">
        <f t="shared" si="147"/>
        <v>311.63928219881006</v>
      </c>
      <c r="O861" s="1">
        <f t="shared" si="148"/>
        <v>200.06964109940503</v>
      </c>
      <c r="P861" s="1">
        <f t="shared" si="152"/>
        <v>111.56964109940503</v>
      </c>
      <c r="Q861" s="1">
        <f t="shared" si="153"/>
        <v>111.56964109940502</v>
      </c>
      <c r="R861">
        <f t="shared" si="149"/>
        <v>3.521347821455481</v>
      </c>
      <c r="S861">
        <f t="shared" si="150"/>
        <v>10.899999999999977</v>
      </c>
      <c r="T861">
        <f t="shared" si="151"/>
        <v>13</v>
      </c>
    </row>
    <row r="862" spans="1:20" x14ac:dyDescent="0.2">
      <c r="A862" s="86">
        <v>10.5623</v>
      </c>
      <c r="B862" s="86">
        <v>0.39939999999999998</v>
      </c>
      <c r="C862" s="86">
        <v>652</v>
      </c>
      <c r="D862" s="86">
        <v>653</v>
      </c>
      <c r="F862" s="7">
        <f>((A862-A$2)/'Numbers and calcs '!D$25)</f>
        <v>0.10967262706283244</v>
      </c>
      <c r="G862" s="93">
        <f t="shared" si="143"/>
        <v>10.967262706283245</v>
      </c>
      <c r="H862" s="1">
        <f t="shared" si="144"/>
        <v>476.29999999999995</v>
      </c>
      <c r="I862" s="3">
        <f>'Numbers and calcs '!C$25/(1-F862)</f>
        <v>2128.1217366865999</v>
      </c>
      <c r="J862" s="1">
        <f t="shared" si="145"/>
        <v>476.29999999999995</v>
      </c>
      <c r="K862" s="3">
        <f t="shared" si="146"/>
        <v>223.81238431480895</v>
      </c>
      <c r="L862" s="3">
        <f>K862+'Numbers and calcs '!B$19</f>
        <v>963.81238431480892</v>
      </c>
      <c r="M862" s="3">
        <f>'Numbers and calcs '!B$19-'Shear '!C862</f>
        <v>88</v>
      </c>
      <c r="N862" s="3">
        <f t="shared" si="147"/>
        <v>311.81238431480892</v>
      </c>
      <c r="O862" s="1">
        <f t="shared" si="148"/>
        <v>199.90619215740446</v>
      </c>
      <c r="P862" s="1">
        <f t="shared" si="152"/>
        <v>111.90619215740446</v>
      </c>
      <c r="Q862" s="1">
        <f t="shared" si="153"/>
        <v>111.90619215740448</v>
      </c>
      <c r="R862">
        <f t="shared" si="149"/>
        <v>3.5433225490319198</v>
      </c>
      <c r="S862">
        <f t="shared" si="150"/>
        <v>11.399999999999977</v>
      </c>
      <c r="T862">
        <f t="shared" si="151"/>
        <v>13</v>
      </c>
    </row>
    <row r="863" spans="1:20" x14ac:dyDescent="0.2">
      <c r="A863" s="86">
        <v>10.5748</v>
      </c>
      <c r="B863" s="86">
        <v>0.39800000000000002</v>
      </c>
      <c r="C863" s="86">
        <v>651.70000000000005</v>
      </c>
      <c r="D863" s="86">
        <v>653</v>
      </c>
      <c r="F863" s="7">
        <f>((A863-A$2)/'Numbers and calcs '!D$25)</f>
        <v>0.1098024220693449</v>
      </c>
      <c r="G863" s="93">
        <f t="shared" si="143"/>
        <v>10.98024220693449</v>
      </c>
      <c r="H863" s="1">
        <f t="shared" si="144"/>
        <v>474.9</v>
      </c>
      <c r="I863" s="3">
        <f>'Numbers and calcs '!C$25/(1-F863)</f>
        <v>2128.432026875565</v>
      </c>
      <c r="J863" s="1">
        <f t="shared" si="145"/>
        <v>474.9</v>
      </c>
      <c r="K863" s="3">
        <f t="shared" si="146"/>
        <v>223.1219949725762</v>
      </c>
      <c r="L863" s="3">
        <f>K863+'Numbers and calcs '!B$19</f>
        <v>963.1219949725762</v>
      </c>
      <c r="M863" s="3">
        <f>'Numbers and calcs '!B$19-'Shear '!C863</f>
        <v>88.299999999999955</v>
      </c>
      <c r="N863" s="3">
        <f t="shared" si="147"/>
        <v>311.42199497257616</v>
      </c>
      <c r="O863" s="1">
        <f t="shared" si="148"/>
        <v>199.86099748628806</v>
      </c>
      <c r="P863" s="1">
        <f t="shared" si="152"/>
        <v>111.5609974862881</v>
      </c>
      <c r="Q863" s="1">
        <f t="shared" si="153"/>
        <v>111.5609974862881</v>
      </c>
      <c r="R863">
        <f t="shared" si="149"/>
        <v>3.5268629102217024</v>
      </c>
      <c r="S863">
        <f t="shared" si="150"/>
        <v>11.100000000000023</v>
      </c>
      <c r="T863">
        <f t="shared" si="151"/>
        <v>13</v>
      </c>
    </row>
    <row r="864" spans="1:20" x14ac:dyDescent="0.2">
      <c r="A864" s="86">
        <v>10.5871</v>
      </c>
      <c r="B864" s="86">
        <v>0.3992</v>
      </c>
      <c r="C864" s="86">
        <v>651.79999999999995</v>
      </c>
      <c r="D864" s="86">
        <v>652</v>
      </c>
      <c r="F864" s="7">
        <f>((A864-A$2)/'Numbers and calcs '!D$25)</f>
        <v>0.10993014035575317</v>
      </c>
      <c r="G864" s="93">
        <f t="shared" si="143"/>
        <v>10.993014035575317</v>
      </c>
      <c r="H864" s="1">
        <f t="shared" si="144"/>
        <v>476.09999999999997</v>
      </c>
      <c r="I864" s="3">
        <f>'Numbers and calcs '!C$25/(1-F864)</f>
        <v>2128.7374407577045</v>
      </c>
      <c r="J864" s="1">
        <f t="shared" si="145"/>
        <v>476.09999999999997</v>
      </c>
      <c r="K864" s="3">
        <f t="shared" si="146"/>
        <v>223.65369767280296</v>
      </c>
      <c r="L864" s="3">
        <f>K864+'Numbers and calcs '!B$19</f>
        <v>963.65369767280299</v>
      </c>
      <c r="M864" s="3">
        <f>'Numbers and calcs '!B$19-'Shear '!C864</f>
        <v>88.200000000000045</v>
      </c>
      <c r="N864" s="3">
        <f t="shared" si="147"/>
        <v>311.85369767280304</v>
      </c>
      <c r="O864" s="1">
        <f t="shared" si="148"/>
        <v>200.02684883640154</v>
      </c>
      <c r="P864" s="1">
        <f t="shared" si="152"/>
        <v>111.8268488364015</v>
      </c>
      <c r="Q864" s="1">
        <f t="shared" si="153"/>
        <v>111.82684883640148</v>
      </c>
      <c r="R864">
        <f t="shared" si="149"/>
        <v>3.5357562094422095</v>
      </c>
      <c r="S864">
        <f t="shared" si="150"/>
        <v>11.199999999999932</v>
      </c>
      <c r="T864">
        <f t="shared" si="151"/>
        <v>12</v>
      </c>
    </row>
    <row r="865" spans="1:20" x14ac:dyDescent="0.2">
      <c r="A865" s="86">
        <v>10.599399999999999</v>
      </c>
      <c r="B865" s="86">
        <v>0.39960000000000001</v>
      </c>
      <c r="C865" s="86">
        <v>651.70000000000005</v>
      </c>
      <c r="D865" s="86">
        <v>652</v>
      </c>
      <c r="F865" s="7">
        <f>((A865-A$2)/'Numbers and calcs '!D$25)</f>
        <v>0.11005785864216144</v>
      </c>
      <c r="G865" s="93">
        <f t="shared" si="143"/>
        <v>11.005785864216143</v>
      </c>
      <c r="H865" s="1">
        <f t="shared" si="144"/>
        <v>476.50000000000006</v>
      </c>
      <c r="I865" s="3">
        <f>'Numbers and calcs '!C$25/(1-F865)</f>
        <v>2129.0429423015821</v>
      </c>
      <c r="J865" s="1">
        <f t="shared" si="145"/>
        <v>476.50000000000006</v>
      </c>
      <c r="K865" s="3">
        <f t="shared" si="146"/>
        <v>223.80948290544302</v>
      </c>
      <c r="L865" s="3">
        <f>K865+'Numbers and calcs '!B$19</f>
        <v>963.80948290544302</v>
      </c>
      <c r="M865" s="3">
        <f>'Numbers and calcs '!B$19-'Shear '!C865</f>
        <v>88.299999999999955</v>
      </c>
      <c r="N865" s="3">
        <f t="shared" si="147"/>
        <v>312.10948290544297</v>
      </c>
      <c r="O865" s="1">
        <f t="shared" si="148"/>
        <v>200.20474145272146</v>
      </c>
      <c r="P865" s="1">
        <f t="shared" si="152"/>
        <v>111.90474145272151</v>
      </c>
      <c r="Q865" s="1">
        <f t="shared" si="153"/>
        <v>111.90474145272151</v>
      </c>
      <c r="R865">
        <f t="shared" si="149"/>
        <v>3.5346487305259697</v>
      </c>
      <c r="S865">
        <f t="shared" si="150"/>
        <v>11.100000000000023</v>
      </c>
      <c r="T865">
        <f t="shared" si="151"/>
        <v>12</v>
      </c>
    </row>
    <row r="866" spans="1:20" x14ac:dyDescent="0.2">
      <c r="A866" s="86">
        <v>10.611599999999999</v>
      </c>
      <c r="B866" s="86">
        <v>0.39950000000000002</v>
      </c>
      <c r="C866" s="86">
        <v>652.1</v>
      </c>
      <c r="D866" s="86">
        <v>652</v>
      </c>
      <c r="F866" s="7">
        <f>((A866-A$2)/'Numbers and calcs '!D$25)</f>
        <v>0.11018453856851762</v>
      </c>
      <c r="G866" s="93">
        <f t="shared" si="143"/>
        <v>11.018453856851762</v>
      </c>
      <c r="H866" s="1">
        <f t="shared" si="144"/>
        <v>476.40000000000003</v>
      </c>
      <c r="I866" s="3">
        <f>'Numbers and calcs '!C$25/(1-F866)</f>
        <v>2129.3460467258478</v>
      </c>
      <c r="J866" s="1">
        <f t="shared" si="145"/>
        <v>476.40000000000003</v>
      </c>
      <c r="K866" s="3">
        <f t="shared" si="146"/>
        <v>223.73066168954935</v>
      </c>
      <c r="L866" s="3">
        <f>K866+'Numbers and calcs '!B$19</f>
        <v>963.73066168954938</v>
      </c>
      <c r="M866" s="3">
        <f>'Numbers and calcs '!B$19-'Shear '!C866</f>
        <v>87.899999999999977</v>
      </c>
      <c r="N866" s="3">
        <f t="shared" si="147"/>
        <v>311.63066168954936</v>
      </c>
      <c r="O866" s="1">
        <f t="shared" si="148"/>
        <v>199.76533084477467</v>
      </c>
      <c r="P866" s="1">
        <f t="shared" si="152"/>
        <v>111.86533084477469</v>
      </c>
      <c r="Q866" s="1">
        <f t="shared" si="153"/>
        <v>111.86533084477468</v>
      </c>
      <c r="R866">
        <f t="shared" si="149"/>
        <v>3.5452862535784919</v>
      </c>
      <c r="S866">
        <f t="shared" si="150"/>
        <v>11.5</v>
      </c>
      <c r="T866">
        <f t="shared" si="151"/>
        <v>12</v>
      </c>
    </row>
    <row r="867" spans="1:20" x14ac:dyDescent="0.2">
      <c r="A867" s="86">
        <v>10.623799999999999</v>
      </c>
      <c r="B867" s="86">
        <v>0.3992</v>
      </c>
      <c r="C867" s="86">
        <v>651.70000000000005</v>
      </c>
      <c r="D867" s="86">
        <v>652</v>
      </c>
      <c r="F867" s="7">
        <f>((A867-A$2)/'Numbers and calcs '!D$25)</f>
        <v>0.1103112184948738</v>
      </c>
      <c r="G867" s="93">
        <f t="shared" si="143"/>
        <v>11.031121849487381</v>
      </c>
      <c r="H867" s="1">
        <f t="shared" si="144"/>
        <v>476.09999999999997</v>
      </c>
      <c r="I867" s="3">
        <f>'Numbers and calcs '!C$25/(1-F867)</f>
        <v>2129.6492374662434</v>
      </c>
      <c r="J867" s="1">
        <f t="shared" si="145"/>
        <v>476.09999999999997</v>
      </c>
      <c r="K867" s="3">
        <f t="shared" si="146"/>
        <v>223.557941666695</v>
      </c>
      <c r="L867" s="3">
        <f>K867+'Numbers and calcs '!B$19</f>
        <v>963.557941666695</v>
      </c>
      <c r="M867" s="3">
        <f>'Numbers and calcs '!B$19-'Shear '!C867</f>
        <v>88.299999999999955</v>
      </c>
      <c r="N867" s="3">
        <f t="shared" si="147"/>
        <v>311.85794166669496</v>
      </c>
      <c r="O867" s="1">
        <f t="shared" si="148"/>
        <v>200.07897083334746</v>
      </c>
      <c r="P867" s="1">
        <f t="shared" si="152"/>
        <v>111.7789708333475</v>
      </c>
      <c r="Q867" s="1">
        <f t="shared" si="153"/>
        <v>111.7789708333475</v>
      </c>
      <c r="R867">
        <f t="shared" si="149"/>
        <v>3.5318000188753693</v>
      </c>
      <c r="S867">
        <f t="shared" si="150"/>
        <v>11.100000000000023</v>
      </c>
      <c r="T867">
        <f t="shared" si="151"/>
        <v>12</v>
      </c>
    </row>
    <row r="868" spans="1:20" x14ac:dyDescent="0.2">
      <c r="A868" s="86">
        <v>10.636200000000001</v>
      </c>
      <c r="B868" s="86">
        <v>0.4002</v>
      </c>
      <c r="C868" s="86">
        <v>651.5</v>
      </c>
      <c r="D868" s="86">
        <v>652</v>
      </c>
      <c r="F868" s="7">
        <f>((A868-A$2)/'Numbers and calcs '!D$25)</f>
        <v>0.11043997514133419</v>
      </c>
      <c r="G868" s="93">
        <f t="shared" si="143"/>
        <v>11.043997514133419</v>
      </c>
      <c r="H868" s="1">
        <f t="shared" si="144"/>
        <v>477.09999999999997</v>
      </c>
      <c r="I868" s="3">
        <f>'Numbers and calcs '!C$25/(1-F868)</f>
        <v>2129.9574870348956</v>
      </c>
      <c r="J868" s="1">
        <f t="shared" si="145"/>
        <v>477.09999999999997</v>
      </c>
      <c r="K868" s="3">
        <f t="shared" si="146"/>
        <v>223.99508107749546</v>
      </c>
      <c r="L868" s="3">
        <f>K868+'Numbers and calcs '!B$19</f>
        <v>963.99508107749546</v>
      </c>
      <c r="M868" s="3">
        <f>'Numbers and calcs '!B$19-'Shear '!C868</f>
        <v>88.5</v>
      </c>
      <c r="N868" s="3">
        <f t="shared" si="147"/>
        <v>312.49508107749546</v>
      </c>
      <c r="O868" s="1">
        <f t="shared" si="148"/>
        <v>200.49754053874773</v>
      </c>
      <c r="P868" s="1">
        <f t="shared" si="152"/>
        <v>111.99754053874773</v>
      </c>
      <c r="Q868" s="1">
        <f t="shared" si="153"/>
        <v>111.99754053874773</v>
      </c>
      <c r="R868">
        <f t="shared" si="149"/>
        <v>3.5310178652824344</v>
      </c>
      <c r="S868">
        <f t="shared" si="150"/>
        <v>10.899999999999977</v>
      </c>
      <c r="T868">
        <f t="shared" si="151"/>
        <v>12</v>
      </c>
    </row>
    <row r="869" spans="1:20" x14ac:dyDescent="0.2">
      <c r="A869" s="86">
        <v>10.6485</v>
      </c>
      <c r="B869" s="86">
        <v>0.3992</v>
      </c>
      <c r="C869" s="86">
        <v>651.4</v>
      </c>
      <c r="D869" s="86">
        <v>653</v>
      </c>
      <c r="F869" s="7">
        <f>((A869-A$2)/'Numbers and calcs '!D$25)</f>
        <v>0.11056769342774246</v>
      </c>
      <c r="G869" s="93">
        <f t="shared" si="143"/>
        <v>11.056769342774246</v>
      </c>
      <c r="H869" s="1">
        <f t="shared" si="144"/>
        <v>476.09999999999997</v>
      </c>
      <c r="I869" s="3">
        <f>'Numbers and calcs '!C$25/(1-F869)</f>
        <v>2130.2633388893382</v>
      </c>
      <c r="J869" s="1">
        <f t="shared" si="145"/>
        <v>476.09999999999997</v>
      </c>
      <c r="K869" s="3">
        <f t="shared" si="146"/>
        <v>223.49349552634447</v>
      </c>
      <c r="L869" s="3">
        <f>K869+'Numbers and calcs '!B$19</f>
        <v>963.49349552634453</v>
      </c>
      <c r="M869" s="3">
        <f>'Numbers and calcs '!B$19-'Shear '!C869</f>
        <v>88.600000000000023</v>
      </c>
      <c r="N869" s="3">
        <f t="shared" si="147"/>
        <v>312.09349552634455</v>
      </c>
      <c r="O869" s="1">
        <f t="shared" si="148"/>
        <v>200.34674776317229</v>
      </c>
      <c r="P869" s="1">
        <f t="shared" si="152"/>
        <v>111.74674776317227</v>
      </c>
      <c r="Q869" s="1">
        <f t="shared" si="153"/>
        <v>111.74674776317224</v>
      </c>
      <c r="R869">
        <f t="shared" si="149"/>
        <v>3.522499949507274</v>
      </c>
      <c r="S869">
        <f t="shared" si="150"/>
        <v>10.799999999999955</v>
      </c>
      <c r="T869">
        <f t="shared" si="151"/>
        <v>13</v>
      </c>
    </row>
    <row r="870" spans="1:20" x14ac:dyDescent="0.2">
      <c r="A870" s="86">
        <v>10.6608</v>
      </c>
      <c r="B870" s="86">
        <v>0.40010000000000001</v>
      </c>
      <c r="C870" s="86">
        <v>651.4</v>
      </c>
      <c r="D870" s="86">
        <v>652</v>
      </c>
      <c r="F870" s="7">
        <f>((A870-A$2)/'Numbers and calcs '!D$25)</f>
        <v>0.11069541171415073</v>
      </c>
      <c r="G870" s="93">
        <f t="shared" si="143"/>
        <v>11.069541171415073</v>
      </c>
      <c r="H870" s="1">
        <f t="shared" si="144"/>
        <v>477</v>
      </c>
      <c r="I870" s="3">
        <f>'Numbers and calcs '!C$25/(1-F870)</f>
        <v>2130.5692785941656</v>
      </c>
      <c r="J870" s="1">
        <f t="shared" si="145"/>
        <v>477</v>
      </c>
      <c r="K870" s="3">
        <f t="shared" si="146"/>
        <v>223.88382522568972</v>
      </c>
      <c r="L870" s="3">
        <f>K870+'Numbers and calcs '!B$19</f>
        <v>963.88382522568975</v>
      </c>
      <c r="M870" s="3">
        <f>'Numbers and calcs '!B$19-'Shear '!C870</f>
        <v>88.600000000000023</v>
      </c>
      <c r="N870" s="3">
        <f t="shared" si="147"/>
        <v>312.48382522568977</v>
      </c>
      <c r="O870" s="1">
        <f t="shared" si="148"/>
        <v>200.5419126128449</v>
      </c>
      <c r="P870" s="1">
        <f t="shared" si="152"/>
        <v>111.94191261284487</v>
      </c>
      <c r="Q870" s="1">
        <f t="shared" si="153"/>
        <v>111.94191261284486</v>
      </c>
      <c r="R870">
        <f t="shared" si="149"/>
        <v>3.52690547658792</v>
      </c>
      <c r="S870">
        <f t="shared" si="150"/>
        <v>10.799999999999955</v>
      </c>
      <c r="T870">
        <f t="shared" si="151"/>
        <v>12</v>
      </c>
    </row>
    <row r="871" spans="1:20" x14ac:dyDescent="0.2">
      <c r="A871" s="86">
        <v>10.6731</v>
      </c>
      <c r="B871" s="86">
        <v>0.4</v>
      </c>
      <c r="C871" s="86">
        <v>651.29999999999995</v>
      </c>
      <c r="D871" s="86">
        <v>652</v>
      </c>
      <c r="F871" s="7">
        <f>((A871-A$2)/'Numbers and calcs '!D$25)</f>
        <v>0.110823130000559</v>
      </c>
      <c r="G871" s="93">
        <f t="shared" si="143"/>
        <v>11.082313000055901</v>
      </c>
      <c r="H871" s="1">
        <f t="shared" si="144"/>
        <v>476.9</v>
      </c>
      <c r="I871" s="3">
        <f>'Numbers and calcs '!C$25/(1-F871)</f>
        <v>2130.8753061872317</v>
      </c>
      <c r="J871" s="1">
        <f t="shared" si="145"/>
        <v>476.9</v>
      </c>
      <c r="K871" s="3">
        <f t="shared" si="146"/>
        <v>223.80474287503739</v>
      </c>
      <c r="L871" s="3">
        <f>K871+'Numbers and calcs '!B$19</f>
        <v>963.80474287503739</v>
      </c>
      <c r="M871" s="3">
        <f>'Numbers and calcs '!B$19-'Shear '!C871</f>
        <v>88.700000000000045</v>
      </c>
      <c r="N871" s="3">
        <f t="shared" si="147"/>
        <v>312.50474287503744</v>
      </c>
      <c r="O871" s="1">
        <f t="shared" si="148"/>
        <v>200.60237143751874</v>
      </c>
      <c r="P871" s="1">
        <f t="shared" si="152"/>
        <v>111.9023714375187</v>
      </c>
      <c r="Q871" s="1">
        <f t="shared" si="153"/>
        <v>111.9023714375187</v>
      </c>
      <c r="R871">
        <f t="shared" si="149"/>
        <v>3.5231650831458543</v>
      </c>
      <c r="S871">
        <f t="shared" si="150"/>
        <v>10.699999999999932</v>
      </c>
      <c r="T871">
        <f t="shared" si="151"/>
        <v>12</v>
      </c>
    </row>
    <row r="872" spans="1:20" x14ac:dyDescent="0.2">
      <c r="A872" s="86">
        <v>10.6854</v>
      </c>
      <c r="B872" s="86">
        <v>0.4002</v>
      </c>
      <c r="C872" s="86">
        <v>651</v>
      </c>
      <c r="D872" s="86">
        <v>652</v>
      </c>
      <c r="F872" s="7">
        <f>((A872-A$2)/'Numbers and calcs '!D$25)</f>
        <v>0.11095084828696727</v>
      </c>
      <c r="G872" s="93">
        <f t="shared" si="143"/>
        <v>11.095084828696727</v>
      </c>
      <c r="H872" s="1">
        <f t="shared" si="144"/>
        <v>477.09999999999997</v>
      </c>
      <c r="I872" s="3">
        <f>'Numbers and calcs '!C$25/(1-F872)</f>
        <v>2131.1814217064148</v>
      </c>
      <c r="J872" s="1">
        <f t="shared" si="145"/>
        <v>477.09999999999997</v>
      </c>
      <c r="K872" s="3">
        <f t="shared" si="146"/>
        <v>223.86644099871654</v>
      </c>
      <c r="L872" s="3">
        <f>K872+'Numbers and calcs '!B$19</f>
        <v>963.8664409987166</v>
      </c>
      <c r="M872" s="3">
        <f>'Numbers and calcs '!B$19-'Shear '!C872</f>
        <v>89</v>
      </c>
      <c r="N872" s="3">
        <f t="shared" si="147"/>
        <v>312.8664409987166</v>
      </c>
      <c r="O872" s="1">
        <f t="shared" si="148"/>
        <v>200.9332204993583</v>
      </c>
      <c r="P872" s="1">
        <f t="shared" si="152"/>
        <v>111.9332204993583</v>
      </c>
      <c r="Q872" s="1">
        <f t="shared" si="153"/>
        <v>111.93322049935827</v>
      </c>
      <c r="R872">
        <f t="shared" si="149"/>
        <v>3.515353269648501</v>
      </c>
      <c r="S872">
        <f t="shared" si="150"/>
        <v>10.399999999999977</v>
      </c>
      <c r="T872">
        <f t="shared" si="151"/>
        <v>12</v>
      </c>
    </row>
    <row r="873" spans="1:20" x14ac:dyDescent="0.2">
      <c r="A873" s="86">
        <v>10.697699999999999</v>
      </c>
      <c r="B873" s="86">
        <v>0.40050000000000002</v>
      </c>
      <c r="C873" s="86">
        <v>651.20000000000005</v>
      </c>
      <c r="D873" s="86">
        <v>652</v>
      </c>
      <c r="F873" s="7">
        <f>((A873-A$2)/'Numbers and calcs '!D$25)</f>
        <v>0.11107856657337555</v>
      </c>
      <c r="G873" s="93">
        <f t="shared" si="143"/>
        <v>11.107856657337555</v>
      </c>
      <c r="H873" s="1">
        <f t="shared" si="144"/>
        <v>477.40000000000003</v>
      </c>
      <c r="I873" s="3">
        <f>'Numbers and calcs '!C$25/(1-F873)</f>
        <v>2131.4876251896139</v>
      </c>
      <c r="J873" s="1">
        <f t="shared" si="145"/>
        <v>477.40000000000003</v>
      </c>
      <c r="K873" s="3">
        <f t="shared" si="146"/>
        <v>223.97502774970661</v>
      </c>
      <c r="L873" s="3">
        <f>K873+'Numbers and calcs '!B$19</f>
        <v>963.97502774970667</v>
      </c>
      <c r="M873" s="3">
        <f>'Numbers and calcs '!B$19-'Shear '!C873</f>
        <v>88.799999999999955</v>
      </c>
      <c r="N873" s="3">
        <f t="shared" si="147"/>
        <v>312.77502774970662</v>
      </c>
      <c r="O873" s="1">
        <f t="shared" si="148"/>
        <v>200.78751387485329</v>
      </c>
      <c r="P873" s="1">
        <f t="shared" si="152"/>
        <v>111.98751387485333</v>
      </c>
      <c r="Q873" s="1">
        <f t="shared" si="153"/>
        <v>111.98751387485331</v>
      </c>
      <c r="R873">
        <f t="shared" si="149"/>
        <v>3.5222413034876889</v>
      </c>
      <c r="S873">
        <f t="shared" si="150"/>
        <v>10.600000000000023</v>
      </c>
      <c r="T873">
        <f t="shared" si="151"/>
        <v>12</v>
      </c>
    </row>
    <row r="874" spans="1:20" x14ac:dyDescent="0.2">
      <c r="A874" s="86">
        <v>10.710100000000001</v>
      </c>
      <c r="B874" s="86">
        <v>0.4002</v>
      </c>
      <c r="C874" s="86">
        <v>651.29999999999995</v>
      </c>
      <c r="D874" s="86">
        <v>652</v>
      </c>
      <c r="F874" s="7">
        <f>((A874-A$2)/'Numbers and calcs '!D$25)</f>
        <v>0.11120732321983594</v>
      </c>
      <c r="G874" s="93">
        <f t="shared" si="143"/>
        <v>11.120732321983594</v>
      </c>
      <c r="H874" s="1">
        <f t="shared" si="144"/>
        <v>477.09999999999997</v>
      </c>
      <c r="I874" s="3">
        <f>'Numbers and calcs '!C$25/(1-F874)</f>
        <v>2131.7964072101695</v>
      </c>
      <c r="J874" s="1">
        <f t="shared" si="145"/>
        <v>477.09999999999997</v>
      </c>
      <c r="K874" s="3">
        <f t="shared" si="146"/>
        <v>223.80185949575232</v>
      </c>
      <c r="L874" s="3">
        <f>K874+'Numbers and calcs '!B$19</f>
        <v>963.8018594957523</v>
      </c>
      <c r="M874" s="3">
        <f>'Numbers and calcs '!B$19-'Shear '!C874</f>
        <v>88.700000000000045</v>
      </c>
      <c r="N874" s="3">
        <f t="shared" si="147"/>
        <v>312.50185949575234</v>
      </c>
      <c r="O874" s="1">
        <f t="shared" si="148"/>
        <v>200.60092974787619</v>
      </c>
      <c r="P874" s="1">
        <f t="shared" si="152"/>
        <v>111.90092974787615</v>
      </c>
      <c r="Q874" s="1">
        <f t="shared" si="153"/>
        <v>111.90092974787616</v>
      </c>
      <c r="R874">
        <f t="shared" si="149"/>
        <v>3.5231325760513212</v>
      </c>
      <c r="S874">
        <f t="shared" si="150"/>
        <v>10.699999999999932</v>
      </c>
      <c r="T874">
        <f t="shared" si="151"/>
        <v>12</v>
      </c>
    </row>
    <row r="875" spans="1:20" x14ac:dyDescent="0.2">
      <c r="A875" s="86">
        <v>10.722300000000001</v>
      </c>
      <c r="B875" s="86">
        <v>0.40139999999999998</v>
      </c>
      <c r="C875" s="86">
        <v>651.70000000000005</v>
      </c>
      <c r="D875" s="86">
        <v>652</v>
      </c>
      <c r="F875" s="7">
        <f>((A875-A$2)/'Numbers and calcs '!D$25)</f>
        <v>0.11133400314619211</v>
      </c>
      <c r="G875" s="93">
        <f t="shared" si="143"/>
        <v>11.133400314619211</v>
      </c>
      <c r="H875" s="1">
        <f t="shared" si="144"/>
        <v>478.29999999999995</v>
      </c>
      <c r="I875" s="3">
        <f>'Numbers and calcs '!C$25/(1-F875)</f>
        <v>2132.1002961997651</v>
      </c>
      <c r="J875" s="1">
        <f t="shared" si="145"/>
        <v>478.29999999999995</v>
      </c>
      <c r="K875" s="3">
        <f t="shared" si="146"/>
        <v>224.33278624486718</v>
      </c>
      <c r="L875" s="3">
        <f>K875+'Numbers and calcs '!B$19</f>
        <v>964.33278624486718</v>
      </c>
      <c r="M875" s="3">
        <f>'Numbers and calcs '!B$19-'Shear '!C875</f>
        <v>88.299999999999955</v>
      </c>
      <c r="N875" s="3">
        <f t="shared" si="147"/>
        <v>312.63278624486713</v>
      </c>
      <c r="O875" s="1">
        <f t="shared" si="148"/>
        <v>200.46639312243354</v>
      </c>
      <c r="P875" s="1">
        <f t="shared" si="152"/>
        <v>112.16639312243359</v>
      </c>
      <c r="Q875" s="1">
        <f t="shared" si="153"/>
        <v>112.16639312243359</v>
      </c>
      <c r="R875">
        <f t="shared" si="149"/>
        <v>3.5405751556610112</v>
      </c>
      <c r="S875">
        <f t="shared" si="150"/>
        <v>11.100000000000023</v>
      </c>
      <c r="T875">
        <f t="shared" si="151"/>
        <v>12</v>
      </c>
    </row>
    <row r="876" spans="1:20" x14ac:dyDescent="0.2">
      <c r="A876" s="86">
        <v>10.7347</v>
      </c>
      <c r="B876" s="86">
        <v>0.40139999999999998</v>
      </c>
      <c r="C876" s="86">
        <v>651.29999999999995</v>
      </c>
      <c r="D876" s="86">
        <v>652</v>
      </c>
      <c r="F876" s="7">
        <f>((A876-A$2)/'Numbers and calcs '!D$25)</f>
        <v>0.11146275979265248</v>
      </c>
      <c r="G876" s="93">
        <f t="shared" si="143"/>
        <v>11.146275979265248</v>
      </c>
      <c r="H876" s="1">
        <f t="shared" si="144"/>
        <v>478.29999999999995</v>
      </c>
      <c r="I876" s="3">
        <f>'Numbers and calcs '!C$25/(1-F876)</f>
        <v>2132.4092557702065</v>
      </c>
      <c r="J876" s="1">
        <f t="shared" si="145"/>
        <v>478.29999999999995</v>
      </c>
      <c r="K876" s="3">
        <f t="shared" si="146"/>
        <v>224.30028321521351</v>
      </c>
      <c r="L876" s="3">
        <f>K876+'Numbers and calcs '!B$19</f>
        <v>964.30028321521354</v>
      </c>
      <c r="M876" s="3">
        <f>'Numbers and calcs '!B$19-'Shear '!C876</f>
        <v>88.700000000000045</v>
      </c>
      <c r="N876" s="3">
        <f t="shared" si="147"/>
        <v>313.00028321521359</v>
      </c>
      <c r="O876" s="1">
        <f t="shared" si="148"/>
        <v>200.85014160760682</v>
      </c>
      <c r="P876" s="1">
        <f t="shared" si="152"/>
        <v>112.15014160760677</v>
      </c>
      <c r="Q876" s="1">
        <f t="shared" si="153"/>
        <v>112.15014160760676</v>
      </c>
      <c r="R876">
        <f t="shared" si="149"/>
        <v>3.5287517837115381</v>
      </c>
      <c r="S876">
        <f t="shared" si="150"/>
        <v>10.699999999999932</v>
      </c>
      <c r="T876">
        <f t="shared" si="151"/>
        <v>12</v>
      </c>
    </row>
    <row r="877" spans="1:20" x14ac:dyDescent="0.2">
      <c r="A877" s="86">
        <v>10.746700000000001</v>
      </c>
      <c r="B877" s="86">
        <v>0.40089999999999998</v>
      </c>
      <c r="C877" s="86">
        <v>651.29999999999995</v>
      </c>
      <c r="D877" s="86">
        <v>652</v>
      </c>
      <c r="F877" s="7">
        <f>((A877-A$2)/'Numbers and calcs '!D$25)</f>
        <v>0.11158736299890445</v>
      </c>
      <c r="G877" s="93">
        <f t="shared" si="143"/>
        <v>11.158736299890446</v>
      </c>
      <c r="H877" s="1">
        <f t="shared" si="144"/>
        <v>477.8</v>
      </c>
      <c r="I877" s="3">
        <f>'Numbers and calcs '!C$25/(1-F877)</f>
        <v>2132.7083341705402</v>
      </c>
      <c r="J877" s="1">
        <f t="shared" si="145"/>
        <v>477.8</v>
      </c>
      <c r="K877" s="3">
        <f t="shared" si="146"/>
        <v>224.0343849858061</v>
      </c>
      <c r="L877" s="3">
        <f>K877+'Numbers and calcs '!B$19</f>
        <v>964.03438498580613</v>
      </c>
      <c r="M877" s="3">
        <f>'Numbers and calcs '!B$19-'Shear '!C877</f>
        <v>88.700000000000045</v>
      </c>
      <c r="N877" s="3">
        <f t="shared" si="147"/>
        <v>312.73438498580617</v>
      </c>
      <c r="O877" s="1">
        <f t="shared" si="148"/>
        <v>200.71719249290311</v>
      </c>
      <c r="P877" s="1">
        <f t="shared" si="152"/>
        <v>112.01719249290306</v>
      </c>
      <c r="Q877" s="1">
        <f t="shared" si="153"/>
        <v>112.01719249290305</v>
      </c>
      <c r="R877">
        <f t="shared" si="149"/>
        <v>3.525754058464555</v>
      </c>
      <c r="S877">
        <f t="shared" si="150"/>
        <v>10.699999999999932</v>
      </c>
      <c r="T877">
        <f t="shared" si="151"/>
        <v>12</v>
      </c>
    </row>
    <row r="878" spans="1:20" x14ac:dyDescent="0.2">
      <c r="A878" s="86">
        <v>10.7593</v>
      </c>
      <c r="B878" s="86">
        <v>0.40239999999999998</v>
      </c>
      <c r="C878" s="86">
        <v>651.4</v>
      </c>
      <c r="D878" s="86">
        <v>652</v>
      </c>
      <c r="F878" s="7">
        <f>((A878-A$2)/'Numbers and calcs '!D$25)</f>
        <v>0.11171819636546902</v>
      </c>
      <c r="G878" s="93">
        <f t="shared" si="143"/>
        <v>11.171819636546902</v>
      </c>
      <c r="H878" s="1">
        <f t="shared" si="144"/>
        <v>479.29999999999995</v>
      </c>
      <c r="I878" s="3">
        <f>'Numbers and calcs '!C$25/(1-F878)</f>
        <v>2133.0224567948221</v>
      </c>
      <c r="J878" s="1">
        <f t="shared" si="145"/>
        <v>479.29999999999995</v>
      </c>
      <c r="K878" s="3">
        <f t="shared" si="146"/>
        <v>224.70461971610851</v>
      </c>
      <c r="L878" s="3">
        <f>K878+'Numbers and calcs '!B$19</f>
        <v>964.70461971610848</v>
      </c>
      <c r="M878" s="3">
        <f>'Numbers and calcs '!B$19-'Shear '!C878</f>
        <v>88.600000000000023</v>
      </c>
      <c r="N878" s="3">
        <f t="shared" si="147"/>
        <v>313.3046197161085</v>
      </c>
      <c r="O878" s="1">
        <f t="shared" si="148"/>
        <v>200.95230985805426</v>
      </c>
      <c r="P878" s="1">
        <f t="shared" si="152"/>
        <v>112.35230985805424</v>
      </c>
      <c r="Q878" s="1">
        <f t="shared" si="153"/>
        <v>112.35230985805426</v>
      </c>
      <c r="R878">
        <f t="shared" si="149"/>
        <v>3.5361695227551739</v>
      </c>
      <c r="S878">
        <f t="shared" si="150"/>
        <v>10.799999999999955</v>
      </c>
      <c r="T878">
        <f t="shared" si="151"/>
        <v>12</v>
      </c>
    </row>
    <row r="879" spans="1:20" x14ac:dyDescent="0.2">
      <c r="A879" s="86">
        <v>10.7714</v>
      </c>
      <c r="B879" s="86">
        <v>0.40079999999999999</v>
      </c>
      <c r="C879" s="86">
        <v>651.20000000000005</v>
      </c>
      <c r="D879" s="86">
        <v>652</v>
      </c>
      <c r="F879" s="7">
        <f>((A879-A$2)/'Numbers and calcs '!D$25)</f>
        <v>0.1118438379317731</v>
      </c>
      <c r="G879" s="93">
        <f t="shared" si="143"/>
        <v>11.184383793177311</v>
      </c>
      <c r="H879" s="1">
        <f t="shared" si="144"/>
        <v>477.7</v>
      </c>
      <c r="I879" s="3">
        <f>'Numbers and calcs '!C$25/(1-F879)</f>
        <v>2133.3242013459262</v>
      </c>
      <c r="J879" s="1">
        <f t="shared" si="145"/>
        <v>477.7</v>
      </c>
      <c r="K879" s="3">
        <f t="shared" si="146"/>
        <v>223.92283352835744</v>
      </c>
      <c r="L879" s="3">
        <f>K879+'Numbers and calcs '!B$19</f>
        <v>963.92283352835739</v>
      </c>
      <c r="M879" s="3">
        <f>'Numbers and calcs '!B$19-'Shear '!C879</f>
        <v>88.799999999999955</v>
      </c>
      <c r="N879" s="3">
        <f t="shared" si="147"/>
        <v>312.72283352835734</v>
      </c>
      <c r="O879" s="1">
        <f t="shared" si="148"/>
        <v>200.76141676417865</v>
      </c>
      <c r="P879" s="1">
        <f t="shared" si="152"/>
        <v>111.96141676417869</v>
      </c>
      <c r="Q879" s="1">
        <f t="shared" si="153"/>
        <v>111.96141676417872</v>
      </c>
      <c r="R879">
        <f t="shared" si="149"/>
        <v>3.5216535307247465</v>
      </c>
      <c r="S879">
        <f t="shared" si="150"/>
        <v>10.600000000000023</v>
      </c>
      <c r="T879">
        <f t="shared" si="151"/>
        <v>12</v>
      </c>
    </row>
    <row r="880" spans="1:20" x14ac:dyDescent="0.2">
      <c r="A880" s="86">
        <v>10.783799999999999</v>
      </c>
      <c r="B880" s="86">
        <v>0.4022</v>
      </c>
      <c r="C880" s="86">
        <v>651.4</v>
      </c>
      <c r="D880" s="86">
        <v>652</v>
      </c>
      <c r="F880" s="7">
        <f>((A880-A$2)/'Numbers and calcs '!D$25)</f>
        <v>0.11197259457823347</v>
      </c>
      <c r="G880" s="93">
        <f t="shared" si="143"/>
        <v>11.197259457823346</v>
      </c>
      <c r="H880" s="1">
        <f t="shared" si="144"/>
        <v>479.09999999999997</v>
      </c>
      <c r="I880" s="3">
        <f>'Numbers and calcs '!C$25/(1-F880)</f>
        <v>2133.633515752555</v>
      </c>
      <c r="J880" s="1">
        <f t="shared" si="145"/>
        <v>479.09999999999997</v>
      </c>
      <c r="K880" s="3">
        <f t="shared" si="146"/>
        <v>224.54652894361587</v>
      </c>
      <c r="L880" s="3">
        <f>K880+'Numbers and calcs '!B$19</f>
        <v>964.54652894361584</v>
      </c>
      <c r="M880" s="3">
        <f>'Numbers and calcs '!B$19-'Shear '!C880</f>
        <v>88.600000000000023</v>
      </c>
      <c r="N880" s="3">
        <f t="shared" si="147"/>
        <v>313.14652894361586</v>
      </c>
      <c r="O880" s="1">
        <f t="shared" si="148"/>
        <v>200.87326447180794</v>
      </c>
      <c r="P880" s="1">
        <f t="shared" si="152"/>
        <v>112.27326447180792</v>
      </c>
      <c r="Q880" s="1">
        <f t="shared" si="153"/>
        <v>112.27326447180793</v>
      </c>
      <c r="R880">
        <f t="shared" si="149"/>
        <v>3.5343852025238802</v>
      </c>
      <c r="S880">
        <f t="shared" si="150"/>
        <v>10.799999999999955</v>
      </c>
      <c r="T880">
        <f t="shared" si="151"/>
        <v>12</v>
      </c>
    </row>
    <row r="881" spans="1:20" x14ac:dyDescent="0.2">
      <c r="A881" s="86">
        <v>10.795999999999999</v>
      </c>
      <c r="B881" s="86">
        <v>0.40139999999999998</v>
      </c>
      <c r="C881" s="86">
        <v>651.29999999999995</v>
      </c>
      <c r="D881" s="86">
        <v>652</v>
      </c>
      <c r="F881" s="7">
        <f>((A881-A$2)/'Numbers and calcs '!D$25)</f>
        <v>0.11209927450458965</v>
      </c>
      <c r="G881" s="93">
        <f t="shared" si="143"/>
        <v>11.209927450458965</v>
      </c>
      <c r="H881" s="1">
        <f t="shared" si="144"/>
        <v>478.29999999999995</v>
      </c>
      <c r="I881" s="3">
        <f>'Numbers and calcs '!C$25/(1-F881)</f>
        <v>2133.9379287673046</v>
      </c>
      <c r="J881" s="1">
        <f t="shared" si="145"/>
        <v>478.29999999999995</v>
      </c>
      <c r="K881" s="3">
        <f t="shared" si="146"/>
        <v>224.13960291539306</v>
      </c>
      <c r="L881" s="3">
        <f>K881+'Numbers and calcs '!B$19</f>
        <v>964.13960291539308</v>
      </c>
      <c r="M881" s="3">
        <f>'Numbers and calcs '!B$19-'Shear '!C881</f>
        <v>88.700000000000045</v>
      </c>
      <c r="N881" s="3">
        <f t="shared" si="147"/>
        <v>312.83960291539313</v>
      </c>
      <c r="O881" s="1">
        <f t="shared" si="148"/>
        <v>200.76980145769659</v>
      </c>
      <c r="P881" s="1">
        <f t="shared" si="152"/>
        <v>112.06980145769654</v>
      </c>
      <c r="Q881" s="1">
        <f t="shared" si="153"/>
        <v>112.06980145769653</v>
      </c>
      <c r="R881">
        <f t="shared" si="149"/>
        <v>3.5269402808950727</v>
      </c>
      <c r="S881">
        <f t="shared" si="150"/>
        <v>10.699999999999932</v>
      </c>
      <c r="T881">
        <f t="shared" si="151"/>
        <v>12</v>
      </c>
    </row>
    <row r="882" spans="1:20" x14ac:dyDescent="0.2">
      <c r="A882" s="86">
        <v>10.8081</v>
      </c>
      <c r="B882" s="86">
        <v>0.40150000000000002</v>
      </c>
      <c r="C882" s="86">
        <v>651.1</v>
      </c>
      <c r="D882" s="86">
        <v>652</v>
      </c>
      <c r="F882" s="7">
        <f>((A882-A$2)/'Numbers and calcs '!D$25)</f>
        <v>0.11222491607089373</v>
      </c>
      <c r="G882" s="93">
        <f t="shared" si="143"/>
        <v>11.222491607089372</v>
      </c>
      <c r="H882" s="1">
        <f t="shared" si="144"/>
        <v>478.40000000000003</v>
      </c>
      <c r="I882" s="3">
        <f>'Numbers and calcs '!C$25/(1-F882)</f>
        <v>2134.2399324038329</v>
      </c>
      <c r="J882" s="1">
        <f t="shared" si="145"/>
        <v>478.40000000000003</v>
      </c>
      <c r="K882" s="3">
        <f t="shared" si="146"/>
        <v>224.15474133743223</v>
      </c>
      <c r="L882" s="3">
        <f>K882+'Numbers and calcs '!B$19</f>
        <v>964.15474133743226</v>
      </c>
      <c r="M882" s="3">
        <f>'Numbers and calcs '!B$19-'Shear '!C882</f>
        <v>88.899999999999977</v>
      </c>
      <c r="N882" s="3">
        <f t="shared" si="147"/>
        <v>313.05474133743223</v>
      </c>
      <c r="O882" s="1">
        <f t="shared" si="148"/>
        <v>200.97737066871611</v>
      </c>
      <c r="P882" s="1">
        <f t="shared" si="152"/>
        <v>112.07737066871613</v>
      </c>
      <c r="Q882" s="1">
        <f t="shared" si="153"/>
        <v>112.07737066871611</v>
      </c>
      <c r="R882">
        <f t="shared" si="149"/>
        <v>3.5214256618383839</v>
      </c>
      <c r="S882">
        <f t="shared" si="150"/>
        <v>10.5</v>
      </c>
      <c r="T882">
        <f t="shared" si="151"/>
        <v>12</v>
      </c>
    </row>
    <row r="883" spans="1:20" x14ac:dyDescent="0.2">
      <c r="A883" s="86">
        <v>10.8201</v>
      </c>
      <c r="B883" s="86">
        <v>0.4027</v>
      </c>
      <c r="C883" s="86">
        <v>651</v>
      </c>
      <c r="D883" s="86">
        <v>652</v>
      </c>
      <c r="F883" s="7">
        <f>((A883-A$2)/'Numbers and calcs '!D$25)</f>
        <v>0.1123495192771457</v>
      </c>
      <c r="G883" s="93">
        <f t="shared" si="143"/>
        <v>11.234951927714571</v>
      </c>
      <c r="H883" s="1">
        <f t="shared" si="144"/>
        <v>479.6</v>
      </c>
      <c r="I883" s="3">
        <f>'Numbers and calcs '!C$25/(1-F883)</f>
        <v>2134.5395245792038</v>
      </c>
      <c r="J883" s="1">
        <f t="shared" si="145"/>
        <v>479.6</v>
      </c>
      <c r="K883" s="3">
        <f t="shared" si="146"/>
        <v>224.68546235729545</v>
      </c>
      <c r="L883" s="3">
        <f>K883+'Numbers and calcs '!B$19</f>
        <v>964.68546235729548</v>
      </c>
      <c r="M883" s="3">
        <f>'Numbers and calcs '!B$19-'Shear '!C883</f>
        <v>89</v>
      </c>
      <c r="N883" s="3">
        <f t="shared" si="147"/>
        <v>313.68546235729548</v>
      </c>
      <c r="O883" s="1">
        <f t="shared" si="148"/>
        <v>201.34273117864774</v>
      </c>
      <c r="P883" s="1">
        <f t="shared" si="152"/>
        <v>112.34273117864774</v>
      </c>
      <c r="Q883" s="1">
        <f t="shared" si="153"/>
        <v>112.34273117864772</v>
      </c>
      <c r="R883">
        <f t="shared" si="149"/>
        <v>3.5245557568235446</v>
      </c>
      <c r="S883">
        <f t="shared" si="150"/>
        <v>10.399999999999977</v>
      </c>
      <c r="T883">
        <f t="shared" si="151"/>
        <v>12</v>
      </c>
    </row>
    <row r="884" spans="1:20" x14ac:dyDescent="0.2">
      <c r="A884" s="86">
        <v>10.8325</v>
      </c>
      <c r="B884" s="86">
        <v>0.40200000000000002</v>
      </c>
      <c r="C884" s="86">
        <v>651.29999999999995</v>
      </c>
      <c r="D884" s="86">
        <v>652</v>
      </c>
      <c r="F884" s="7">
        <f>((A884-A$2)/'Numbers and calcs '!D$25)</f>
        <v>0.11247827592360607</v>
      </c>
      <c r="G884" s="93">
        <f t="shared" si="143"/>
        <v>11.247827592360608</v>
      </c>
      <c r="H884" s="1">
        <f t="shared" si="144"/>
        <v>478.9</v>
      </c>
      <c r="I884" s="3">
        <f>'Numbers and calcs '!C$25/(1-F884)</f>
        <v>2134.849191535478</v>
      </c>
      <c r="J884" s="1">
        <f t="shared" si="145"/>
        <v>478.9</v>
      </c>
      <c r="K884" s="3">
        <f t="shared" si="146"/>
        <v>224.32497897219329</v>
      </c>
      <c r="L884" s="3">
        <f>K884+'Numbers and calcs '!B$19</f>
        <v>964.32497897219332</v>
      </c>
      <c r="M884" s="3">
        <f>'Numbers and calcs '!B$19-'Shear '!C884</f>
        <v>88.700000000000045</v>
      </c>
      <c r="N884" s="3">
        <f t="shared" si="147"/>
        <v>313.02497897219337</v>
      </c>
      <c r="O884" s="1">
        <f t="shared" si="148"/>
        <v>200.86248948609671</v>
      </c>
      <c r="P884" s="1">
        <f t="shared" si="152"/>
        <v>112.16248948609666</v>
      </c>
      <c r="Q884" s="1">
        <f t="shared" si="153"/>
        <v>112.16248948609665</v>
      </c>
      <c r="R884">
        <f t="shared" si="149"/>
        <v>3.5290302026177365</v>
      </c>
      <c r="S884">
        <f t="shared" si="150"/>
        <v>10.699999999999932</v>
      </c>
      <c r="T884">
        <f t="shared" si="151"/>
        <v>12</v>
      </c>
    </row>
    <row r="885" spans="1:20" x14ac:dyDescent="0.2">
      <c r="A885" s="86">
        <v>10.844799999999999</v>
      </c>
      <c r="B885" s="86">
        <v>0.40300000000000002</v>
      </c>
      <c r="C885" s="86">
        <v>651.20000000000005</v>
      </c>
      <c r="D885" s="86">
        <v>652</v>
      </c>
      <c r="F885" s="7">
        <f>((A885-A$2)/'Numbers and calcs '!D$25)</f>
        <v>0.11260599421001434</v>
      </c>
      <c r="G885" s="93">
        <f t="shared" si="143"/>
        <v>11.260599421001434</v>
      </c>
      <c r="H885" s="1">
        <f t="shared" si="144"/>
        <v>479.9</v>
      </c>
      <c r="I885" s="3">
        <f>'Numbers and calcs '!C$25/(1-F885)</f>
        <v>2135.1564499558685</v>
      </c>
      <c r="J885" s="1">
        <f t="shared" si="145"/>
        <v>479.9</v>
      </c>
      <c r="K885" s="3">
        <f t="shared" si="146"/>
        <v>224.76104737426573</v>
      </c>
      <c r="L885" s="3">
        <f>K885+'Numbers and calcs '!B$19</f>
        <v>964.76104737426567</v>
      </c>
      <c r="M885" s="3">
        <f>'Numbers and calcs '!B$19-'Shear '!C885</f>
        <v>88.799999999999955</v>
      </c>
      <c r="N885" s="3">
        <f t="shared" si="147"/>
        <v>313.56104737426563</v>
      </c>
      <c r="O885" s="1">
        <f t="shared" si="148"/>
        <v>201.18052368713279</v>
      </c>
      <c r="P885" s="1">
        <f t="shared" si="152"/>
        <v>112.38052368713284</v>
      </c>
      <c r="Q885" s="1">
        <f t="shared" si="153"/>
        <v>112.38052368713286</v>
      </c>
      <c r="R885">
        <f t="shared" si="149"/>
        <v>3.5310928758363263</v>
      </c>
      <c r="S885">
        <f t="shared" si="150"/>
        <v>10.600000000000023</v>
      </c>
      <c r="T885">
        <f t="shared" si="151"/>
        <v>12</v>
      </c>
    </row>
    <row r="886" spans="1:20" x14ac:dyDescent="0.2">
      <c r="A886" s="86">
        <v>10.8574</v>
      </c>
      <c r="B886" s="86">
        <v>0.40229999999999999</v>
      </c>
      <c r="C886" s="86">
        <v>651.20000000000005</v>
      </c>
      <c r="D886" s="86">
        <v>652</v>
      </c>
      <c r="F886" s="7">
        <f>((A886-A$2)/'Numbers and calcs '!D$25)</f>
        <v>0.11273682757657894</v>
      </c>
      <c r="G886" s="93">
        <f t="shared" si="143"/>
        <v>11.273682757657893</v>
      </c>
      <c r="H886" s="1">
        <f t="shared" si="144"/>
        <v>479.19999999999993</v>
      </c>
      <c r="I886" s="3">
        <f>'Numbers and calcs '!C$25/(1-F886)</f>
        <v>2135.4712942040828</v>
      </c>
      <c r="J886" s="1">
        <f t="shared" si="145"/>
        <v>479.19999999999993</v>
      </c>
      <c r="K886" s="3">
        <f t="shared" si="146"/>
        <v>224.40011312753506</v>
      </c>
      <c r="L886" s="3">
        <f>K886+'Numbers and calcs '!B$19</f>
        <v>964.40011312753506</v>
      </c>
      <c r="M886" s="3">
        <f>'Numbers and calcs '!B$19-'Shear '!C886</f>
        <v>88.799999999999955</v>
      </c>
      <c r="N886" s="3">
        <f t="shared" si="147"/>
        <v>313.20011312753502</v>
      </c>
      <c r="O886" s="1">
        <f t="shared" si="148"/>
        <v>201.00005656376749</v>
      </c>
      <c r="P886" s="1">
        <f t="shared" si="152"/>
        <v>112.20005656376753</v>
      </c>
      <c r="Q886" s="1">
        <f t="shared" si="153"/>
        <v>112.20005656376753</v>
      </c>
      <c r="R886">
        <f t="shared" si="149"/>
        <v>3.5270283009857564</v>
      </c>
      <c r="S886">
        <f t="shared" si="150"/>
        <v>10.600000000000023</v>
      </c>
      <c r="T886">
        <f t="shared" si="151"/>
        <v>12</v>
      </c>
    </row>
    <row r="887" spans="1:20" x14ac:dyDescent="0.2">
      <c r="A887" s="86">
        <v>10.8696</v>
      </c>
      <c r="B887" s="86">
        <v>0.40250000000000002</v>
      </c>
      <c r="C887" s="86">
        <v>651.1</v>
      </c>
      <c r="D887" s="86">
        <v>652</v>
      </c>
      <c r="F887" s="7">
        <f>((A887-A$2)/'Numbers and calcs '!D$25)</f>
        <v>0.1128635075029351</v>
      </c>
      <c r="G887" s="93">
        <f t="shared" si="143"/>
        <v>11.28635075029351</v>
      </c>
      <c r="H887" s="1">
        <f t="shared" si="144"/>
        <v>479.40000000000003</v>
      </c>
      <c r="I887" s="3">
        <f>'Numbers and calcs '!C$25/(1-F887)</f>
        <v>2135.7762318868104</v>
      </c>
      <c r="J887" s="1">
        <f t="shared" si="145"/>
        <v>479.40000000000003</v>
      </c>
      <c r="K887" s="3">
        <f t="shared" si="146"/>
        <v>224.46171693580621</v>
      </c>
      <c r="L887" s="3">
        <f>K887+'Numbers and calcs '!B$19</f>
        <v>964.46171693580618</v>
      </c>
      <c r="M887" s="3">
        <f>'Numbers and calcs '!B$19-'Shear '!C887</f>
        <v>88.899999999999977</v>
      </c>
      <c r="N887" s="3">
        <f t="shared" si="147"/>
        <v>313.36171693580616</v>
      </c>
      <c r="O887" s="1">
        <f t="shared" si="148"/>
        <v>201.13085846790307</v>
      </c>
      <c r="P887" s="1">
        <f t="shared" si="152"/>
        <v>112.23085846790309</v>
      </c>
      <c r="Q887" s="1">
        <f t="shared" si="153"/>
        <v>112.2308584679031</v>
      </c>
      <c r="R887">
        <f t="shared" si="149"/>
        <v>3.5248787056896091</v>
      </c>
      <c r="S887">
        <f t="shared" si="150"/>
        <v>10.5</v>
      </c>
      <c r="T887">
        <f t="shared" si="151"/>
        <v>12</v>
      </c>
    </row>
    <row r="888" spans="1:20" x14ac:dyDescent="0.2">
      <c r="A888" s="86">
        <v>10.8819</v>
      </c>
      <c r="B888" s="86">
        <v>0.40250000000000002</v>
      </c>
      <c r="C888" s="86">
        <v>651.20000000000005</v>
      </c>
      <c r="D888" s="86">
        <v>652</v>
      </c>
      <c r="F888" s="7">
        <f>((A888-A$2)/'Numbers and calcs '!D$25)</f>
        <v>0.11299122578934338</v>
      </c>
      <c r="G888" s="93">
        <f t="shared" si="143"/>
        <v>11.299122578934337</v>
      </c>
      <c r="H888" s="1">
        <f t="shared" si="144"/>
        <v>479.40000000000003</v>
      </c>
      <c r="I888" s="3">
        <f>'Numbers and calcs '!C$25/(1-F888)</f>
        <v>2136.083757233142</v>
      </c>
      <c r="J888" s="1">
        <f t="shared" si="145"/>
        <v>479.40000000000003</v>
      </c>
      <c r="K888" s="3">
        <f t="shared" si="146"/>
        <v>224.42940187933658</v>
      </c>
      <c r="L888" s="3">
        <f>K888+'Numbers and calcs '!B$19</f>
        <v>964.42940187933664</v>
      </c>
      <c r="M888" s="3">
        <f>'Numbers and calcs '!B$19-'Shear '!C888</f>
        <v>88.799999999999955</v>
      </c>
      <c r="N888" s="3">
        <f t="shared" si="147"/>
        <v>313.22940187933659</v>
      </c>
      <c r="O888" s="1">
        <f t="shared" si="148"/>
        <v>201.01470093966827</v>
      </c>
      <c r="P888" s="1">
        <f t="shared" si="152"/>
        <v>112.21470093966832</v>
      </c>
      <c r="Q888" s="1">
        <f t="shared" si="153"/>
        <v>112.21470093966829</v>
      </c>
      <c r="R888">
        <f t="shared" si="149"/>
        <v>3.5273581292718101</v>
      </c>
      <c r="S888">
        <f t="shared" si="150"/>
        <v>10.600000000000023</v>
      </c>
      <c r="T888">
        <f t="shared" si="151"/>
        <v>12</v>
      </c>
    </row>
    <row r="889" spans="1:20" x14ac:dyDescent="0.2">
      <c r="A889" s="86">
        <v>10.8942</v>
      </c>
      <c r="B889" s="86">
        <v>0.4022</v>
      </c>
      <c r="C889" s="86">
        <v>651.1</v>
      </c>
      <c r="D889" s="86">
        <v>652</v>
      </c>
      <c r="F889" s="7">
        <f>((A889-A$2)/'Numbers and calcs '!D$25)</f>
        <v>0.11311894407575165</v>
      </c>
      <c r="G889" s="93">
        <f t="shared" si="143"/>
        <v>11.311894407575165</v>
      </c>
      <c r="H889" s="1">
        <f t="shared" si="144"/>
        <v>479.09999999999997</v>
      </c>
      <c r="I889" s="3">
        <f>'Numbers and calcs '!C$25/(1-F889)</f>
        <v>2136.3913711519149</v>
      </c>
      <c r="J889" s="1">
        <f t="shared" si="145"/>
        <v>479.09999999999997</v>
      </c>
      <c r="K889" s="3">
        <f t="shared" si="146"/>
        <v>224.25666311396651</v>
      </c>
      <c r="L889" s="3">
        <f>K889+'Numbers and calcs '!B$19</f>
        <v>964.25666311396651</v>
      </c>
      <c r="M889" s="3">
        <f>'Numbers and calcs '!B$19-'Shear '!C889</f>
        <v>88.899999999999977</v>
      </c>
      <c r="N889" s="3">
        <f t="shared" si="147"/>
        <v>313.15666311396649</v>
      </c>
      <c r="O889" s="1">
        <f t="shared" si="148"/>
        <v>201.02833155698323</v>
      </c>
      <c r="P889" s="1">
        <f t="shared" si="152"/>
        <v>112.12833155698326</v>
      </c>
      <c r="Q889" s="1">
        <f t="shared" si="153"/>
        <v>112.12833155698326</v>
      </c>
      <c r="R889">
        <f t="shared" si="149"/>
        <v>3.5225721385148097</v>
      </c>
      <c r="S889">
        <f t="shared" si="150"/>
        <v>10.5</v>
      </c>
      <c r="T889">
        <f t="shared" si="151"/>
        <v>12</v>
      </c>
    </row>
    <row r="890" spans="1:20" x14ac:dyDescent="0.2">
      <c r="A890" s="86">
        <v>10.9063</v>
      </c>
      <c r="B890" s="86">
        <v>0.40350000000000003</v>
      </c>
      <c r="C890" s="86">
        <v>651.1</v>
      </c>
      <c r="D890" s="86">
        <v>652</v>
      </c>
      <c r="F890" s="7">
        <f>((A890-A$2)/'Numbers and calcs '!D$25)</f>
        <v>0.11324458564205572</v>
      </c>
      <c r="G890" s="93">
        <f t="shared" si="143"/>
        <v>11.324458564205573</v>
      </c>
      <c r="H890" s="1">
        <f t="shared" si="144"/>
        <v>480.40000000000003</v>
      </c>
      <c r="I890" s="3">
        <f>'Numbers and calcs '!C$25/(1-F890)</f>
        <v>2136.6940696793376</v>
      </c>
      <c r="J890" s="1">
        <f t="shared" si="145"/>
        <v>480.40000000000003</v>
      </c>
      <c r="K890" s="3">
        <f t="shared" si="146"/>
        <v>224.83330993289815</v>
      </c>
      <c r="L890" s="3">
        <f>K890+'Numbers and calcs '!B$19</f>
        <v>964.83330993289815</v>
      </c>
      <c r="M890" s="3">
        <f>'Numbers and calcs '!B$19-'Shear '!C890</f>
        <v>88.899999999999977</v>
      </c>
      <c r="N890" s="3">
        <f t="shared" si="147"/>
        <v>313.73330993289812</v>
      </c>
      <c r="O890" s="1">
        <f t="shared" si="148"/>
        <v>201.31665496644905</v>
      </c>
      <c r="P890" s="1">
        <f t="shared" si="152"/>
        <v>112.41665496644907</v>
      </c>
      <c r="Q890" s="1">
        <f t="shared" si="153"/>
        <v>112.41665496644907</v>
      </c>
      <c r="R890">
        <f t="shared" si="149"/>
        <v>3.5290586044195522</v>
      </c>
      <c r="S890">
        <f t="shared" si="150"/>
        <v>10.5</v>
      </c>
      <c r="T890">
        <f t="shared" si="151"/>
        <v>12</v>
      </c>
    </row>
    <row r="891" spans="1:20" x14ac:dyDescent="0.2">
      <c r="A891" s="86">
        <v>10.918699999999999</v>
      </c>
      <c r="B891" s="86">
        <v>0.40279999999999999</v>
      </c>
      <c r="C891" s="86">
        <v>651</v>
      </c>
      <c r="D891" s="86">
        <v>651</v>
      </c>
      <c r="F891" s="7">
        <f>((A891-A$2)/'Numbers and calcs '!D$25)</f>
        <v>0.1133733422885161</v>
      </c>
      <c r="G891" s="93">
        <f t="shared" si="143"/>
        <v>11.33733422885161</v>
      </c>
      <c r="H891" s="1">
        <f t="shared" si="144"/>
        <v>479.7</v>
      </c>
      <c r="I891" s="3">
        <f>'Numbers and calcs '!C$25/(1-F891)</f>
        <v>2137.0043621350524</v>
      </c>
      <c r="J891" s="1">
        <f t="shared" si="145"/>
        <v>479.7</v>
      </c>
      <c r="K891" s="3">
        <f t="shared" si="146"/>
        <v>224.47310286289644</v>
      </c>
      <c r="L891" s="3">
        <f>K891+'Numbers and calcs '!B$19</f>
        <v>964.47310286289644</v>
      </c>
      <c r="M891" s="3">
        <f>'Numbers and calcs '!B$19-'Shear '!C891</f>
        <v>89</v>
      </c>
      <c r="N891" s="3">
        <f t="shared" si="147"/>
        <v>313.47310286289644</v>
      </c>
      <c r="O891" s="1">
        <f t="shared" si="148"/>
        <v>201.23655143144822</v>
      </c>
      <c r="P891" s="1">
        <f t="shared" si="152"/>
        <v>112.23655143144822</v>
      </c>
      <c r="Q891" s="1">
        <f t="shared" si="153"/>
        <v>112.23655143144822</v>
      </c>
      <c r="R891">
        <f t="shared" si="149"/>
        <v>3.5221696950887242</v>
      </c>
      <c r="S891">
        <f t="shared" si="150"/>
        <v>10.399999999999977</v>
      </c>
      <c r="T891">
        <f t="shared" si="151"/>
        <v>11</v>
      </c>
    </row>
    <row r="892" spans="1:20" x14ac:dyDescent="0.2">
      <c r="A892" s="86">
        <v>10.930999999999999</v>
      </c>
      <c r="B892" s="86">
        <v>0.40389999999999998</v>
      </c>
      <c r="C892" s="86">
        <v>651.1</v>
      </c>
      <c r="D892" s="86">
        <v>652</v>
      </c>
      <c r="F892" s="7">
        <f>((A892-A$2)/'Numbers and calcs '!D$25)</f>
        <v>0.11350106057492437</v>
      </c>
      <c r="G892" s="93">
        <f t="shared" si="143"/>
        <v>11.350106057492438</v>
      </c>
      <c r="H892" s="1">
        <f t="shared" si="144"/>
        <v>480.8</v>
      </c>
      <c r="I892" s="3">
        <f>'Numbers and calcs '!C$25/(1-F892)</f>
        <v>2137.3122412796747</v>
      </c>
      <c r="J892" s="1">
        <f t="shared" si="145"/>
        <v>480.8</v>
      </c>
      <c r="K892" s="3">
        <f t="shared" si="146"/>
        <v>224.9554326756348</v>
      </c>
      <c r="L892" s="3">
        <f>K892+'Numbers and calcs '!B$19</f>
        <v>964.95543267563482</v>
      </c>
      <c r="M892" s="3">
        <f>'Numbers and calcs '!B$19-'Shear '!C892</f>
        <v>88.899999999999977</v>
      </c>
      <c r="N892" s="3">
        <f t="shared" si="147"/>
        <v>313.8554326756348</v>
      </c>
      <c r="O892" s="1">
        <f t="shared" si="148"/>
        <v>201.37771633781739</v>
      </c>
      <c r="P892" s="1">
        <f t="shared" si="152"/>
        <v>112.47771633781741</v>
      </c>
      <c r="Q892" s="1">
        <f t="shared" si="153"/>
        <v>112.4777163378174</v>
      </c>
      <c r="R892">
        <f t="shared" si="149"/>
        <v>3.5304323135616973</v>
      </c>
      <c r="S892">
        <f t="shared" si="150"/>
        <v>10.5</v>
      </c>
      <c r="T892">
        <f t="shared" si="151"/>
        <v>12</v>
      </c>
    </row>
    <row r="893" spans="1:20" x14ac:dyDescent="0.2">
      <c r="A893" s="86">
        <v>10.943300000000001</v>
      </c>
      <c r="B893" s="86">
        <v>0.40310000000000001</v>
      </c>
      <c r="C893" s="86">
        <v>650.6</v>
      </c>
      <c r="D893" s="86">
        <v>651</v>
      </c>
      <c r="F893" s="7">
        <f>((A893-A$2)/'Numbers and calcs '!D$25)</f>
        <v>0.11362877886133266</v>
      </c>
      <c r="G893" s="93">
        <f t="shared" si="143"/>
        <v>11.362877886133266</v>
      </c>
      <c r="H893" s="1">
        <f t="shared" si="144"/>
        <v>480</v>
      </c>
      <c r="I893" s="3">
        <f>'Numbers and calcs '!C$25/(1-F893)</f>
        <v>2137.6202091496434</v>
      </c>
      <c r="J893" s="1">
        <f t="shared" si="145"/>
        <v>480</v>
      </c>
      <c r="K893" s="3">
        <f t="shared" si="146"/>
        <v>224.54877529013751</v>
      </c>
      <c r="L893" s="3">
        <f>K893+'Numbers and calcs '!B$19</f>
        <v>964.54877529013754</v>
      </c>
      <c r="M893" s="3">
        <f>'Numbers and calcs '!B$19-'Shear '!C893</f>
        <v>89.399999999999977</v>
      </c>
      <c r="N893" s="3">
        <f t="shared" si="147"/>
        <v>313.94877529013752</v>
      </c>
      <c r="O893" s="1">
        <f t="shared" si="148"/>
        <v>201.67438764506875</v>
      </c>
      <c r="P893" s="1">
        <f t="shared" si="152"/>
        <v>112.27438764506877</v>
      </c>
      <c r="Q893" s="1">
        <f t="shared" si="153"/>
        <v>112.27438764506876</v>
      </c>
      <c r="R893">
        <f t="shared" si="149"/>
        <v>3.5117312672274901</v>
      </c>
      <c r="S893">
        <f t="shared" si="150"/>
        <v>10</v>
      </c>
      <c r="T893">
        <f t="shared" si="151"/>
        <v>11</v>
      </c>
    </row>
    <row r="894" spans="1:20" x14ac:dyDescent="0.2">
      <c r="A894" s="86">
        <v>10.9556</v>
      </c>
      <c r="B894" s="86">
        <v>0.4032</v>
      </c>
      <c r="C894" s="86">
        <v>650.6</v>
      </c>
      <c r="D894" s="86">
        <v>652</v>
      </c>
      <c r="F894" s="7">
        <f>((A894-A$2)/'Numbers and calcs '!D$25)</f>
        <v>0.11375649714774093</v>
      </c>
      <c r="G894" s="93">
        <f t="shared" si="143"/>
        <v>11.375649714774093</v>
      </c>
      <c r="H894" s="1">
        <f t="shared" si="144"/>
        <v>480.09999999999997</v>
      </c>
      <c r="I894" s="3">
        <f>'Numbers and calcs '!C$25/(1-F894)</f>
        <v>2137.9282657833178</v>
      </c>
      <c r="J894" s="1">
        <f t="shared" si="145"/>
        <v>480.09999999999997</v>
      </c>
      <c r="K894" s="3">
        <f t="shared" si="146"/>
        <v>224.56319404341457</v>
      </c>
      <c r="L894" s="3">
        <f>K894+'Numbers and calcs '!B$19</f>
        <v>964.56319404341457</v>
      </c>
      <c r="M894" s="3">
        <f>'Numbers and calcs '!B$19-'Shear '!C894</f>
        <v>89.399999999999977</v>
      </c>
      <c r="N894" s="3">
        <f t="shared" si="147"/>
        <v>313.96319404341455</v>
      </c>
      <c r="O894" s="1">
        <f t="shared" si="148"/>
        <v>201.68159702170726</v>
      </c>
      <c r="P894" s="1">
        <f t="shared" si="152"/>
        <v>112.28159702170728</v>
      </c>
      <c r="Q894" s="1">
        <f t="shared" si="153"/>
        <v>112.28159702170728</v>
      </c>
      <c r="R894">
        <f t="shared" si="149"/>
        <v>3.5118925508211927</v>
      </c>
      <c r="S894">
        <f t="shared" si="150"/>
        <v>10</v>
      </c>
      <c r="T894">
        <f t="shared" si="151"/>
        <v>12</v>
      </c>
    </row>
    <row r="895" spans="1:20" x14ac:dyDescent="0.2">
      <c r="A895" s="86">
        <v>10.9679</v>
      </c>
      <c r="B895" s="86">
        <v>0.40429999999999999</v>
      </c>
      <c r="C895" s="86">
        <v>650.9</v>
      </c>
      <c r="D895" s="86">
        <v>652</v>
      </c>
      <c r="F895" s="7">
        <f>((A895-A$2)/'Numbers and calcs '!D$25)</f>
        <v>0.1138842154341492</v>
      </c>
      <c r="G895" s="93">
        <f t="shared" si="143"/>
        <v>11.388421543414919</v>
      </c>
      <c r="H895" s="1">
        <f t="shared" si="144"/>
        <v>481.2</v>
      </c>
      <c r="I895" s="3">
        <f>'Numbers and calcs '!C$25/(1-F895)</f>
        <v>2138.2364112190785</v>
      </c>
      <c r="J895" s="1">
        <f t="shared" si="145"/>
        <v>481.2</v>
      </c>
      <c r="K895" s="3">
        <f t="shared" si="146"/>
        <v>225.04527444916727</v>
      </c>
      <c r="L895" s="3">
        <f>K895+'Numbers and calcs '!B$19</f>
        <v>965.04527444916721</v>
      </c>
      <c r="M895" s="3">
        <f>'Numbers and calcs '!B$19-'Shear '!C895</f>
        <v>89.100000000000023</v>
      </c>
      <c r="N895" s="3">
        <f t="shared" si="147"/>
        <v>314.14527444916723</v>
      </c>
      <c r="O895" s="1">
        <f t="shared" si="148"/>
        <v>201.62263722458363</v>
      </c>
      <c r="P895" s="1">
        <f t="shared" si="152"/>
        <v>112.5226372245836</v>
      </c>
      <c r="Q895" s="1">
        <f t="shared" si="153"/>
        <v>112.52263722458363</v>
      </c>
      <c r="R895">
        <f t="shared" si="149"/>
        <v>3.5257606559951422</v>
      </c>
      <c r="S895">
        <f t="shared" si="150"/>
        <v>10.299999999999955</v>
      </c>
      <c r="T895">
        <f t="shared" si="151"/>
        <v>12</v>
      </c>
    </row>
    <row r="896" spans="1:20" x14ac:dyDescent="0.2">
      <c r="A896" s="86">
        <v>10.98</v>
      </c>
      <c r="B896" s="86">
        <v>0.40400000000000003</v>
      </c>
      <c r="C896" s="86">
        <v>650.6</v>
      </c>
      <c r="D896" s="86">
        <v>651</v>
      </c>
      <c r="F896" s="7">
        <f>((A896-A$2)/'Numbers and calcs '!D$25)</f>
        <v>0.11400985700045328</v>
      </c>
      <c r="G896" s="93">
        <f t="shared" si="143"/>
        <v>11.400985700045329</v>
      </c>
      <c r="H896" s="1">
        <f t="shared" si="144"/>
        <v>480.9</v>
      </c>
      <c r="I896" s="3">
        <f>'Numbers and calcs '!C$25/(1-F896)</f>
        <v>2138.5396328451393</v>
      </c>
      <c r="J896" s="1">
        <f t="shared" si="145"/>
        <v>480.9</v>
      </c>
      <c r="K896" s="3">
        <f t="shared" si="146"/>
        <v>224.87308283373019</v>
      </c>
      <c r="L896" s="3">
        <f>K896+'Numbers and calcs '!B$19</f>
        <v>964.87308283373022</v>
      </c>
      <c r="M896" s="3">
        <f>'Numbers and calcs '!B$19-'Shear '!C896</f>
        <v>89.399999999999977</v>
      </c>
      <c r="N896" s="3">
        <f t="shared" si="147"/>
        <v>314.2730828337302</v>
      </c>
      <c r="O896" s="1">
        <f t="shared" si="148"/>
        <v>201.83654141686509</v>
      </c>
      <c r="P896" s="1">
        <f t="shared" si="152"/>
        <v>112.43654141686511</v>
      </c>
      <c r="Q896" s="1">
        <f t="shared" si="153"/>
        <v>112.4365414168651</v>
      </c>
      <c r="R896">
        <f t="shared" si="149"/>
        <v>3.5153588683862447</v>
      </c>
      <c r="S896">
        <f t="shared" si="150"/>
        <v>10</v>
      </c>
      <c r="T896">
        <f t="shared" si="151"/>
        <v>11</v>
      </c>
    </row>
    <row r="897" spans="1:20" x14ac:dyDescent="0.2">
      <c r="A897" s="86">
        <v>10.9925</v>
      </c>
      <c r="B897" s="86">
        <v>0.40410000000000001</v>
      </c>
      <c r="C897" s="86">
        <v>650.5</v>
      </c>
      <c r="D897" s="86">
        <v>651</v>
      </c>
      <c r="F897" s="7">
        <f>((A897-A$2)/'Numbers and calcs '!D$25)</f>
        <v>0.11413965200696574</v>
      </c>
      <c r="G897" s="93">
        <f t="shared" si="143"/>
        <v>11.413965200696573</v>
      </c>
      <c r="H897" s="1">
        <f t="shared" si="144"/>
        <v>481</v>
      </c>
      <c r="I897" s="3">
        <f>'Numbers and calcs '!C$25/(1-F897)</f>
        <v>2138.8529686504962</v>
      </c>
      <c r="J897" s="1">
        <f t="shared" si="145"/>
        <v>481</v>
      </c>
      <c r="K897" s="3">
        <f t="shared" si="146"/>
        <v>224.88689360610221</v>
      </c>
      <c r="L897" s="3">
        <f>K897+'Numbers and calcs '!B$19</f>
        <v>964.88689360610215</v>
      </c>
      <c r="M897" s="3">
        <f>'Numbers and calcs '!B$19-'Shear '!C897</f>
        <v>89.5</v>
      </c>
      <c r="N897" s="3">
        <f t="shared" si="147"/>
        <v>314.38689360610215</v>
      </c>
      <c r="O897" s="1">
        <f t="shared" si="148"/>
        <v>201.94344680305107</v>
      </c>
      <c r="P897" s="1">
        <f t="shared" si="152"/>
        <v>112.44344680305107</v>
      </c>
      <c r="Q897" s="1">
        <f t="shared" si="153"/>
        <v>112.4434468030511</v>
      </c>
      <c r="R897">
        <f t="shared" si="149"/>
        <v>3.5127027218558897</v>
      </c>
      <c r="S897">
        <f t="shared" si="150"/>
        <v>9.8999999999999773</v>
      </c>
      <c r="T897">
        <f t="shared" si="151"/>
        <v>11</v>
      </c>
    </row>
    <row r="898" spans="1:20" x14ac:dyDescent="0.2">
      <c r="A898" s="86">
        <v>11.0046</v>
      </c>
      <c r="B898" s="86">
        <v>0.40570000000000001</v>
      </c>
      <c r="C898" s="86">
        <v>650.79999999999995</v>
      </c>
      <c r="D898" s="86">
        <v>651</v>
      </c>
      <c r="F898" s="7">
        <f>((A898-A$2)/'Numbers and calcs '!D$25)</f>
        <v>0.11426529357326982</v>
      </c>
      <c r="G898" s="93">
        <f t="shared" ref="G898:G961" si="154">F898*100</f>
        <v>11.426529357326983</v>
      </c>
      <c r="H898" s="1">
        <f t="shared" ref="H898:H961" si="155">(B898-B$2)*1000</f>
        <v>482.6</v>
      </c>
      <c r="I898" s="3">
        <f>'Numbers and calcs '!C$25/(1-F898)</f>
        <v>2139.1563651812248</v>
      </c>
      <c r="J898" s="1">
        <f t="shared" ref="J898:J961" si="156">H898</f>
        <v>482.6</v>
      </c>
      <c r="K898" s="3">
        <f t="shared" ref="K898:K961" si="157">(J898/I898)*1000</f>
        <v>225.60295631269346</v>
      </c>
      <c r="L898" s="3">
        <f>K898+'Numbers and calcs '!B$19</f>
        <v>965.60295631269344</v>
      </c>
      <c r="M898" s="3">
        <f>'Numbers and calcs '!B$19-'Shear '!C898</f>
        <v>89.200000000000045</v>
      </c>
      <c r="N898" s="3">
        <f t="shared" ref="N898:N961" si="158">L898-C898</f>
        <v>314.80295631269348</v>
      </c>
      <c r="O898" s="1">
        <f t="shared" ref="O898:O961" si="159">0.5*(N898+M898)</f>
        <v>202.00147815634676</v>
      </c>
      <c r="P898" s="1">
        <f t="shared" si="152"/>
        <v>112.80147815634672</v>
      </c>
      <c r="Q898" s="1">
        <f t="shared" si="153"/>
        <v>112.80147815634673</v>
      </c>
      <c r="R898">
        <f t="shared" ref="R898:R961" si="160">N898/M898</f>
        <v>3.5291811245817635</v>
      </c>
      <c r="S898">
        <f t="shared" ref="S898:S961" si="161">C898-$C$2</f>
        <v>10.199999999999932</v>
      </c>
      <c r="T898">
        <f t="shared" ref="T898:T961" si="162">D898-$D$2</f>
        <v>11</v>
      </c>
    </row>
    <row r="899" spans="1:20" x14ac:dyDescent="0.2">
      <c r="A899" s="86">
        <v>11.017099999999999</v>
      </c>
      <c r="B899" s="86">
        <v>0.40450000000000003</v>
      </c>
      <c r="C899" s="86">
        <v>650.79999999999995</v>
      </c>
      <c r="D899" s="86">
        <v>651</v>
      </c>
      <c r="F899" s="7">
        <f>((A899-A$2)/'Numbers and calcs '!D$25)</f>
        <v>0.1143950885797823</v>
      </c>
      <c r="G899" s="93">
        <f t="shared" si="154"/>
        <v>11.439508857978229</v>
      </c>
      <c r="H899" s="1">
        <f t="shared" si="155"/>
        <v>481.40000000000003</v>
      </c>
      <c r="I899" s="3">
        <f>'Numbers and calcs '!C$25/(1-F899)</f>
        <v>2139.4698817513899</v>
      </c>
      <c r="J899" s="1">
        <f t="shared" si="156"/>
        <v>481.40000000000003</v>
      </c>
      <c r="K899" s="3">
        <f t="shared" si="157"/>
        <v>225.00900999172819</v>
      </c>
      <c r="L899" s="3">
        <f>K899+'Numbers and calcs '!B$19</f>
        <v>965.00900999172813</v>
      </c>
      <c r="M899" s="3">
        <f>'Numbers and calcs '!B$19-'Shear '!C899</f>
        <v>89.200000000000045</v>
      </c>
      <c r="N899" s="3">
        <f t="shared" si="158"/>
        <v>314.20900999172818</v>
      </c>
      <c r="O899" s="1">
        <f t="shared" si="159"/>
        <v>201.70450499586411</v>
      </c>
      <c r="P899" s="1">
        <f t="shared" ref="P899:P962" si="163">0.5*(N899-M899)</f>
        <v>112.50450499586407</v>
      </c>
      <c r="Q899" s="1">
        <f t="shared" ref="Q899:Q962" si="164">0.5*K899</f>
        <v>112.5045049958641</v>
      </c>
      <c r="R899">
        <f t="shared" si="160"/>
        <v>3.5225225335395516</v>
      </c>
      <c r="S899">
        <f t="shared" si="161"/>
        <v>10.199999999999932</v>
      </c>
      <c r="T899">
        <f t="shared" si="162"/>
        <v>11</v>
      </c>
    </row>
    <row r="900" spans="1:20" x14ac:dyDescent="0.2">
      <c r="A900" s="86">
        <v>11.029400000000001</v>
      </c>
      <c r="B900" s="86">
        <v>0.40550000000000003</v>
      </c>
      <c r="C900" s="86">
        <v>650.79999999999995</v>
      </c>
      <c r="D900" s="86">
        <v>652</v>
      </c>
      <c r="F900" s="7">
        <f>((A900-A$2)/'Numbers and calcs '!D$25)</f>
        <v>0.11452280686619058</v>
      </c>
      <c r="G900" s="93">
        <f t="shared" si="154"/>
        <v>11.452280686619059</v>
      </c>
      <c r="H900" s="1">
        <f t="shared" si="155"/>
        <v>482.40000000000003</v>
      </c>
      <c r="I900" s="3">
        <f>'Numbers and calcs '!C$25/(1-F900)</f>
        <v>2139.7784717740783</v>
      </c>
      <c r="J900" s="1">
        <f t="shared" si="156"/>
        <v>482.40000000000003</v>
      </c>
      <c r="K900" s="3">
        <f t="shared" si="157"/>
        <v>225.44389821813888</v>
      </c>
      <c r="L900" s="3">
        <f>K900+'Numbers and calcs '!B$19</f>
        <v>965.44389821813888</v>
      </c>
      <c r="M900" s="3">
        <f>'Numbers and calcs '!B$19-'Shear '!C900</f>
        <v>89.200000000000045</v>
      </c>
      <c r="N900" s="3">
        <f t="shared" si="158"/>
        <v>314.64389821813893</v>
      </c>
      <c r="O900" s="1">
        <f t="shared" si="159"/>
        <v>201.92194910906949</v>
      </c>
      <c r="P900" s="1">
        <f t="shared" si="163"/>
        <v>112.72194910906944</v>
      </c>
      <c r="Q900" s="1">
        <f t="shared" si="164"/>
        <v>112.72194910906944</v>
      </c>
      <c r="R900">
        <f t="shared" si="160"/>
        <v>3.5273979620867575</v>
      </c>
      <c r="S900">
        <f t="shared" si="161"/>
        <v>10.199999999999932</v>
      </c>
      <c r="T900">
        <f t="shared" si="162"/>
        <v>12</v>
      </c>
    </row>
    <row r="901" spans="1:20" x14ac:dyDescent="0.2">
      <c r="A901" s="86">
        <v>11.041700000000001</v>
      </c>
      <c r="B901" s="86">
        <v>0.40460000000000002</v>
      </c>
      <c r="C901" s="86">
        <v>650.70000000000005</v>
      </c>
      <c r="D901" s="86">
        <v>651</v>
      </c>
      <c r="F901" s="7">
        <f>((A901-A$2)/'Numbers and calcs '!D$25)</f>
        <v>0.11465052515259885</v>
      </c>
      <c r="G901" s="93">
        <f t="shared" si="154"/>
        <v>11.465052515259885</v>
      </c>
      <c r="H901" s="1">
        <f t="shared" si="155"/>
        <v>481.50000000000006</v>
      </c>
      <c r="I901" s="3">
        <f>'Numbers and calcs '!C$25/(1-F901)</f>
        <v>2140.0871508296068</v>
      </c>
      <c r="J901" s="1">
        <f t="shared" si="156"/>
        <v>481.50000000000006</v>
      </c>
      <c r="K901" s="3">
        <f t="shared" si="157"/>
        <v>224.99083731863263</v>
      </c>
      <c r="L901" s="3">
        <f>K901+'Numbers and calcs '!B$19</f>
        <v>964.99083731863266</v>
      </c>
      <c r="M901" s="3">
        <f>'Numbers and calcs '!B$19-'Shear '!C901</f>
        <v>89.299999999999955</v>
      </c>
      <c r="N901" s="3">
        <f t="shared" si="158"/>
        <v>314.29083731863261</v>
      </c>
      <c r="O901" s="1">
        <f t="shared" si="159"/>
        <v>201.79541865931628</v>
      </c>
      <c r="P901" s="1">
        <f t="shared" si="163"/>
        <v>112.49541865931633</v>
      </c>
      <c r="Q901" s="1">
        <f t="shared" si="164"/>
        <v>112.49541865931631</v>
      </c>
      <c r="R901">
        <f t="shared" si="160"/>
        <v>3.5194942588872649</v>
      </c>
      <c r="S901">
        <f t="shared" si="161"/>
        <v>10.100000000000023</v>
      </c>
      <c r="T901">
        <f t="shared" si="162"/>
        <v>11</v>
      </c>
    </row>
    <row r="902" spans="1:20" x14ac:dyDescent="0.2">
      <c r="A902" s="86">
        <v>11.054</v>
      </c>
      <c r="B902" s="86">
        <v>0.4052</v>
      </c>
      <c r="C902" s="86">
        <v>650.4</v>
      </c>
      <c r="D902" s="86">
        <v>652</v>
      </c>
      <c r="F902" s="7">
        <f>((A902-A$2)/'Numbers and calcs '!D$25)</f>
        <v>0.11477824343900712</v>
      </c>
      <c r="G902" s="93">
        <f t="shared" si="154"/>
        <v>11.477824343900712</v>
      </c>
      <c r="H902" s="1">
        <f t="shared" si="155"/>
        <v>482.09999999999997</v>
      </c>
      <c r="I902" s="3">
        <f>'Numbers and calcs '!C$25/(1-F902)</f>
        <v>2140.3959189565107</v>
      </c>
      <c r="J902" s="1">
        <f t="shared" si="156"/>
        <v>482.09999999999997</v>
      </c>
      <c r="K902" s="3">
        <f t="shared" si="157"/>
        <v>225.23870267657497</v>
      </c>
      <c r="L902" s="3">
        <f>K902+'Numbers and calcs '!B$19</f>
        <v>965.23870267657503</v>
      </c>
      <c r="M902" s="3">
        <f>'Numbers and calcs '!B$19-'Shear '!C902</f>
        <v>89.600000000000023</v>
      </c>
      <c r="N902" s="3">
        <f t="shared" si="158"/>
        <v>314.83870267657505</v>
      </c>
      <c r="O902" s="1">
        <f t="shared" si="159"/>
        <v>202.21935133828754</v>
      </c>
      <c r="P902" s="1">
        <f t="shared" si="163"/>
        <v>112.61935133828752</v>
      </c>
      <c r="Q902" s="1">
        <f t="shared" si="164"/>
        <v>112.61935133828749</v>
      </c>
      <c r="R902">
        <f t="shared" si="160"/>
        <v>3.513824806658203</v>
      </c>
      <c r="S902">
        <f t="shared" si="161"/>
        <v>9.7999999999999545</v>
      </c>
      <c r="T902">
        <f t="shared" si="162"/>
        <v>12</v>
      </c>
    </row>
    <row r="903" spans="1:20" x14ac:dyDescent="0.2">
      <c r="A903" s="86">
        <v>11.0662</v>
      </c>
      <c r="B903" s="86">
        <v>0.4047</v>
      </c>
      <c r="C903" s="86">
        <v>650.1</v>
      </c>
      <c r="D903" s="86">
        <v>651</v>
      </c>
      <c r="F903" s="7">
        <f>((A903-A$2)/'Numbers and calcs '!D$25)</f>
        <v>0.1149049233653633</v>
      </c>
      <c r="G903" s="93">
        <f t="shared" si="154"/>
        <v>11.490492336536331</v>
      </c>
      <c r="H903" s="1">
        <f t="shared" si="155"/>
        <v>481.6</v>
      </c>
      <c r="I903" s="3">
        <f>'Numbers and calcs '!C$25/(1-F903)</f>
        <v>2140.7022647995104</v>
      </c>
      <c r="J903" s="1">
        <f t="shared" si="156"/>
        <v>481.6</v>
      </c>
      <c r="K903" s="3">
        <f t="shared" si="157"/>
        <v>224.97290161231496</v>
      </c>
      <c r="L903" s="3">
        <f>K903+'Numbers and calcs '!B$19</f>
        <v>964.9729016123149</v>
      </c>
      <c r="M903" s="3">
        <f>'Numbers and calcs '!B$19-'Shear '!C903</f>
        <v>89.899999999999977</v>
      </c>
      <c r="N903" s="3">
        <f t="shared" si="158"/>
        <v>314.87290161231488</v>
      </c>
      <c r="O903" s="1">
        <f t="shared" si="159"/>
        <v>202.38645080615743</v>
      </c>
      <c r="P903" s="1">
        <f t="shared" si="163"/>
        <v>112.48645080615745</v>
      </c>
      <c r="Q903" s="1">
        <f t="shared" si="164"/>
        <v>112.48645080615748</v>
      </c>
      <c r="R903">
        <f t="shared" si="160"/>
        <v>3.5024794395140706</v>
      </c>
      <c r="S903">
        <f t="shared" si="161"/>
        <v>9.5</v>
      </c>
      <c r="T903">
        <f t="shared" si="162"/>
        <v>11</v>
      </c>
    </row>
    <row r="904" spans="1:20" x14ac:dyDescent="0.2">
      <c r="A904" s="86">
        <v>11.0785</v>
      </c>
      <c r="B904" s="86">
        <v>0.40529999999999999</v>
      </c>
      <c r="C904" s="86">
        <v>650.6</v>
      </c>
      <c r="D904" s="86">
        <v>651</v>
      </c>
      <c r="F904" s="7">
        <f>((A904-A$2)/'Numbers and calcs '!D$25)</f>
        <v>0.11503264165177157</v>
      </c>
      <c r="G904" s="93">
        <f t="shared" si="154"/>
        <v>11.503264165177157</v>
      </c>
      <c r="H904" s="1">
        <f t="shared" si="155"/>
        <v>482.2</v>
      </c>
      <c r="I904" s="3">
        <f>'Numbers and calcs '!C$25/(1-F904)</f>
        <v>2141.0112104599252</v>
      </c>
      <c r="J904" s="1">
        <f t="shared" si="156"/>
        <v>482.2</v>
      </c>
      <c r="K904" s="3">
        <f t="shared" si="157"/>
        <v>225.2206796695919</v>
      </c>
      <c r="L904" s="3">
        <f>K904+'Numbers and calcs '!B$19</f>
        <v>965.22067966959185</v>
      </c>
      <c r="M904" s="3">
        <f>'Numbers and calcs '!B$19-'Shear '!C904</f>
        <v>89.399999999999977</v>
      </c>
      <c r="N904" s="3">
        <f t="shared" si="158"/>
        <v>314.62067966959182</v>
      </c>
      <c r="O904" s="1">
        <f t="shared" si="159"/>
        <v>202.0103398347959</v>
      </c>
      <c r="P904" s="1">
        <f t="shared" si="163"/>
        <v>112.61033983479592</v>
      </c>
      <c r="Q904" s="1">
        <f t="shared" si="164"/>
        <v>112.61033983479595</v>
      </c>
      <c r="R904">
        <f t="shared" si="160"/>
        <v>3.5192469761699319</v>
      </c>
      <c r="S904">
        <f t="shared" si="161"/>
        <v>10</v>
      </c>
      <c r="T904">
        <f t="shared" si="162"/>
        <v>11</v>
      </c>
    </row>
    <row r="905" spans="1:20" x14ac:dyDescent="0.2">
      <c r="A905" s="86">
        <v>11.0908</v>
      </c>
      <c r="B905" s="86">
        <v>0.40529999999999999</v>
      </c>
      <c r="C905" s="86">
        <v>650.5</v>
      </c>
      <c r="D905" s="86">
        <v>651</v>
      </c>
      <c r="F905" s="7">
        <f>((A905-A$2)/'Numbers and calcs '!D$25)</f>
        <v>0.11516035993817984</v>
      </c>
      <c r="G905" s="93">
        <f t="shared" si="154"/>
        <v>11.516035993817985</v>
      </c>
      <c r="H905" s="1">
        <f t="shared" si="155"/>
        <v>482.2</v>
      </c>
      <c r="I905" s="3">
        <f>'Numbers and calcs '!C$25/(1-F905)</f>
        <v>2141.3202453071458</v>
      </c>
      <c r="J905" s="1">
        <f t="shared" si="156"/>
        <v>482.2</v>
      </c>
      <c r="K905" s="3">
        <f t="shared" si="157"/>
        <v>225.18817587270061</v>
      </c>
      <c r="L905" s="3">
        <f>K905+'Numbers and calcs '!B$19</f>
        <v>965.18817587270064</v>
      </c>
      <c r="M905" s="3">
        <f>'Numbers and calcs '!B$19-'Shear '!C905</f>
        <v>89.5</v>
      </c>
      <c r="N905" s="3">
        <f t="shared" si="158"/>
        <v>314.68817587270064</v>
      </c>
      <c r="O905" s="1">
        <f t="shared" si="159"/>
        <v>202.09408793635032</v>
      </c>
      <c r="P905" s="1">
        <f t="shared" si="163"/>
        <v>112.59408793635032</v>
      </c>
      <c r="Q905" s="1">
        <f t="shared" si="164"/>
        <v>112.59408793635031</v>
      </c>
      <c r="R905">
        <f t="shared" si="160"/>
        <v>3.5160690041642528</v>
      </c>
      <c r="S905">
        <f t="shared" si="161"/>
        <v>9.8999999999999773</v>
      </c>
      <c r="T905">
        <f t="shared" si="162"/>
        <v>11</v>
      </c>
    </row>
    <row r="906" spans="1:20" x14ac:dyDescent="0.2">
      <c r="A906" s="86">
        <v>11.1029</v>
      </c>
      <c r="B906" s="86">
        <v>0.40450000000000003</v>
      </c>
      <c r="C906" s="86">
        <v>650.4</v>
      </c>
      <c r="D906" s="86">
        <v>651</v>
      </c>
      <c r="F906" s="7">
        <f>((A906-A$2)/'Numbers and calcs '!D$25)</f>
        <v>0.11528600150448393</v>
      </c>
      <c r="G906" s="93">
        <f t="shared" si="154"/>
        <v>11.528600150448392</v>
      </c>
      <c r="H906" s="1">
        <f t="shared" si="155"/>
        <v>481.40000000000003</v>
      </c>
      <c r="I906" s="3">
        <f>'Numbers and calcs '!C$25/(1-F906)</f>
        <v>2141.624342258292</v>
      </c>
      <c r="J906" s="1">
        <f t="shared" si="156"/>
        <v>481.40000000000003</v>
      </c>
      <c r="K906" s="3">
        <f t="shared" si="157"/>
        <v>224.78265235460256</v>
      </c>
      <c r="L906" s="3">
        <f>K906+'Numbers and calcs '!B$19</f>
        <v>964.78265235460253</v>
      </c>
      <c r="M906" s="3">
        <f>'Numbers and calcs '!B$19-'Shear '!C906</f>
        <v>89.600000000000023</v>
      </c>
      <c r="N906" s="3">
        <f t="shared" si="158"/>
        <v>314.38265235460256</v>
      </c>
      <c r="O906" s="1">
        <f t="shared" si="159"/>
        <v>201.99132617730129</v>
      </c>
      <c r="P906" s="1">
        <f t="shared" si="163"/>
        <v>112.39132617730127</v>
      </c>
      <c r="Q906" s="1">
        <f t="shared" si="164"/>
        <v>112.39132617730128</v>
      </c>
      <c r="R906">
        <f t="shared" si="160"/>
        <v>3.5087349593147596</v>
      </c>
      <c r="S906">
        <f t="shared" si="161"/>
        <v>9.7999999999999545</v>
      </c>
      <c r="T906">
        <f t="shared" si="162"/>
        <v>11</v>
      </c>
    </row>
    <row r="907" spans="1:20" x14ac:dyDescent="0.2">
      <c r="A907" s="86">
        <v>11.1152</v>
      </c>
      <c r="B907" s="86">
        <v>0.40539999999999998</v>
      </c>
      <c r="C907" s="86">
        <v>650.6</v>
      </c>
      <c r="D907" s="86">
        <v>651</v>
      </c>
      <c r="F907" s="7">
        <f>((A907-A$2)/'Numbers and calcs '!D$25)</f>
        <v>0.1154137197908922</v>
      </c>
      <c r="G907" s="93">
        <f t="shared" si="154"/>
        <v>11.54137197908922</v>
      </c>
      <c r="H907" s="1">
        <f t="shared" si="155"/>
        <v>482.29999999999995</v>
      </c>
      <c r="I907" s="3">
        <f>'Numbers and calcs '!C$25/(1-F907)</f>
        <v>2141.9335541432638</v>
      </c>
      <c r="J907" s="1">
        <f t="shared" si="156"/>
        <v>482.29999999999995</v>
      </c>
      <c r="K907" s="3">
        <f t="shared" si="157"/>
        <v>225.17038358499013</v>
      </c>
      <c r="L907" s="3">
        <f>K907+'Numbers and calcs '!B$19</f>
        <v>965.17038358499008</v>
      </c>
      <c r="M907" s="3">
        <f>'Numbers and calcs '!B$19-'Shear '!C907</f>
        <v>89.399999999999977</v>
      </c>
      <c r="N907" s="3">
        <f t="shared" si="158"/>
        <v>314.57038358499005</v>
      </c>
      <c r="O907" s="1">
        <f t="shared" si="159"/>
        <v>201.98519179249502</v>
      </c>
      <c r="P907" s="1">
        <f t="shared" si="163"/>
        <v>112.58519179249504</v>
      </c>
      <c r="Q907" s="1">
        <f t="shared" si="164"/>
        <v>112.58519179249507</v>
      </c>
      <c r="R907">
        <f t="shared" si="160"/>
        <v>3.5186843801453036</v>
      </c>
      <c r="S907">
        <f t="shared" si="161"/>
        <v>10</v>
      </c>
      <c r="T907">
        <f t="shared" si="162"/>
        <v>11</v>
      </c>
    </row>
    <row r="908" spans="1:20" x14ac:dyDescent="0.2">
      <c r="A908" s="86">
        <v>11.1275</v>
      </c>
      <c r="B908" s="86">
        <v>0.40699999999999997</v>
      </c>
      <c r="C908" s="86">
        <v>650.6</v>
      </c>
      <c r="D908" s="86">
        <v>651</v>
      </c>
      <c r="F908" s="7">
        <f>((A908-A$2)/'Numbers and calcs '!D$25)</f>
        <v>0.11554143807730047</v>
      </c>
      <c r="G908" s="93">
        <f t="shared" si="154"/>
        <v>11.554143807730046</v>
      </c>
      <c r="H908" s="1">
        <f t="shared" si="155"/>
        <v>483.9</v>
      </c>
      <c r="I908" s="3">
        <f>'Numbers and calcs '!C$25/(1-F908)</f>
        <v>2142.2428553303544</v>
      </c>
      <c r="J908" s="1">
        <f t="shared" si="156"/>
        <v>483.9</v>
      </c>
      <c r="K908" s="3">
        <f t="shared" si="157"/>
        <v>225.88475382048966</v>
      </c>
      <c r="L908" s="3">
        <f>K908+'Numbers and calcs '!B$19</f>
        <v>965.88475382048966</v>
      </c>
      <c r="M908" s="3">
        <f>'Numbers and calcs '!B$19-'Shear '!C908</f>
        <v>89.399999999999977</v>
      </c>
      <c r="N908" s="3">
        <f t="shared" si="158"/>
        <v>315.28475382048964</v>
      </c>
      <c r="O908" s="1">
        <f t="shared" si="159"/>
        <v>202.34237691024481</v>
      </c>
      <c r="P908" s="1">
        <f t="shared" si="163"/>
        <v>112.94237691024483</v>
      </c>
      <c r="Q908" s="1">
        <f t="shared" si="164"/>
        <v>112.94237691024483</v>
      </c>
      <c r="R908">
        <f t="shared" si="160"/>
        <v>3.5266750986631958</v>
      </c>
      <c r="S908">
        <f t="shared" si="161"/>
        <v>10</v>
      </c>
      <c r="T908">
        <f t="shared" si="162"/>
        <v>11</v>
      </c>
    </row>
    <row r="909" spans="1:20" x14ac:dyDescent="0.2">
      <c r="A909" s="86">
        <v>11.139799999999999</v>
      </c>
      <c r="B909" s="86">
        <v>0.40570000000000001</v>
      </c>
      <c r="C909" s="86">
        <v>650.6</v>
      </c>
      <c r="D909" s="86">
        <v>651</v>
      </c>
      <c r="F909" s="7">
        <f>((A909-A$2)/'Numbers and calcs '!D$25)</f>
        <v>0.11566915636370874</v>
      </c>
      <c r="G909" s="93">
        <f t="shared" si="154"/>
        <v>11.566915636370874</v>
      </c>
      <c r="H909" s="1">
        <f t="shared" si="155"/>
        <v>482.6</v>
      </c>
      <c r="I909" s="3">
        <f>'Numbers and calcs '!C$25/(1-F909)</f>
        <v>2142.5522458582573</v>
      </c>
      <c r="J909" s="1">
        <f t="shared" si="156"/>
        <v>482.6</v>
      </c>
      <c r="K909" s="3">
        <f t="shared" si="157"/>
        <v>225.24538243252104</v>
      </c>
      <c r="L909" s="3">
        <f>K909+'Numbers and calcs '!B$19</f>
        <v>965.24538243252107</v>
      </c>
      <c r="M909" s="3">
        <f>'Numbers and calcs '!B$19-'Shear '!C909</f>
        <v>89.399999999999977</v>
      </c>
      <c r="N909" s="3">
        <f t="shared" si="158"/>
        <v>314.64538243252105</v>
      </c>
      <c r="O909" s="1">
        <f t="shared" si="159"/>
        <v>202.02269121626051</v>
      </c>
      <c r="P909" s="1">
        <f t="shared" si="163"/>
        <v>112.62269121626053</v>
      </c>
      <c r="Q909" s="1">
        <f t="shared" si="164"/>
        <v>112.62269121626052</v>
      </c>
      <c r="R909">
        <f t="shared" si="160"/>
        <v>3.519523293428648</v>
      </c>
      <c r="S909">
        <f t="shared" si="161"/>
        <v>10</v>
      </c>
      <c r="T909">
        <f t="shared" si="162"/>
        <v>11</v>
      </c>
    </row>
    <row r="910" spans="1:20" x14ac:dyDescent="0.2">
      <c r="A910" s="86">
        <v>11.152100000000001</v>
      </c>
      <c r="B910" s="86">
        <v>0.40639999999999998</v>
      </c>
      <c r="C910" s="86">
        <v>650.29999999999995</v>
      </c>
      <c r="D910" s="86">
        <v>651</v>
      </c>
      <c r="F910" s="7">
        <f>((A910-A$2)/'Numbers and calcs '!D$25)</f>
        <v>0.11579687465011704</v>
      </c>
      <c r="G910" s="93">
        <f t="shared" si="154"/>
        <v>11.579687465011704</v>
      </c>
      <c r="H910" s="1">
        <f t="shared" si="155"/>
        <v>483.29999999999995</v>
      </c>
      <c r="I910" s="3">
        <f>'Numbers and calcs '!C$25/(1-F910)</f>
        <v>2142.8617257656856</v>
      </c>
      <c r="J910" s="1">
        <f t="shared" si="156"/>
        <v>483.29999999999995</v>
      </c>
      <c r="K910" s="3">
        <f t="shared" si="157"/>
        <v>225.53951764074165</v>
      </c>
      <c r="L910" s="3">
        <f>K910+'Numbers and calcs '!B$19</f>
        <v>965.53951764074168</v>
      </c>
      <c r="M910" s="3">
        <f>'Numbers and calcs '!B$19-'Shear '!C910</f>
        <v>89.700000000000045</v>
      </c>
      <c r="N910" s="3">
        <f t="shared" si="158"/>
        <v>315.23951764074172</v>
      </c>
      <c r="O910" s="1">
        <f t="shared" si="159"/>
        <v>202.46975882037088</v>
      </c>
      <c r="P910" s="1">
        <f t="shared" si="163"/>
        <v>112.76975882037084</v>
      </c>
      <c r="Q910" s="1">
        <f t="shared" si="164"/>
        <v>112.76975882037082</v>
      </c>
      <c r="R910">
        <f t="shared" si="160"/>
        <v>3.5143758934307865</v>
      </c>
      <c r="S910">
        <f t="shared" si="161"/>
        <v>9.6999999999999318</v>
      </c>
      <c r="T910">
        <f t="shared" si="162"/>
        <v>11</v>
      </c>
    </row>
    <row r="911" spans="1:20" x14ac:dyDescent="0.2">
      <c r="A911" s="86">
        <v>11.1646</v>
      </c>
      <c r="B911" s="86">
        <v>0.40620000000000001</v>
      </c>
      <c r="C911" s="86">
        <v>650.29999999999995</v>
      </c>
      <c r="D911" s="86">
        <v>651</v>
      </c>
      <c r="F911" s="7">
        <f>((A911-A$2)/'Numbers and calcs '!D$25)</f>
        <v>0.1159266696566295</v>
      </c>
      <c r="G911" s="93">
        <f t="shared" si="154"/>
        <v>11.59266696566295</v>
      </c>
      <c r="H911" s="1">
        <f t="shared" si="155"/>
        <v>483.09999999999997</v>
      </c>
      <c r="I911" s="3">
        <f>'Numbers and calcs '!C$25/(1-F911)</f>
        <v>2143.1763294779626</v>
      </c>
      <c r="J911" s="1">
        <f t="shared" si="156"/>
        <v>483.09999999999997</v>
      </c>
      <c r="K911" s="3">
        <f t="shared" si="157"/>
        <v>225.4130905400929</v>
      </c>
      <c r="L911" s="3">
        <f>K911+'Numbers and calcs '!B$19</f>
        <v>965.41309054009287</v>
      </c>
      <c r="M911" s="3">
        <f>'Numbers and calcs '!B$19-'Shear '!C911</f>
        <v>89.700000000000045</v>
      </c>
      <c r="N911" s="3">
        <f t="shared" si="158"/>
        <v>315.11309054009291</v>
      </c>
      <c r="O911" s="1">
        <f t="shared" si="159"/>
        <v>202.40654527004648</v>
      </c>
      <c r="P911" s="1">
        <f t="shared" si="163"/>
        <v>112.70654527004643</v>
      </c>
      <c r="Q911" s="1">
        <f t="shared" si="164"/>
        <v>112.70654527004645</v>
      </c>
      <c r="R911">
        <f t="shared" si="160"/>
        <v>3.5129664497223274</v>
      </c>
      <c r="S911">
        <f t="shared" si="161"/>
        <v>9.6999999999999318</v>
      </c>
      <c r="T911">
        <f t="shared" si="162"/>
        <v>11</v>
      </c>
    </row>
    <row r="912" spans="1:20" x14ac:dyDescent="0.2">
      <c r="A912" s="86">
        <v>11.1768</v>
      </c>
      <c r="B912" s="86">
        <v>0.40660000000000002</v>
      </c>
      <c r="C912" s="86">
        <v>650.20000000000005</v>
      </c>
      <c r="D912" s="86">
        <v>651</v>
      </c>
      <c r="F912" s="7">
        <f>((A912-A$2)/'Numbers and calcs '!D$25)</f>
        <v>0.11605334958298567</v>
      </c>
      <c r="G912" s="93">
        <f t="shared" si="154"/>
        <v>11.605334958298567</v>
      </c>
      <c r="H912" s="1">
        <f t="shared" si="155"/>
        <v>483.50000000000006</v>
      </c>
      <c r="I912" s="3">
        <f>'Numbers and calcs '!C$25/(1-F912)</f>
        <v>2143.4834717918775</v>
      </c>
      <c r="J912" s="1">
        <f t="shared" si="156"/>
        <v>483.50000000000006</v>
      </c>
      <c r="K912" s="3">
        <f t="shared" si="157"/>
        <v>225.56740295077287</v>
      </c>
      <c r="L912" s="3">
        <f>K912+'Numbers and calcs '!B$19</f>
        <v>965.56740295077293</v>
      </c>
      <c r="M912" s="3">
        <f>'Numbers and calcs '!B$19-'Shear '!C912</f>
        <v>89.799999999999955</v>
      </c>
      <c r="N912" s="3">
        <f t="shared" si="158"/>
        <v>315.36740295077288</v>
      </c>
      <c r="O912" s="1">
        <f t="shared" si="159"/>
        <v>202.58370147538642</v>
      </c>
      <c r="P912" s="1">
        <f t="shared" si="163"/>
        <v>112.78370147538647</v>
      </c>
      <c r="Q912" s="1">
        <f t="shared" si="164"/>
        <v>112.78370147538644</v>
      </c>
      <c r="R912">
        <f t="shared" si="160"/>
        <v>3.5118864471132856</v>
      </c>
      <c r="S912">
        <f t="shared" si="161"/>
        <v>9.6000000000000227</v>
      </c>
      <c r="T912">
        <f t="shared" si="162"/>
        <v>11</v>
      </c>
    </row>
    <row r="913" spans="1:20" x14ac:dyDescent="0.2">
      <c r="A913" s="86">
        <v>11.189</v>
      </c>
      <c r="B913" s="86">
        <v>0.40789999999999998</v>
      </c>
      <c r="C913" s="86">
        <v>650.1</v>
      </c>
      <c r="D913" s="86">
        <v>651</v>
      </c>
      <c r="F913" s="7">
        <f>((A913-A$2)/'Numbers and calcs '!D$25)</f>
        <v>0.11618002950934185</v>
      </c>
      <c r="G913" s="93">
        <f t="shared" si="154"/>
        <v>11.618002950934185</v>
      </c>
      <c r="H913" s="1">
        <f t="shared" si="155"/>
        <v>484.8</v>
      </c>
      <c r="I913" s="3">
        <f>'Numbers and calcs '!C$25/(1-F913)</f>
        <v>2143.7907021526053</v>
      </c>
      <c r="J913" s="1">
        <f t="shared" si="156"/>
        <v>484.8</v>
      </c>
      <c r="K913" s="3">
        <f t="shared" si="157"/>
        <v>226.14147897609905</v>
      </c>
      <c r="L913" s="3">
        <f>K913+'Numbers and calcs '!B$19</f>
        <v>966.14147897609905</v>
      </c>
      <c r="M913" s="3">
        <f>'Numbers and calcs '!B$19-'Shear '!C913</f>
        <v>89.899999999999977</v>
      </c>
      <c r="N913" s="3">
        <f t="shared" si="158"/>
        <v>316.04147897609903</v>
      </c>
      <c r="O913" s="1">
        <f t="shared" si="159"/>
        <v>202.9707394880495</v>
      </c>
      <c r="P913" s="1">
        <f t="shared" si="163"/>
        <v>113.07073948804953</v>
      </c>
      <c r="Q913" s="1">
        <f t="shared" si="164"/>
        <v>113.07073948804953</v>
      </c>
      <c r="R913">
        <f t="shared" si="160"/>
        <v>3.5154780753737387</v>
      </c>
      <c r="S913">
        <f t="shared" si="161"/>
        <v>9.5</v>
      </c>
      <c r="T913">
        <f t="shared" si="162"/>
        <v>11</v>
      </c>
    </row>
    <row r="914" spans="1:20" x14ac:dyDescent="0.2">
      <c r="A914" s="86">
        <v>11.201000000000001</v>
      </c>
      <c r="B914" s="86">
        <v>0.40600000000000003</v>
      </c>
      <c r="C914" s="86">
        <v>650</v>
      </c>
      <c r="D914" s="86">
        <v>651</v>
      </c>
      <c r="F914" s="7">
        <f>((A914-A$2)/'Numbers and calcs '!D$25)</f>
        <v>0.11630463271559383</v>
      </c>
      <c r="G914" s="93">
        <f t="shared" si="154"/>
        <v>11.630463271559382</v>
      </c>
      <c r="H914" s="1">
        <f t="shared" si="155"/>
        <v>482.9</v>
      </c>
      <c r="I914" s="3">
        <f>'Numbers and calcs '!C$25/(1-F914)</f>
        <v>2144.0929818803384</v>
      </c>
      <c r="J914" s="1">
        <f t="shared" si="156"/>
        <v>482.9</v>
      </c>
      <c r="K914" s="3">
        <f t="shared" si="157"/>
        <v>225.22344137170009</v>
      </c>
      <c r="L914" s="3">
        <f>K914+'Numbers and calcs '!B$19</f>
        <v>965.22344137170012</v>
      </c>
      <c r="M914" s="3">
        <f>'Numbers and calcs '!B$19-'Shear '!C914</f>
        <v>90</v>
      </c>
      <c r="N914" s="3">
        <f t="shared" si="158"/>
        <v>315.22344137170012</v>
      </c>
      <c r="O914" s="1">
        <f t="shared" si="159"/>
        <v>202.61172068585006</v>
      </c>
      <c r="P914" s="1">
        <f t="shared" si="163"/>
        <v>112.61172068585006</v>
      </c>
      <c r="Q914" s="1">
        <f t="shared" si="164"/>
        <v>112.61172068585005</v>
      </c>
      <c r="R914">
        <f t="shared" si="160"/>
        <v>3.5024826819077792</v>
      </c>
      <c r="S914">
        <f t="shared" si="161"/>
        <v>9.3999999999999773</v>
      </c>
      <c r="T914">
        <f t="shared" si="162"/>
        <v>11</v>
      </c>
    </row>
    <row r="915" spans="1:20" x14ac:dyDescent="0.2">
      <c r="A915" s="86">
        <v>11.2134</v>
      </c>
      <c r="B915" s="86">
        <v>0.40739999999999998</v>
      </c>
      <c r="C915" s="86">
        <v>650.1</v>
      </c>
      <c r="D915" s="86">
        <v>651</v>
      </c>
      <c r="F915" s="7">
        <f>((A915-A$2)/'Numbers and calcs '!D$25)</f>
        <v>0.1164333893620542</v>
      </c>
      <c r="G915" s="93">
        <f t="shared" si="154"/>
        <v>11.643338936205421</v>
      </c>
      <c r="H915" s="1">
        <f t="shared" si="155"/>
        <v>484.29999999999995</v>
      </c>
      <c r="I915" s="3">
        <f>'Numbers and calcs '!C$25/(1-F915)</f>
        <v>2144.405427165982</v>
      </c>
      <c r="J915" s="1">
        <f t="shared" si="156"/>
        <v>484.29999999999995</v>
      </c>
      <c r="K915" s="3">
        <f t="shared" si="157"/>
        <v>225.8434873670528</v>
      </c>
      <c r="L915" s="3">
        <f>K915+'Numbers and calcs '!B$19</f>
        <v>965.84348736705283</v>
      </c>
      <c r="M915" s="3">
        <f>'Numbers and calcs '!B$19-'Shear '!C915</f>
        <v>89.899999999999977</v>
      </c>
      <c r="N915" s="3">
        <f t="shared" si="158"/>
        <v>315.74348736705281</v>
      </c>
      <c r="O915" s="1">
        <f t="shared" si="159"/>
        <v>202.82174368352639</v>
      </c>
      <c r="P915" s="1">
        <f t="shared" si="163"/>
        <v>112.92174368352642</v>
      </c>
      <c r="Q915" s="1">
        <f t="shared" si="164"/>
        <v>112.9217436835264</v>
      </c>
      <c r="R915">
        <f t="shared" si="160"/>
        <v>3.5121633744944702</v>
      </c>
      <c r="S915">
        <f t="shared" si="161"/>
        <v>9.5</v>
      </c>
      <c r="T915">
        <f t="shared" si="162"/>
        <v>11</v>
      </c>
    </row>
    <row r="916" spans="1:20" x14ac:dyDescent="0.2">
      <c r="A916" s="86">
        <v>11.2258</v>
      </c>
      <c r="B916" s="86">
        <v>0.4073</v>
      </c>
      <c r="C916" s="86">
        <v>649.79999999999995</v>
      </c>
      <c r="D916" s="86">
        <v>651</v>
      </c>
      <c r="F916" s="7">
        <f>((A916-A$2)/'Numbers and calcs '!D$25)</f>
        <v>0.11656214600851457</v>
      </c>
      <c r="G916" s="93">
        <f t="shared" si="154"/>
        <v>11.656214600851458</v>
      </c>
      <c r="H916" s="1">
        <f t="shared" si="155"/>
        <v>484.2</v>
      </c>
      <c r="I916" s="3">
        <f>'Numbers and calcs '!C$25/(1-F916)</f>
        <v>2144.7179635262996</v>
      </c>
      <c r="J916" s="1">
        <f t="shared" si="156"/>
        <v>484.2</v>
      </c>
      <c r="K916" s="3">
        <f t="shared" si="157"/>
        <v>225.76395042818996</v>
      </c>
      <c r="L916" s="3">
        <f>K916+'Numbers and calcs '!B$19</f>
        <v>965.7639504281899</v>
      </c>
      <c r="M916" s="3">
        <f>'Numbers and calcs '!B$19-'Shear '!C916</f>
        <v>90.200000000000045</v>
      </c>
      <c r="N916" s="3">
        <f t="shared" si="158"/>
        <v>315.96395042818995</v>
      </c>
      <c r="O916" s="1">
        <f t="shared" si="159"/>
        <v>203.081975214095</v>
      </c>
      <c r="P916" s="1">
        <f t="shared" si="163"/>
        <v>112.88197521409495</v>
      </c>
      <c r="Q916" s="1">
        <f t="shared" si="164"/>
        <v>112.88197521409498</v>
      </c>
      <c r="R916">
        <f t="shared" si="160"/>
        <v>3.5029262796916827</v>
      </c>
      <c r="S916">
        <f t="shared" si="161"/>
        <v>9.1999999999999318</v>
      </c>
      <c r="T916">
        <f t="shared" si="162"/>
        <v>11</v>
      </c>
    </row>
    <row r="917" spans="1:20" x14ac:dyDescent="0.2">
      <c r="A917" s="86">
        <v>11.238099999999999</v>
      </c>
      <c r="B917" s="86">
        <v>0.4073</v>
      </c>
      <c r="C917" s="86">
        <v>649.70000000000005</v>
      </c>
      <c r="D917" s="86">
        <v>651</v>
      </c>
      <c r="F917" s="7">
        <f>((A917-A$2)/'Numbers and calcs '!D$25)</f>
        <v>0.11668986429492284</v>
      </c>
      <c r="G917" s="93">
        <f t="shared" si="154"/>
        <v>11.668986429492284</v>
      </c>
      <c r="H917" s="1">
        <f t="shared" si="155"/>
        <v>484.2</v>
      </c>
      <c r="I917" s="3">
        <f>'Numbers and calcs '!C$25/(1-F917)</f>
        <v>2145.0280694472644</v>
      </c>
      <c r="J917" s="1">
        <f t="shared" si="156"/>
        <v>484.2</v>
      </c>
      <c r="K917" s="3">
        <f t="shared" si="157"/>
        <v>225.73131181671189</v>
      </c>
      <c r="L917" s="3">
        <f>K917+'Numbers and calcs '!B$19</f>
        <v>965.73131181671192</v>
      </c>
      <c r="M917" s="3">
        <f>'Numbers and calcs '!B$19-'Shear '!C917</f>
        <v>90.299999999999955</v>
      </c>
      <c r="N917" s="3">
        <f t="shared" si="158"/>
        <v>316.03131181671188</v>
      </c>
      <c r="O917" s="1">
        <f t="shared" si="159"/>
        <v>203.16565590835592</v>
      </c>
      <c r="P917" s="1">
        <f t="shared" si="163"/>
        <v>112.86565590835596</v>
      </c>
      <c r="Q917" s="1">
        <f t="shared" si="164"/>
        <v>112.86565590835595</v>
      </c>
      <c r="R917">
        <f t="shared" si="160"/>
        <v>3.4997930433744413</v>
      </c>
      <c r="S917">
        <f t="shared" si="161"/>
        <v>9.1000000000000227</v>
      </c>
      <c r="T917">
        <f t="shared" si="162"/>
        <v>11</v>
      </c>
    </row>
    <row r="918" spans="1:20" x14ac:dyDescent="0.2">
      <c r="A918" s="86">
        <v>11.250400000000001</v>
      </c>
      <c r="B918" s="86">
        <v>0.4083</v>
      </c>
      <c r="C918" s="86">
        <v>650</v>
      </c>
      <c r="D918" s="86">
        <v>651</v>
      </c>
      <c r="F918" s="7">
        <f>((A918-A$2)/'Numbers and calcs '!D$25)</f>
        <v>0.11681758258133113</v>
      </c>
      <c r="G918" s="93">
        <f t="shared" si="154"/>
        <v>11.681758258133112</v>
      </c>
      <c r="H918" s="1">
        <f t="shared" si="155"/>
        <v>485.2</v>
      </c>
      <c r="I918" s="3">
        <f>'Numbers and calcs '!C$25/(1-F918)</f>
        <v>2145.3382650579611</v>
      </c>
      <c r="J918" s="1">
        <f t="shared" si="156"/>
        <v>485.2</v>
      </c>
      <c r="K918" s="3">
        <f t="shared" si="157"/>
        <v>226.16480016352631</v>
      </c>
      <c r="L918" s="3">
        <f>K918+'Numbers and calcs '!B$19</f>
        <v>966.16480016352625</v>
      </c>
      <c r="M918" s="3">
        <f>'Numbers and calcs '!B$19-'Shear '!C918</f>
        <v>90</v>
      </c>
      <c r="N918" s="3">
        <f t="shared" si="158"/>
        <v>316.16480016352625</v>
      </c>
      <c r="O918" s="1">
        <f t="shared" si="159"/>
        <v>203.08240008176313</v>
      </c>
      <c r="P918" s="1">
        <f t="shared" si="163"/>
        <v>113.08240008176313</v>
      </c>
      <c r="Q918" s="1">
        <f t="shared" si="164"/>
        <v>113.08240008176315</v>
      </c>
      <c r="R918">
        <f t="shared" si="160"/>
        <v>3.5129422240391808</v>
      </c>
      <c r="S918">
        <f t="shared" si="161"/>
        <v>9.3999999999999773</v>
      </c>
      <c r="T918">
        <f t="shared" si="162"/>
        <v>11</v>
      </c>
    </row>
    <row r="919" spans="1:20" x14ac:dyDescent="0.2">
      <c r="A919" s="86">
        <v>11.262600000000001</v>
      </c>
      <c r="B919" s="86">
        <v>0.40810000000000002</v>
      </c>
      <c r="C919" s="86">
        <v>649.9</v>
      </c>
      <c r="D919" s="86">
        <v>651</v>
      </c>
      <c r="F919" s="7">
        <f>((A919-A$2)/'Numbers and calcs '!D$25)</f>
        <v>0.1169442625076873</v>
      </c>
      <c r="G919" s="93">
        <f t="shared" si="154"/>
        <v>11.69442625076873</v>
      </c>
      <c r="H919" s="1">
        <f t="shared" si="155"/>
        <v>485</v>
      </c>
      <c r="I919" s="3">
        <f>'Numbers and calcs '!C$25/(1-F919)</f>
        <v>2145.6460273903804</v>
      </c>
      <c r="J919" s="1">
        <f t="shared" si="156"/>
        <v>485</v>
      </c>
      <c r="K919" s="3">
        <f t="shared" si="157"/>
        <v>226.03914802754124</v>
      </c>
      <c r="L919" s="3">
        <f>K919+'Numbers and calcs '!B$19</f>
        <v>966.03914802754127</v>
      </c>
      <c r="M919" s="3">
        <f>'Numbers and calcs '!B$19-'Shear '!C919</f>
        <v>90.100000000000023</v>
      </c>
      <c r="N919" s="3">
        <f t="shared" si="158"/>
        <v>316.1391480275413</v>
      </c>
      <c r="O919" s="1">
        <f t="shared" si="159"/>
        <v>203.11957401377066</v>
      </c>
      <c r="P919" s="1">
        <f t="shared" si="163"/>
        <v>113.01957401377064</v>
      </c>
      <c r="Q919" s="1">
        <f t="shared" si="164"/>
        <v>113.01957401377062</v>
      </c>
      <c r="R919">
        <f t="shared" si="160"/>
        <v>3.5087585796619445</v>
      </c>
      <c r="S919">
        <f t="shared" si="161"/>
        <v>9.2999999999999545</v>
      </c>
      <c r="T919">
        <f t="shared" si="162"/>
        <v>11</v>
      </c>
    </row>
    <row r="920" spans="1:20" x14ac:dyDescent="0.2">
      <c r="A920" s="86">
        <v>11.275</v>
      </c>
      <c r="B920" s="86">
        <v>0.4073</v>
      </c>
      <c r="C920" s="86">
        <v>649.79999999999995</v>
      </c>
      <c r="D920" s="86">
        <v>650</v>
      </c>
      <c r="F920" s="7">
        <f>((A920-A$2)/'Numbers and calcs '!D$25)</f>
        <v>0.11707301915414768</v>
      </c>
      <c r="G920" s="93">
        <f t="shared" si="154"/>
        <v>11.707301915414767</v>
      </c>
      <c r="H920" s="1">
        <f t="shared" si="155"/>
        <v>484.2</v>
      </c>
      <c r="I920" s="3">
        <f>'Numbers and calcs '!C$25/(1-F920)</f>
        <v>2145.9589255042347</v>
      </c>
      <c r="J920" s="1">
        <f t="shared" si="156"/>
        <v>484.2</v>
      </c>
      <c r="K920" s="3">
        <f t="shared" si="157"/>
        <v>225.63339598227765</v>
      </c>
      <c r="L920" s="3">
        <f>K920+'Numbers and calcs '!B$19</f>
        <v>965.63339598227765</v>
      </c>
      <c r="M920" s="3">
        <f>'Numbers and calcs '!B$19-'Shear '!C920</f>
        <v>90.200000000000045</v>
      </c>
      <c r="N920" s="3">
        <f t="shared" si="158"/>
        <v>315.83339598227769</v>
      </c>
      <c r="O920" s="1">
        <f t="shared" si="159"/>
        <v>203.01669799113887</v>
      </c>
      <c r="P920" s="1">
        <f t="shared" si="163"/>
        <v>112.81669799113882</v>
      </c>
      <c r="Q920" s="1">
        <f t="shared" si="164"/>
        <v>112.81669799113882</v>
      </c>
      <c r="R920">
        <f t="shared" si="160"/>
        <v>3.5014788911560704</v>
      </c>
      <c r="S920">
        <f t="shared" si="161"/>
        <v>9.1999999999999318</v>
      </c>
      <c r="T920">
        <f t="shared" si="162"/>
        <v>10</v>
      </c>
    </row>
    <row r="921" spans="1:20" x14ac:dyDescent="0.2">
      <c r="A921" s="86">
        <v>11.287100000000001</v>
      </c>
      <c r="B921" s="86">
        <v>0.41010000000000002</v>
      </c>
      <c r="C921" s="86">
        <v>649.6</v>
      </c>
      <c r="D921" s="86">
        <v>650</v>
      </c>
      <c r="F921" s="7">
        <f>((A921-A$2)/'Numbers and calcs '!D$25)</f>
        <v>0.11719866072045175</v>
      </c>
      <c r="G921" s="93">
        <f t="shared" si="154"/>
        <v>11.719866072045175</v>
      </c>
      <c r="H921" s="1">
        <f t="shared" si="155"/>
        <v>487</v>
      </c>
      <c r="I921" s="3">
        <f>'Numbers and calcs '!C$25/(1-F921)</f>
        <v>2146.2643414892673</v>
      </c>
      <c r="J921" s="1">
        <f t="shared" si="156"/>
        <v>487</v>
      </c>
      <c r="K921" s="3">
        <f t="shared" si="157"/>
        <v>226.9058804108335</v>
      </c>
      <c r="L921" s="3">
        <f>K921+'Numbers and calcs '!B$19</f>
        <v>966.90588041083356</v>
      </c>
      <c r="M921" s="3">
        <f>'Numbers and calcs '!B$19-'Shear '!C921</f>
        <v>90.399999999999977</v>
      </c>
      <c r="N921" s="3">
        <f t="shared" si="158"/>
        <v>317.30588041083354</v>
      </c>
      <c r="O921" s="1">
        <f t="shared" si="159"/>
        <v>203.85294020541676</v>
      </c>
      <c r="P921" s="1">
        <f t="shared" si="163"/>
        <v>113.45294020541678</v>
      </c>
      <c r="Q921" s="1">
        <f t="shared" si="164"/>
        <v>113.45294020541675</v>
      </c>
      <c r="R921">
        <f t="shared" si="160"/>
        <v>3.5100208010047966</v>
      </c>
      <c r="S921">
        <f t="shared" si="161"/>
        <v>9</v>
      </c>
      <c r="T921">
        <f t="shared" si="162"/>
        <v>10</v>
      </c>
    </row>
    <row r="922" spans="1:20" x14ac:dyDescent="0.2">
      <c r="A922" s="86">
        <v>11.2996</v>
      </c>
      <c r="B922" s="86">
        <v>0.40839999999999999</v>
      </c>
      <c r="C922" s="86">
        <v>650.1</v>
      </c>
      <c r="D922" s="86">
        <v>650</v>
      </c>
      <c r="F922" s="7">
        <f>((A922-A$2)/'Numbers and calcs '!D$25)</f>
        <v>0.11732845572696422</v>
      </c>
      <c r="G922" s="93">
        <f t="shared" si="154"/>
        <v>11.732845572696423</v>
      </c>
      <c r="H922" s="1">
        <f t="shared" si="155"/>
        <v>485.29999999999995</v>
      </c>
      <c r="I922" s="3">
        <f>'Numbers and calcs '!C$25/(1-F922)</f>
        <v>2146.5799451767193</v>
      </c>
      <c r="J922" s="1">
        <f t="shared" si="156"/>
        <v>485.29999999999995</v>
      </c>
      <c r="K922" s="3">
        <f t="shared" si="157"/>
        <v>226.08056182135215</v>
      </c>
      <c r="L922" s="3">
        <f>K922+'Numbers and calcs '!B$19</f>
        <v>966.08056182135215</v>
      </c>
      <c r="M922" s="3">
        <f>'Numbers and calcs '!B$19-'Shear '!C922</f>
        <v>89.899999999999977</v>
      </c>
      <c r="N922" s="3">
        <f t="shared" si="158"/>
        <v>315.98056182135213</v>
      </c>
      <c r="O922" s="1">
        <f t="shared" si="159"/>
        <v>202.94028091067605</v>
      </c>
      <c r="P922" s="1">
        <f t="shared" si="163"/>
        <v>113.04028091067607</v>
      </c>
      <c r="Q922" s="1">
        <f t="shared" si="164"/>
        <v>113.04028091067607</v>
      </c>
      <c r="R922">
        <f t="shared" si="160"/>
        <v>3.5148004651985785</v>
      </c>
      <c r="S922">
        <f t="shared" si="161"/>
        <v>9.5</v>
      </c>
      <c r="T922">
        <f t="shared" si="162"/>
        <v>10</v>
      </c>
    </row>
    <row r="923" spans="1:20" x14ac:dyDescent="0.2">
      <c r="A923" s="86">
        <v>11.3119</v>
      </c>
      <c r="B923" s="86">
        <v>0.40860000000000002</v>
      </c>
      <c r="C923" s="86">
        <v>649.5</v>
      </c>
      <c r="D923" s="86">
        <v>650</v>
      </c>
      <c r="F923" s="7">
        <f>((A923-A$2)/'Numbers and calcs '!D$25)</f>
        <v>0.11745617401337249</v>
      </c>
      <c r="G923" s="93">
        <f t="shared" si="154"/>
        <v>11.745617401337249</v>
      </c>
      <c r="H923" s="1">
        <f t="shared" si="155"/>
        <v>485.50000000000006</v>
      </c>
      <c r="I923" s="3">
        <f>'Numbers and calcs '!C$25/(1-F923)</f>
        <v>2146.8905898202638</v>
      </c>
      <c r="J923" s="1">
        <f t="shared" si="156"/>
        <v>485.50000000000006</v>
      </c>
      <c r="K923" s="3">
        <f t="shared" si="157"/>
        <v>226.14100704621646</v>
      </c>
      <c r="L923" s="3">
        <f>K923+'Numbers and calcs '!B$19</f>
        <v>966.14100704621649</v>
      </c>
      <c r="M923" s="3">
        <f>'Numbers and calcs '!B$19-'Shear '!C923</f>
        <v>90.5</v>
      </c>
      <c r="N923" s="3">
        <f t="shared" si="158"/>
        <v>316.64100704621649</v>
      </c>
      <c r="O923" s="1">
        <f t="shared" si="159"/>
        <v>203.57050352310824</v>
      </c>
      <c r="P923" s="1">
        <f t="shared" si="163"/>
        <v>113.07050352310824</v>
      </c>
      <c r="Q923" s="1">
        <f t="shared" si="164"/>
        <v>113.07050352310823</v>
      </c>
      <c r="R923">
        <f t="shared" si="160"/>
        <v>3.498795657969243</v>
      </c>
      <c r="S923">
        <f t="shared" si="161"/>
        <v>8.8999999999999773</v>
      </c>
      <c r="T923">
        <f t="shared" si="162"/>
        <v>10</v>
      </c>
    </row>
    <row r="924" spans="1:20" x14ac:dyDescent="0.2">
      <c r="A924" s="86">
        <v>11.324</v>
      </c>
      <c r="B924" s="86">
        <v>0.40989999999999999</v>
      </c>
      <c r="C924" s="86">
        <v>650</v>
      </c>
      <c r="D924" s="86">
        <v>650</v>
      </c>
      <c r="F924" s="7">
        <f>((A924-A$2)/'Numbers and calcs '!D$25)</f>
        <v>0.11758181557967656</v>
      </c>
      <c r="G924" s="93">
        <f t="shared" si="154"/>
        <v>11.758181557967657</v>
      </c>
      <c r="H924" s="1">
        <f t="shared" si="155"/>
        <v>486.8</v>
      </c>
      <c r="I924" s="3">
        <f>'Numbers and calcs '!C$25/(1-F924)</f>
        <v>2147.1962710733828</v>
      </c>
      <c r="J924" s="1">
        <f t="shared" si="156"/>
        <v>486.8</v>
      </c>
      <c r="K924" s="3">
        <f t="shared" si="157"/>
        <v>226.71425363301736</v>
      </c>
      <c r="L924" s="3">
        <f>K924+'Numbers and calcs '!B$19</f>
        <v>966.71425363301739</v>
      </c>
      <c r="M924" s="3">
        <f>'Numbers and calcs '!B$19-'Shear '!C924</f>
        <v>90</v>
      </c>
      <c r="N924" s="3">
        <f t="shared" si="158"/>
        <v>316.71425363301739</v>
      </c>
      <c r="O924" s="1">
        <f t="shared" si="159"/>
        <v>203.3571268165087</v>
      </c>
      <c r="P924" s="1">
        <f t="shared" si="163"/>
        <v>113.3571268165087</v>
      </c>
      <c r="Q924" s="1">
        <f t="shared" si="164"/>
        <v>113.35712681650868</v>
      </c>
      <c r="R924">
        <f t="shared" si="160"/>
        <v>3.5190472625890821</v>
      </c>
      <c r="S924">
        <f t="shared" si="161"/>
        <v>9.3999999999999773</v>
      </c>
      <c r="T924">
        <f t="shared" si="162"/>
        <v>10</v>
      </c>
    </row>
    <row r="925" spans="1:20" x14ac:dyDescent="0.2">
      <c r="A925" s="86">
        <v>11.336499999999999</v>
      </c>
      <c r="B925" s="86">
        <v>0.40910000000000002</v>
      </c>
      <c r="C925" s="86">
        <v>649.6</v>
      </c>
      <c r="D925" s="86">
        <v>650</v>
      </c>
      <c r="F925" s="7">
        <f>((A925-A$2)/'Numbers and calcs '!D$25)</f>
        <v>0.11771161058618904</v>
      </c>
      <c r="G925" s="93">
        <f t="shared" si="154"/>
        <v>11.771161058618903</v>
      </c>
      <c r="H925" s="1">
        <f t="shared" si="155"/>
        <v>486</v>
      </c>
      <c r="I925" s="3">
        <f>'Numbers and calcs '!C$25/(1-F925)</f>
        <v>2147.5121489171033</v>
      </c>
      <c r="J925" s="1">
        <f t="shared" si="156"/>
        <v>486</v>
      </c>
      <c r="K925" s="3">
        <f t="shared" si="157"/>
        <v>226.30838211791661</v>
      </c>
      <c r="L925" s="3">
        <f>K925+'Numbers and calcs '!B$19</f>
        <v>966.30838211791661</v>
      </c>
      <c r="M925" s="3">
        <f>'Numbers and calcs '!B$19-'Shear '!C925</f>
        <v>90.399999999999977</v>
      </c>
      <c r="N925" s="3">
        <f t="shared" si="158"/>
        <v>316.70838211791659</v>
      </c>
      <c r="O925" s="1">
        <f t="shared" si="159"/>
        <v>203.55419105895828</v>
      </c>
      <c r="P925" s="1">
        <f t="shared" si="163"/>
        <v>113.1541910589583</v>
      </c>
      <c r="Q925" s="1">
        <f t="shared" si="164"/>
        <v>113.1541910589583</v>
      </c>
      <c r="R925">
        <f t="shared" si="160"/>
        <v>3.5034113066141224</v>
      </c>
      <c r="S925">
        <f t="shared" si="161"/>
        <v>9</v>
      </c>
      <c r="T925">
        <f t="shared" si="162"/>
        <v>10</v>
      </c>
    </row>
    <row r="926" spans="1:20" x14ac:dyDescent="0.2">
      <c r="A926" s="86">
        <v>11.348800000000001</v>
      </c>
      <c r="B926" s="86">
        <v>0.40960000000000002</v>
      </c>
      <c r="C926" s="86">
        <v>649.4</v>
      </c>
      <c r="D926" s="86">
        <v>651</v>
      </c>
      <c r="F926" s="7">
        <f>((A926-A$2)/'Numbers and calcs '!D$25)</f>
        <v>0.11783932887259732</v>
      </c>
      <c r="G926" s="93">
        <f t="shared" si="154"/>
        <v>11.783932887259732</v>
      </c>
      <c r="H926" s="1">
        <f t="shared" si="155"/>
        <v>486.50000000000006</v>
      </c>
      <c r="I926" s="3">
        <f>'Numbers and calcs '!C$25/(1-F926)</f>
        <v>2147.823063448523</v>
      </c>
      <c r="J926" s="1">
        <f t="shared" si="156"/>
        <v>486.50000000000006</v>
      </c>
      <c r="K926" s="3">
        <f t="shared" si="157"/>
        <v>226.50841602328293</v>
      </c>
      <c r="L926" s="3">
        <f>K926+'Numbers and calcs '!B$19</f>
        <v>966.50841602328296</v>
      </c>
      <c r="M926" s="3">
        <f>'Numbers and calcs '!B$19-'Shear '!C926</f>
        <v>90.600000000000023</v>
      </c>
      <c r="N926" s="3">
        <f t="shared" si="158"/>
        <v>317.10841602328298</v>
      </c>
      <c r="O926" s="1">
        <f t="shared" si="159"/>
        <v>203.8542080116415</v>
      </c>
      <c r="P926" s="1">
        <f t="shared" si="163"/>
        <v>113.25420801164148</v>
      </c>
      <c r="Q926" s="1">
        <f t="shared" si="164"/>
        <v>113.25420801164147</v>
      </c>
      <c r="R926">
        <f t="shared" si="160"/>
        <v>3.5000928920892154</v>
      </c>
      <c r="S926">
        <f t="shared" si="161"/>
        <v>8.7999999999999545</v>
      </c>
      <c r="T926">
        <f t="shared" si="162"/>
        <v>11</v>
      </c>
    </row>
    <row r="927" spans="1:20" x14ac:dyDescent="0.2">
      <c r="A927" s="86">
        <v>11.361000000000001</v>
      </c>
      <c r="B927" s="86">
        <v>0.41039999999999999</v>
      </c>
      <c r="C927" s="86">
        <v>649.79999999999995</v>
      </c>
      <c r="D927" s="86">
        <v>650</v>
      </c>
      <c r="F927" s="7">
        <f>((A927-A$2)/'Numbers and calcs '!D$25)</f>
        <v>0.1179660087989535</v>
      </c>
      <c r="G927" s="93">
        <f t="shared" si="154"/>
        <v>11.796600879895349</v>
      </c>
      <c r="H927" s="1">
        <f t="shared" si="155"/>
        <v>487.29999999999995</v>
      </c>
      <c r="I927" s="3">
        <f>'Numbers and calcs '!C$25/(1-F927)</f>
        <v>2148.131539165126</v>
      </c>
      <c r="J927" s="1">
        <f t="shared" si="156"/>
        <v>487.29999999999995</v>
      </c>
      <c r="K927" s="3">
        <f t="shared" si="157"/>
        <v>226.84830566259907</v>
      </c>
      <c r="L927" s="3">
        <f>K927+'Numbers and calcs '!B$19</f>
        <v>966.84830566259905</v>
      </c>
      <c r="M927" s="3">
        <f>'Numbers and calcs '!B$19-'Shear '!C927</f>
        <v>90.200000000000045</v>
      </c>
      <c r="N927" s="3">
        <f t="shared" si="158"/>
        <v>317.04830566259909</v>
      </c>
      <c r="O927" s="1">
        <f t="shared" si="159"/>
        <v>203.62415283129957</v>
      </c>
      <c r="P927" s="1">
        <f t="shared" si="163"/>
        <v>113.42415283129952</v>
      </c>
      <c r="Q927" s="1">
        <f t="shared" si="164"/>
        <v>113.42415283129954</v>
      </c>
      <c r="R927">
        <f t="shared" si="160"/>
        <v>3.5149479563481036</v>
      </c>
      <c r="S927">
        <f t="shared" si="161"/>
        <v>9.1999999999999318</v>
      </c>
      <c r="T927">
        <f t="shared" si="162"/>
        <v>10</v>
      </c>
    </row>
    <row r="928" spans="1:20" x14ac:dyDescent="0.2">
      <c r="A928" s="86">
        <v>11.3733</v>
      </c>
      <c r="B928" s="86">
        <v>0.40939999999999999</v>
      </c>
      <c r="C928" s="86">
        <v>649.79999999999995</v>
      </c>
      <c r="D928" s="86">
        <v>650</v>
      </c>
      <c r="F928" s="7">
        <f>((A928-A$2)/'Numbers and calcs '!D$25)</f>
        <v>0.11809372708536177</v>
      </c>
      <c r="G928" s="93">
        <f t="shared" si="154"/>
        <v>11.809372708536177</v>
      </c>
      <c r="H928" s="1">
        <f t="shared" si="155"/>
        <v>486.29999999999995</v>
      </c>
      <c r="I928" s="3">
        <f>'Numbers and calcs '!C$25/(1-F928)</f>
        <v>2148.4426330847268</v>
      </c>
      <c r="J928" s="1">
        <f t="shared" si="156"/>
        <v>486.29999999999995</v>
      </c>
      <c r="K928" s="3">
        <f t="shared" si="157"/>
        <v>226.35000465512641</v>
      </c>
      <c r="L928" s="3">
        <f>K928+'Numbers and calcs '!B$19</f>
        <v>966.35000465512644</v>
      </c>
      <c r="M928" s="3">
        <f>'Numbers and calcs '!B$19-'Shear '!C928</f>
        <v>90.200000000000045</v>
      </c>
      <c r="N928" s="3">
        <f t="shared" si="158"/>
        <v>316.55000465512649</v>
      </c>
      <c r="O928" s="1">
        <f t="shared" si="159"/>
        <v>203.37500232756327</v>
      </c>
      <c r="P928" s="1">
        <f t="shared" si="163"/>
        <v>113.17500232756322</v>
      </c>
      <c r="Q928" s="1">
        <f t="shared" si="164"/>
        <v>113.17500232756321</v>
      </c>
      <c r="R928">
        <f t="shared" si="160"/>
        <v>3.5094235549348816</v>
      </c>
      <c r="S928">
        <f t="shared" si="161"/>
        <v>9.1999999999999318</v>
      </c>
      <c r="T928">
        <f t="shared" si="162"/>
        <v>10</v>
      </c>
    </row>
    <row r="929" spans="1:20" x14ac:dyDescent="0.2">
      <c r="A929" s="86">
        <v>11.3856</v>
      </c>
      <c r="B929" s="86">
        <v>0.41049999999999998</v>
      </c>
      <c r="C929" s="86">
        <v>649.5</v>
      </c>
      <c r="D929" s="86">
        <v>650</v>
      </c>
      <c r="F929" s="7">
        <f>((A929-A$2)/'Numbers and calcs '!D$25)</f>
        <v>0.11822144537177004</v>
      </c>
      <c r="G929" s="93">
        <f t="shared" si="154"/>
        <v>11.822144537177003</v>
      </c>
      <c r="H929" s="1">
        <f t="shared" si="155"/>
        <v>487.39999999999992</v>
      </c>
      <c r="I929" s="3">
        <f>'Numbers and calcs '!C$25/(1-F929)</f>
        <v>2148.7538171230594</v>
      </c>
      <c r="J929" s="1">
        <f t="shared" si="156"/>
        <v>487.39999999999992</v>
      </c>
      <c r="K929" s="3">
        <f t="shared" si="157"/>
        <v>226.82914911703281</v>
      </c>
      <c r="L929" s="3">
        <f>K929+'Numbers and calcs '!B$19</f>
        <v>966.82914911703278</v>
      </c>
      <c r="M929" s="3">
        <f>'Numbers and calcs '!B$19-'Shear '!C929</f>
        <v>90.5</v>
      </c>
      <c r="N929" s="3">
        <f t="shared" si="158"/>
        <v>317.32914911703278</v>
      </c>
      <c r="O929" s="1">
        <f t="shared" si="159"/>
        <v>203.91457455851639</v>
      </c>
      <c r="P929" s="1">
        <f t="shared" si="163"/>
        <v>113.41457455851639</v>
      </c>
      <c r="Q929" s="1">
        <f t="shared" si="164"/>
        <v>113.41457455851641</v>
      </c>
      <c r="R929">
        <f t="shared" si="160"/>
        <v>3.5063994377572683</v>
      </c>
      <c r="S929">
        <f t="shared" si="161"/>
        <v>8.8999999999999773</v>
      </c>
      <c r="T929">
        <f t="shared" si="162"/>
        <v>10</v>
      </c>
    </row>
    <row r="930" spans="1:20" x14ac:dyDescent="0.2">
      <c r="A930" s="86">
        <v>11.3973</v>
      </c>
      <c r="B930" s="86">
        <v>0.41039999999999999</v>
      </c>
      <c r="C930" s="86">
        <v>650</v>
      </c>
      <c r="D930" s="86">
        <v>651</v>
      </c>
      <c r="F930" s="7">
        <f>((A930-A$2)/'Numbers and calcs '!D$25)</f>
        <v>0.11834293349786572</v>
      </c>
      <c r="G930" s="93">
        <f t="shared" si="154"/>
        <v>11.834293349786572</v>
      </c>
      <c r="H930" s="1">
        <f t="shared" si="155"/>
        <v>487.29999999999995</v>
      </c>
      <c r="I930" s="3">
        <f>'Numbers and calcs '!C$25/(1-F930)</f>
        <v>2149.0499051198572</v>
      </c>
      <c r="J930" s="1">
        <f t="shared" si="156"/>
        <v>487.29999999999995</v>
      </c>
      <c r="K930" s="3">
        <f t="shared" si="157"/>
        <v>226.75136526102318</v>
      </c>
      <c r="L930" s="3">
        <f>K930+'Numbers and calcs '!B$19</f>
        <v>966.75136526102324</v>
      </c>
      <c r="M930" s="3">
        <f>'Numbers and calcs '!B$19-'Shear '!C930</f>
        <v>90</v>
      </c>
      <c r="N930" s="3">
        <f t="shared" si="158"/>
        <v>316.75136526102324</v>
      </c>
      <c r="O930" s="1">
        <f t="shared" si="159"/>
        <v>203.37568263051162</v>
      </c>
      <c r="P930" s="1">
        <f t="shared" si="163"/>
        <v>113.37568263051162</v>
      </c>
      <c r="Q930" s="1">
        <f t="shared" si="164"/>
        <v>113.37568263051159</v>
      </c>
      <c r="R930">
        <f t="shared" si="160"/>
        <v>3.5194596140113692</v>
      </c>
      <c r="S930">
        <f t="shared" si="161"/>
        <v>9.3999999999999773</v>
      </c>
      <c r="T930">
        <f t="shared" si="162"/>
        <v>11</v>
      </c>
    </row>
    <row r="931" spans="1:20" x14ac:dyDescent="0.2">
      <c r="A931" s="86">
        <v>11.4101</v>
      </c>
      <c r="B931" s="86">
        <v>0.4098</v>
      </c>
      <c r="C931" s="86">
        <v>649.9</v>
      </c>
      <c r="D931" s="86">
        <v>650</v>
      </c>
      <c r="F931" s="7">
        <f>((A931-A$2)/'Numbers and calcs '!D$25)</f>
        <v>0.11847584358453449</v>
      </c>
      <c r="G931" s="93">
        <f t="shared" si="154"/>
        <v>11.847584358453449</v>
      </c>
      <c r="H931" s="1">
        <f t="shared" si="155"/>
        <v>486.70000000000005</v>
      </c>
      <c r="I931" s="3">
        <f>'Numbers and calcs '!C$25/(1-F931)</f>
        <v>2149.373923930988</v>
      </c>
      <c r="J931" s="1">
        <f t="shared" si="156"/>
        <v>486.70000000000005</v>
      </c>
      <c r="K931" s="3">
        <f t="shared" si="157"/>
        <v>226.4380313639773</v>
      </c>
      <c r="L931" s="3">
        <f>K931+'Numbers and calcs '!B$19</f>
        <v>966.4380313639773</v>
      </c>
      <c r="M931" s="3">
        <f>'Numbers and calcs '!B$19-'Shear '!C931</f>
        <v>90.100000000000023</v>
      </c>
      <c r="N931" s="3">
        <f t="shared" si="158"/>
        <v>316.53803136397732</v>
      </c>
      <c r="O931" s="1">
        <f t="shared" si="159"/>
        <v>203.31901568198867</v>
      </c>
      <c r="P931" s="1">
        <f t="shared" si="163"/>
        <v>113.21901568198865</v>
      </c>
      <c r="Q931" s="1">
        <f t="shared" si="164"/>
        <v>113.21901568198865</v>
      </c>
      <c r="R931">
        <f t="shared" si="160"/>
        <v>3.5131856977133991</v>
      </c>
      <c r="S931">
        <f t="shared" si="161"/>
        <v>9.2999999999999545</v>
      </c>
      <c r="T931">
        <f t="shared" si="162"/>
        <v>10</v>
      </c>
    </row>
    <row r="932" spans="1:20" x14ac:dyDescent="0.2">
      <c r="A932" s="86">
        <v>11.4222</v>
      </c>
      <c r="B932" s="86">
        <v>0.41099999999999998</v>
      </c>
      <c r="C932" s="86">
        <v>649.79999999999995</v>
      </c>
      <c r="D932" s="86">
        <v>650</v>
      </c>
      <c r="F932" s="7">
        <f>((A932-A$2)/'Numbers and calcs '!D$25)</f>
        <v>0.11860148515083857</v>
      </c>
      <c r="G932" s="93">
        <f t="shared" si="154"/>
        <v>11.860148515083857</v>
      </c>
      <c r="H932" s="1">
        <f t="shared" si="155"/>
        <v>487.9</v>
      </c>
      <c r="I932" s="3">
        <f>'Numbers and calcs '!C$25/(1-F932)</f>
        <v>2149.6803128139122</v>
      </c>
      <c r="J932" s="1">
        <f t="shared" si="156"/>
        <v>487.9</v>
      </c>
      <c r="K932" s="3">
        <f t="shared" si="157"/>
        <v>226.9639802214792</v>
      </c>
      <c r="L932" s="3">
        <f>K932+'Numbers and calcs '!B$19</f>
        <v>966.96398022147923</v>
      </c>
      <c r="M932" s="3">
        <f>'Numbers and calcs '!B$19-'Shear '!C932</f>
        <v>90.200000000000045</v>
      </c>
      <c r="N932" s="3">
        <f t="shared" si="158"/>
        <v>317.16398022147928</v>
      </c>
      <c r="O932" s="1">
        <f t="shared" si="159"/>
        <v>203.68199011073966</v>
      </c>
      <c r="P932" s="1">
        <f t="shared" si="163"/>
        <v>113.48199011073962</v>
      </c>
      <c r="Q932" s="1">
        <f t="shared" si="164"/>
        <v>113.4819901107396</v>
      </c>
      <c r="R932">
        <f t="shared" si="160"/>
        <v>3.5162303793955556</v>
      </c>
      <c r="S932">
        <f t="shared" si="161"/>
        <v>9.1999999999999318</v>
      </c>
      <c r="T932">
        <f t="shared" si="162"/>
        <v>10</v>
      </c>
    </row>
    <row r="933" spans="1:20" x14ac:dyDescent="0.2">
      <c r="A933" s="86">
        <v>11.4345</v>
      </c>
      <c r="B933" s="86">
        <v>0.41220000000000001</v>
      </c>
      <c r="C933" s="86">
        <v>649.79999999999995</v>
      </c>
      <c r="D933" s="86">
        <v>650</v>
      </c>
      <c r="F933" s="7">
        <f>((A933-A$2)/'Numbers and calcs '!D$25)</f>
        <v>0.11872920343724684</v>
      </c>
      <c r="G933" s="93">
        <f t="shared" si="154"/>
        <v>11.872920343724685</v>
      </c>
      <c r="H933" s="1">
        <f t="shared" si="155"/>
        <v>489.09999999999997</v>
      </c>
      <c r="I933" s="3">
        <f>'Numbers and calcs '!C$25/(1-F933)</f>
        <v>2149.9918555167333</v>
      </c>
      <c r="J933" s="1">
        <f t="shared" si="156"/>
        <v>489.09999999999997</v>
      </c>
      <c r="K933" s="3">
        <f t="shared" si="157"/>
        <v>227.48923385221323</v>
      </c>
      <c r="L933" s="3">
        <f>K933+'Numbers and calcs '!B$19</f>
        <v>967.48923385221326</v>
      </c>
      <c r="M933" s="3">
        <f>'Numbers and calcs '!B$19-'Shear '!C933</f>
        <v>90.200000000000045</v>
      </c>
      <c r="N933" s="3">
        <f t="shared" si="158"/>
        <v>317.68923385221331</v>
      </c>
      <c r="O933" s="1">
        <f t="shared" si="159"/>
        <v>203.94461692610668</v>
      </c>
      <c r="P933" s="1">
        <f t="shared" si="163"/>
        <v>113.74461692610663</v>
      </c>
      <c r="Q933" s="1">
        <f t="shared" si="164"/>
        <v>113.74461692610662</v>
      </c>
      <c r="R933">
        <f t="shared" si="160"/>
        <v>3.5220535903793033</v>
      </c>
      <c r="S933">
        <f t="shared" si="161"/>
        <v>9.1999999999999318</v>
      </c>
      <c r="T933">
        <f t="shared" si="162"/>
        <v>10</v>
      </c>
    </row>
    <row r="934" spans="1:20" x14ac:dyDescent="0.2">
      <c r="A934" s="86">
        <v>11.446899999999999</v>
      </c>
      <c r="B934" s="86">
        <v>0.41070000000000001</v>
      </c>
      <c r="C934" s="86">
        <v>649.5</v>
      </c>
      <c r="D934" s="86">
        <v>650</v>
      </c>
      <c r="F934" s="7">
        <f>((A934-A$2)/'Numbers and calcs '!D$25)</f>
        <v>0.11885796008370721</v>
      </c>
      <c r="G934" s="93">
        <f t="shared" si="154"/>
        <v>11.88579600837072</v>
      </c>
      <c r="H934" s="1">
        <f t="shared" si="155"/>
        <v>487.6</v>
      </c>
      <c r="I934" s="3">
        <f>'Numbers and calcs '!C$25/(1-F934)</f>
        <v>2150.3060225053605</v>
      </c>
      <c r="J934" s="1">
        <f t="shared" si="156"/>
        <v>487.6</v>
      </c>
      <c r="K934" s="3">
        <f t="shared" si="157"/>
        <v>226.75842177658436</v>
      </c>
      <c r="L934" s="3">
        <f>K934+'Numbers and calcs '!B$19</f>
        <v>966.75842177658433</v>
      </c>
      <c r="M934" s="3">
        <f>'Numbers and calcs '!B$19-'Shear '!C934</f>
        <v>90.5</v>
      </c>
      <c r="N934" s="3">
        <f t="shared" si="158"/>
        <v>317.25842177658433</v>
      </c>
      <c r="O934" s="1">
        <f t="shared" si="159"/>
        <v>203.87921088829216</v>
      </c>
      <c r="P934" s="1">
        <f t="shared" si="163"/>
        <v>113.37921088829216</v>
      </c>
      <c r="Q934" s="1">
        <f t="shared" si="164"/>
        <v>113.37921088829218</v>
      </c>
      <c r="R934">
        <f t="shared" si="160"/>
        <v>3.5056179201832522</v>
      </c>
      <c r="S934">
        <f t="shared" si="161"/>
        <v>8.8999999999999773</v>
      </c>
      <c r="T934">
        <f t="shared" si="162"/>
        <v>10</v>
      </c>
    </row>
    <row r="935" spans="1:20" x14ac:dyDescent="0.2">
      <c r="A935" s="86">
        <v>11.459</v>
      </c>
      <c r="B935" s="86">
        <v>0.41110000000000002</v>
      </c>
      <c r="C935" s="86">
        <v>649.9</v>
      </c>
      <c r="D935" s="86">
        <v>650</v>
      </c>
      <c r="F935" s="7">
        <f>((A935-A$2)/'Numbers and calcs '!D$25)</f>
        <v>0.11898360165001129</v>
      </c>
      <c r="G935" s="93">
        <f t="shared" si="154"/>
        <v>11.898360165001129</v>
      </c>
      <c r="H935" s="1">
        <f t="shared" si="155"/>
        <v>488</v>
      </c>
      <c r="I935" s="3">
        <f>'Numbers and calcs '!C$25/(1-F935)</f>
        <v>2150.6126772023749</v>
      </c>
      <c r="J935" s="1">
        <f t="shared" si="156"/>
        <v>488</v>
      </c>
      <c r="K935" s="3">
        <f t="shared" si="157"/>
        <v>226.91208192579566</v>
      </c>
      <c r="L935" s="3">
        <f>K935+'Numbers and calcs '!B$19</f>
        <v>966.91208192579563</v>
      </c>
      <c r="M935" s="3">
        <f>'Numbers and calcs '!B$19-'Shear '!C935</f>
        <v>90.100000000000023</v>
      </c>
      <c r="N935" s="3">
        <f t="shared" si="158"/>
        <v>317.01208192579566</v>
      </c>
      <c r="O935" s="1">
        <f t="shared" si="159"/>
        <v>203.55604096289784</v>
      </c>
      <c r="P935" s="1">
        <f t="shared" si="163"/>
        <v>113.45604096289782</v>
      </c>
      <c r="Q935" s="1">
        <f t="shared" si="164"/>
        <v>113.45604096289783</v>
      </c>
      <c r="R935">
        <f t="shared" si="160"/>
        <v>3.5184470801975092</v>
      </c>
      <c r="S935">
        <f t="shared" si="161"/>
        <v>9.2999999999999545</v>
      </c>
      <c r="T935">
        <f t="shared" si="162"/>
        <v>10</v>
      </c>
    </row>
    <row r="936" spans="1:20" x14ac:dyDescent="0.2">
      <c r="A936" s="86">
        <v>11.471500000000001</v>
      </c>
      <c r="B936" s="86">
        <v>0.41289999999999999</v>
      </c>
      <c r="C936" s="86">
        <v>649.79999999999995</v>
      </c>
      <c r="D936" s="86">
        <v>650</v>
      </c>
      <c r="F936" s="7">
        <f>((A936-A$2)/'Numbers and calcs '!D$25)</f>
        <v>0.11911339665652378</v>
      </c>
      <c r="G936" s="93">
        <f t="shared" si="154"/>
        <v>11.911339665652378</v>
      </c>
      <c r="H936" s="1">
        <f t="shared" si="155"/>
        <v>489.8</v>
      </c>
      <c r="I936" s="3">
        <f>'Numbers and calcs '!C$25/(1-F936)</f>
        <v>2150.9295611070497</v>
      </c>
      <c r="J936" s="1">
        <f t="shared" si="156"/>
        <v>489.8</v>
      </c>
      <c r="K936" s="3">
        <f t="shared" si="157"/>
        <v>227.71549978043336</v>
      </c>
      <c r="L936" s="3">
        <f>K936+'Numbers and calcs '!B$19</f>
        <v>967.71549978043333</v>
      </c>
      <c r="M936" s="3">
        <f>'Numbers and calcs '!B$19-'Shear '!C936</f>
        <v>90.200000000000045</v>
      </c>
      <c r="N936" s="3">
        <f t="shared" si="158"/>
        <v>317.91549978043338</v>
      </c>
      <c r="O936" s="1">
        <f t="shared" si="159"/>
        <v>204.05774989021671</v>
      </c>
      <c r="P936" s="1">
        <f t="shared" si="163"/>
        <v>113.85774989021667</v>
      </c>
      <c r="Q936" s="1">
        <f t="shared" si="164"/>
        <v>113.85774989021668</v>
      </c>
      <c r="R936">
        <f t="shared" si="160"/>
        <v>3.5245620818229848</v>
      </c>
      <c r="S936">
        <f t="shared" si="161"/>
        <v>9.1999999999999318</v>
      </c>
      <c r="T936">
        <f t="shared" si="162"/>
        <v>10</v>
      </c>
    </row>
    <row r="937" spans="1:20" x14ac:dyDescent="0.2">
      <c r="A937" s="86">
        <v>11.4838</v>
      </c>
      <c r="B937" s="86">
        <v>0.41089999999999999</v>
      </c>
      <c r="C937" s="86">
        <v>649.6</v>
      </c>
      <c r="D937" s="86">
        <v>650</v>
      </c>
      <c r="F937" s="7">
        <f>((A937-A$2)/'Numbers and calcs '!D$25)</f>
        <v>0.11924111494293205</v>
      </c>
      <c r="G937" s="93">
        <f t="shared" si="154"/>
        <v>11.924111494293205</v>
      </c>
      <c r="H937" s="1">
        <f t="shared" si="155"/>
        <v>487.8</v>
      </c>
      <c r="I937" s="3">
        <f>'Numbers and calcs '!C$25/(1-F937)</f>
        <v>2151.2414660362988</v>
      </c>
      <c r="J937" s="1">
        <f t="shared" si="156"/>
        <v>487.8</v>
      </c>
      <c r="K937" s="3">
        <f t="shared" si="157"/>
        <v>226.75278796051674</v>
      </c>
      <c r="L937" s="3">
        <f>K937+'Numbers and calcs '!B$19</f>
        <v>966.7527879605168</v>
      </c>
      <c r="M937" s="3">
        <f>'Numbers and calcs '!B$19-'Shear '!C937</f>
        <v>90.399999999999977</v>
      </c>
      <c r="N937" s="3">
        <f t="shared" si="158"/>
        <v>317.15278796051678</v>
      </c>
      <c r="O937" s="1">
        <f t="shared" si="159"/>
        <v>203.77639398025838</v>
      </c>
      <c r="P937" s="1">
        <f t="shared" si="163"/>
        <v>113.3763939802584</v>
      </c>
      <c r="Q937" s="1">
        <f t="shared" si="164"/>
        <v>113.37639398025837</v>
      </c>
      <c r="R937">
        <f t="shared" si="160"/>
        <v>3.5083273004481952</v>
      </c>
      <c r="S937">
        <f t="shared" si="161"/>
        <v>9</v>
      </c>
      <c r="T937">
        <f t="shared" si="162"/>
        <v>10</v>
      </c>
    </row>
    <row r="938" spans="1:20" x14ac:dyDescent="0.2">
      <c r="A938" s="86">
        <v>11.496</v>
      </c>
      <c r="B938" s="86">
        <v>0.41210000000000002</v>
      </c>
      <c r="C938" s="86">
        <v>649.79999999999995</v>
      </c>
      <c r="D938" s="86">
        <v>650</v>
      </c>
      <c r="F938" s="7">
        <f>((A938-A$2)/'Numbers and calcs '!D$25)</f>
        <v>0.11936779486928822</v>
      </c>
      <c r="G938" s="93">
        <f t="shared" si="154"/>
        <v>11.936779486928822</v>
      </c>
      <c r="H938" s="1">
        <f t="shared" si="155"/>
        <v>489</v>
      </c>
      <c r="I938" s="3">
        <f>'Numbers and calcs '!C$25/(1-F938)</f>
        <v>2151.550924524081</v>
      </c>
      <c r="J938" s="1">
        <f t="shared" si="156"/>
        <v>489</v>
      </c>
      <c r="K938" s="3">
        <f t="shared" si="157"/>
        <v>227.27791121568077</v>
      </c>
      <c r="L938" s="3">
        <f>K938+'Numbers and calcs '!B$19</f>
        <v>967.27791121568077</v>
      </c>
      <c r="M938" s="3">
        <f>'Numbers and calcs '!B$19-'Shear '!C938</f>
        <v>90.200000000000045</v>
      </c>
      <c r="N938" s="3">
        <f t="shared" si="158"/>
        <v>317.47791121568082</v>
      </c>
      <c r="O938" s="1">
        <f t="shared" si="159"/>
        <v>203.83895560784043</v>
      </c>
      <c r="P938" s="1">
        <f t="shared" si="163"/>
        <v>113.63895560784039</v>
      </c>
      <c r="Q938" s="1">
        <f t="shared" si="164"/>
        <v>113.63895560784039</v>
      </c>
      <c r="R938">
        <f t="shared" si="160"/>
        <v>3.5197107673578789</v>
      </c>
      <c r="S938">
        <f t="shared" si="161"/>
        <v>9.1999999999999318</v>
      </c>
      <c r="T938">
        <f t="shared" si="162"/>
        <v>10</v>
      </c>
    </row>
    <row r="939" spans="1:20" x14ac:dyDescent="0.2">
      <c r="A939" s="86">
        <v>11.5085</v>
      </c>
      <c r="B939" s="86">
        <v>0.41370000000000001</v>
      </c>
      <c r="C939" s="86">
        <v>649.70000000000005</v>
      </c>
      <c r="D939" s="86">
        <v>650</v>
      </c>
      <c r="F939" s="7">
        <f>((A939-A$2)/'Numbers and calcs '!D$25)</f>
        <v>0.11949758987580068</v>
      </c>
      <c r="G939" s="93">
        <f t="shared" si="154"/>
        <v>11.949758987580068</v>
      </c>
      <c r="H939" s="1">
        <f t="shared" si="155"/>
        <v>490.6</v>
      </c>
      <c r="I939" s="3">
        <f>'Numbers and calcs '!C$25/(1-F939)</f>
        <v>2151.8680850032001</v>
      </c>
      <c r="J939" s="1">
        <f t="shared" si="156"/>
        <v>490.6</v>
      </c>
      <c r="K939" s="3">
        <f t="shared" si="157"/>
        <v>227.987953080902</v>
      </c>
      <c r="L939" s="3">
        <f>K939+'Numbers and calcs '!B$19</f>
        <v>967.987953080902</v>
      </c>
      <c r="M939" s="3">
        <f>'Numbers and calcs '!B$19-'Shear '!C939</f>
        <v>90.299999999999955</v>
      </c>
      <c r="N939" s="3">
        <f t="shared" si="158"/>
        <v>318.28795308090196</v>
      </c>
      <c r="O939" s="1">
        <f t="shared" si="159"/>
        <v>204.29397654045096</v>
      </c>
      <c r="P939" s="1">
        <f t="shared" si="163"/>
        <v>113.993976540451</v>
      </c>
      <c r="Q939" s="1">
        <f t="shared" si="164"/>
        <v>113.993976540451</v>
      </c>
      <c r="R939">
        <f t="shared" si="160"/>
        <v>3.5247835335648077</v>
      </c>
      <c r="S939">
        <f t="shared" si="161"/>
        <v>9.1000000000000227</v>
      </c>
      <c r="T939">
        <f t="shared" si="162"/>
        <v>10</v>
      </c>
    </row>
    <row r="940" spans="1:20" x14ac:dyDescent="0.2">
      <c r="A940" s="86">
        <v>11.5206</v>
      </c>
      <c r="B940" s="86">
        <v>0.4118</v>
      </c>
      <c r="C940" s="86">
        <v>649.6</v>
      </c>
      <c r="D940" s="86">
        <v>650</v>
      </c>
      <c r="F940" s="7">
        <f>((A940-A$2)/'Numbers and calcs '!D$25)</f>
        <v>0.11962323144210477</v>
      </c>
      <c r="G940" s="93">
        <f t="shared" si="154"/>
        <v>11.962323144210476</v>
      </c>
      <c r="H940" s="1">
        <f t="shared" si="155"/>
        <v>488.70000000000005</v>
      </c>
      <c r="I940" s="3">
        <f>'Numbers and calcs '!C$25/(1-F940)</f>
        <v>2152.1751854246736</v>
      </c>
      <c r="J940" s="1">
        <f t="shared" si="156"/>
        <v>488.70000000000005</v>
      </c>
      <c r="K940" s="3">
        <f t="shared" si="157"/>
        <v>227.0725930257245</v>
      </c>
      <c r="L940" s="3">
        <f>K940+'Numbers and calcs '!B$19</f>
        <v>967.07259302572447</v>
      </c>
      <c r="M940" s="3">
        <f>'Numbers and calcs '!B$19-'Shear '!C940</f>
        <v>90.399999999999977</v>
      </c>
      <c r="N940" s="3">
        <f t="shared" si="158"/>
        <v>317.47259302572445</v>
      </c>
      <c r="O940" s="1">
        <f t="shared" si="159"/>
        <v>203.93629651286221</v>
      </c>
      <c r="P940" s="1">
        <f t="shared" si="163"/>
        <v>113.53629651286224</v>
      </c>
      <c r="Q940" s="1">
        <f t="shared" si="164"/>
        <v>113.53629651286225</v>
      </c>
      <c r="R940">
        <f t="shared" si="160"/>
        <v>3.5118649670987225</v>
      </c>
      <c r="S940">
        <f t="shared" si="161"/>
        <v>9</v>
      </c>
      <c r="T940">
        <f t="shared" si="162"/>
        <v>10</v>
      </c>
    </row>
    <row r="941" spans="1:20" x14ac:dyDescent="0.2">
      <c r="A941" s="86">
        <v>11.5329</v>
      </c>
      <c r="B941" s="86">
        <v>0.41239999999999999</v>
      </c>
      <c r="C941" s="86">
        <v>649.6</v>
      </c>
      <c r="D941" s="86">
        <v>650</v>
      </c>
      <c r="F941" s="7">
        <f>((A941-A$2)/'Numbers and calcs '!D$25)</f>
        <v>0.11975094972851304</v>
      </c>
      <c r="G941" s="93">
        <f t="shared" si="154"/>
        <v>11.975094972851304</v>
      </c>
      <c r="H941" s="1">
        <f t="shared" si="155"/>
        <v>489.29999999999995</v>
      </c>
      <c r="I941" s="3">
        <f>'Numbers and calcs '!C$25/(1-F941)</f>
        <v>2152.4874517391308</v>
      </c>
      <c r="J941" s="1">
        <f t="shared" si="156"/>
        <v>489.29999999999995</v>
      </c>
      <c r="K941" s="3">
        <f t="shared" si="157"/>
        <v>227.31839835101641</v>
      </c>
      <c r="L941" s="3">
        <f>K941+'Numbers and calcs '!B$19</f>
        <v>967.31839835101641</v>
      </c>
      <c r="M941" s="3">
        <f>'Numbers and calcs '!B$19-'Shear '!C941</f>
        <v>90.399999999999977</v>
      </c>
      <c r="N941" s="3">
        <f t="shared" si="158"/>
        <v>317.71839835101639</v>
      </c>
      <c r="O941" s="1">
        <f t="shared" si="159"/>
        <v>204.05919917550818</v>
      </c>
      <c r="P941" s="1">
        <f t="shared" si="163"/>
        <v>113.65919917550821</v>
      </c>
      <c r="Q941" s="1">
        <f t="shared" si="164"/>
        <v>113.65919917550821</v>
      </c>
      <c r="R941">
        <f t="shared" si="160"/>
        <v>3.5145840525554921</v>
      </c>
      <c r="S941">
        <f t="shared" si="161"/>
        <v>9</v>
      </c>
      <c r="T941">
        <f t="shared" si="162"/>
        <v>10</v>
      </c>
    </row>
    <row r="942" spans="1:20" x14ac:dyDescent="0.2">
      <c r="A942" s="86">
        <v>11.545199999999999</v>
      </c>
      <c r="B942" s="86">
        <v>0.41389999999999999</v>
      </c>
      <c r="C942" s="86">
        <v>649.6</v>
      </c>
      <c r="D942" s="86">
        <v>650</v>
      </c>
      <c r="F942" s="7">
        <f>((A942-A$2)/'Numbers and calcs '!D$25)</f>
        <v>0.11987866801492131</v>
      </c>
      <c r="G942" s="93">
        <f t="shared" si="154"/>
        <v>11.987866801492132</v>
      </c>
      <c r="H942" s="1">
        <f t="shared" si="155"/>
        <v>490.8</v>
      </c>
      <c r="I942" s="3">
        <f>'Numbers and calcs '!C$25/(1-F942)</f>
        <v>2152.7998086822713</v>
      </c>
      <c r="J942" s="1">
        <f t="shared" si="156"/>
        <v>490.8</v>
      </c>
      <c r="K942" s="3">
        <f t="shared" si="157"/>
        <v>227.98218302537785</v>
      </c>
      <c r="L942" s="3">
        <f>K942+'Numbers and calcs '!B$19</f>
        <v>967.98218302537782</v>
      </c>
      <c r="M942" s="3">
        <f>'Numbers and calcs '!B$19-'Shear '!C942</f>
        <v>90.399999999999977</v>
      </c>
      <c r="N942" s="3">
        <f t="shared" si="158"/>
        <v>318.3821830253778</v>
      </c>
      <c r="O942" s="1">
        <f t="shared" si="159"/>
        <v>204.39109151268889</v>
      </c>
      <c r="P942" s="1">
        <f t="shared" si="163"/>
        <v>113.99109151268891</v>
      </c>
      <c r="Q942" s="1">
        <f t="shared" si="164"/>
        <v>113.99109151268893</v>
      </c>
      <c r="R942">
        <f t="shared" si="160"/>
        <v>3.521926803378074</v>
      </c>
      <c r="S942">
        <f t="shared" si="161"/>
        <v>9</v>
      </c>
      <c r="T942">
        <f t="shared" si="162"/>
        <v>10</v>
      </c>
    </row>
    <row r="943" spans="1:20" x14ac:dyDescent="0.2">
      <c r="A943" s="86">
        <v>11.557600000000001</v>
      </c>
      <c r="B943" s="86">
        <v>0.41320000000000001</v>
      </c>
      <c r="C943" s="86">
        <v>649.79999999999995</v>
      </c>
      <c r="D943" s="86">
        <v>649</v>
      </c>
      <c r="F943" s="7">
        <f>((A943-A$2)/'Numbers and calcs '!D$25)</f>
        <v>0.1200074246613817</v>
      </c>
      <c r="G943" s="93">
        <f t="shared" si="154"/>
        <v>12.000742466138171</v>
      </c>
      <c r="H943" s="1">
        <f t="shared" si="155"/>
        <v>490.09999999999997</v>
      </c>
      <c r="I943" s="3">
        <f>'Numbers and calcs '!C$25/(1-F943)</f>
        <v>2153.1147968897112</v>
      </c>
      <c r="J943" s="1">
        <f t="shared" si="156"/>
        <v>490.09999999999997</v>
      </c>
      <c r="K943" s="3">
        <f t="shared" si="157"/>
        <v>227.62372016019557</v>
      </c>
      <c r="L943" s="3">
        <f>K943+'Numbers and calcs '!B$19</f>
        <v>967.6237201601956</v>
      </c>
      <c r="M943" s="3">
        <f>'Numbers and calcs '!B$19-'Shear '!C943</f>
        <v>90.200000000000045</v>
      </c>
      <c r="N943" s="3">
        <f t="shared" si="158"/>
        <v>317.82372016019565</v>
      </c>
      <c r="O943" s="1">
        <f t="shared" si="159"/>
        <v>204.01186008009785</v>
      </c>
      <c r="P943" s="1">
        <f t="shared" si="163"/>
        <v>113.8118600800978</v>
      </c>
      <c r="Q943" s="1">
        <f t="shared" si="164"/>
        <v>113.81186008009779</v>
      </c>
      <c r="R943">
        <f t="shared" si="160"/>
        <v>3.5235445694034975</v>
      </c>
      <c r="S943">
        <f t="shared" si="161"/>
        <v>9.1999999999999318</v>
      </c>
      <c r="T943">
        <f t="shared" si="162"/>
        <v>9</v>
      </c>
    </row>
    <row r="944" spans="1:20" x14ac:dyDescent="0.2">
      <c r="A944" s="86">
        <v>11.569800000000001</v>
      </c>
      <c r="B944" s="86">
        <v>0.41260000000000002</v>
      </c>
      <c r="C944" s="86">
        <v>649.6</v>
      </c>
      <c r="D944" s="86">
        <v>649</v>
      </c>
      <c r="F944" s="7">
        <f>((A944-A$2)/'Numbers and calcs '!D$25)</f>
        <v>0.12013410458773788</v>
      </c>
      <c r="G944" s="93">
        <f t="shared" si="154"/>
        <v>12.013410458773787</v>
      </c>
      <c r="H944" s="1">
        <f t="shared" si="155"/>
        <v>489.50000000000006</v>
      </c>
      <c r="I944" s="3">
        <f>'Numbers and calcs '!C$25/(1-F944)</f>
        <v>2153.4247946124651</v>
      </c>
      <c r="J944" s="1">
        <f t="shared" si="156"/>
        <v>489.50000000000006</v>
      </c>
      <c r="K944" s="3">
        <f t="shared" si="157"/>
        <v>227.31232649714684</v>
      </c>
      <c r="L944" s="3">
        <f>K944+'Numbers and calcs '!B$19</f>
        <v>967.31232649714684</v>
      </c>
      <c r="M944" s="3">
        <f>'Numbers and calcs '!B$19-'Shear '!C944</f>
        <v>90.399999999999977</v>
      </c>
      <c r="N944" s="3">
        <f t="shared" si="158"/>
        <v>317.71232649714682</v>
      </c>
      <c r="O944" s="1">
        <f t="shared" si="159"/>
        <v>204.0561632485734</v>
      </c>
      <c r="P944" s="1">
        <f t="shared" si="163"/>
        <v>113.65616324857342</v>
      </c>
      <c r="Q944" s="1">
        <f t="shared" si="164"/>
        <v>113.65616324857342</v>
      </c>
      <c r="R944">
        <f t="shared" si="160"/>
        <v>3.5145168860303859</v>
      </c>
      <c r="S944">
        <f t="shared" si="161"/>
        <v>9</v>
      </c>
      <c r="T944">
        <f t="shared" si="162"/>
        <v>9</v>
      </c>
    </row>
    <row r="945" spans="1:20" x14ac:dyDescent="0.2">
      <c r="A945" s="86">
        <v>11.582100000000001</v>
      </c>
      <c r="B945" s="86">
        <v>0.41339999999999999</v>
      </c>
      <c r="C945" s="86">
        <v>649.20000000000005</v>
      </c>
      <c r="D945" s="86">
        <v>650</v>
      </c>
      <c r="F945" s="7">
        <f>((A945-A$2)/'Numbers and calcs '!D$25)</f>
        <v>0.12026182287414615</v>
      </c>
      <c r="G945" s="93">
        <f t="shared" si="154"/>
        <v>12.026182287414615</v>
      </c>
      <c r="H945" s="1">
        <f t="shared" si="155"/>
        <v>490.29999999999995</v>
      </c>
      <c r="I945" s="3">
        <f>'Numbers and calcs '!C$25/(1-F945)</f>
        <v>2153.7374236785076</v>
      </c>
      <c r="J945" s="1">
        <f t="shared" si="156"/>
        <v>490.29999999999995</v>
      </c>
      <c r="K945" s="3">
        <f t="shared" si="157"/>
        <v>227.65077794979521</v>
      </c>
      <c r="L945" s="3">
        <f>K945+'Numbers and calcs '!B$19</f>
        <v>967.65077794979516</v>
      </c>
      <c r="M945" s="3">
        <f>'Numbers and calcs '!B$19-'Shear '!C945</f>
        <v>90.799999999999955</v>
      </c>
      <c r="N945" s="3">
        <f t="shared" si="158"/>
        <v>318.45077794979511</v>
      </c>
      <c r="O945" s="1">
        <f t="shared" si="159"/>
        <v>204.62538897489753</v>
      </c>
      <c r="P945" s="1">
        <f t="shared" si="163"/>
        <v>113.82538897489758</v>
      </c>
      <c r="Q945" s="1">
        <f t="shared" si="164"/>
        <v>113.82538897489761</v>
      </c>
      <c r="R945">
        <f t="shared" si="160"/>
        <v>3.5071671580373929</v>
      </c>
      <c r="S945">
        <f t="shared" si="161"/>
        <v>8.6000000000000227</v>
      </c>
      <c r="T945">
        <f t="shared" si="162"/>
        <v>10</v>
      </c>
    </row>
    <row r="946" spans="1:20" x14ac:dyDescent="0.2">
      <c r="A946" s="86">
        <v>11.594200000000001</v>
      </c>
      <c r="B946" s="86">
        <v>0.41310000000000002</v>
      </c>
      <c r="C946" s="86">
        <v>649.20000000000005</v>
      </c>
      <c r="D946" s="86">
        <v>650</v>
      </c>
      <c r="F946" s="7">
        <f>((A946-A$2)/'Numbers and calcs '!D$25)</f>
        <v>0.12038746444045022</v>
      </c>
      <c r="G946" s="93">
        <f t="shared" si="154"/>
        <v>12.038746444045021</v>
      </c>
      <c r="H946" s="1">
        <f t="shared" si="155"/>
        <v>490</v>
      </c>
      <c r="I946" s="3">
        <f>'Numbers and calcs '!C$25/(1-F946)</f>
        <v>2154.0450579292478</v>
      </c>
      <c r="J946" s="1">
        <f t="shared" si="156"/>
        <v>490</v>
      </c>
      <c r="K946" s="3">
        <f t="shared" si="157"/>
        <v>227.47899269621249</v>
      </c>
      <c r="L946" s="3">
        <f>K946+'Numbers and calcs '!B$19</f>
        <v>967.47899269621246</v>
      </c>
      <c r="M946" s="3">
        <f>'Numbers and calcs '!B$19-'Shear '!C946</f>
        <v>90.799999999999955</v>
      </c>
      <c r="N946" s="3">
        <f t="shared" si="158"/>
        <v>318.27899269621241</v>
      </c>
      <c r="O946" s="1">
        <f t="shared" si="159"/>
        <v>204.53949634810618</v>
      </c>
      <c r="P946" s="1">
        <f t="shared" si="163"/>
        <v>113.73949634810623</v>
      </c>
      <c r="Q946" s="1">
        <f t="shared" si="164"/>
        <v>113.73949634810624</v>
      </c>
      <c r="R946">
        <f t="shared" si="160"/>
        <v>3.5052752499582884</v>
      </c>
      <c r="S946">
        <f t="shared" si="161"/>
        <v>8.6000000000000227</v>
      </c>
      <c r="T946">
        <f t="shared" si="162"/>
        <v>10</v>
      </c>
    </row>
    <row r="947" spans="1:20" x14ac:dyDescent="0.2">
      <c r="A947" s="86">
        <v>11.6067</v>
      </c>
      <c r="B947" s="86">
        <v>0.41389999999999999</v>
      </c>
      <c r="C947" s="86">
        <v>649.4</v>
      </c>
      <c r="D947" s="86">
        <v>650</v>
      </c>
      <c r="F947" s="7">
        <f>((A947-A$2)/'Numbers and calcs '!D$25)</f>
        <v>0.12051725944696269</v>
      </c>
      <c r="G947" s="93">
        <f t="shared" si="154"/>
        <v>12.051725944696269</v>
      </c>
      <c r="H947" s="1">
        <f t="shared" si="155"/>
        <v>490.8</v>
      </c>
      <c r="I947" s="3">
        <f>'Numbers and calcs '!C$25/(1-F947)</f>
        <v>2154.3629542101303</v>
      </c>
      <c r="J947" s="1">
        <f t="shared" si="156"/>
        <v>490.8</v>
      </c>
      <c r="K947" s="3">
        <f t="shared" si="157"/>
        <v>227.81676552730437</v>
      </c>
      <c r="L947" s="3">
        <f>K947+'Numbers and calcs '!B$19</f>
        <v>967.81676552730437</v>
      </c>
      <c r="M947" s="3">
        <f>'Numbers and calcs '!B$19-'Shear '!C947</f>
        <v>90.600000000000023</v>
      </c>
      <c r="N947" s="3">
        <f t="shared" si="158"/>
        <v>318.41676552730439</v>
      </c>
      <c r="O947" s="1">
        <f t="shared" si="159"/>
        <v>204.50838276365221</v>
      </c>
      <c r="P947" s="1">
        <f t="shared" si="163"/>
        <v>113.90838276365218</v>
      </c>
      <c r="Q947" s="1">
        <f t="shared" si="164"/>
        <v>113.90838276365218</v>
      </c>
      <c r="R947">
        <f t="shared" si="160"/>
        <v>3.5145338358422111</v>
      </c>
      <c r="S947">
        <f t="shared" si="161"/>
        <v>8.7999999999999545</v>
      </c>
      <c r="T947">
        <f t="shared" si="162"/>
        <v>10</v>
      </c>
    </row>
    <row r="948" spans="1:20" x14ac:dyDescent="0.2">
      <c r="A948" s="86">
        <v>11.619</v>
      </c>
      <c r="B948" s="86">
        <v>0.41399999999999998</v>
      </c>
      <c r="C948" s="86">
        <v>649.1</v>
      </c>
      <c r="D948" s="86">
        <v>650</v>
      </c>
      <c r="F948" s="7">
        <f>((A948-A$2)/'Numbers and calcs '!D$25)</f>
        <v>0.12064497773337096</v>
      </c>
      <c r="G948" s="93">
        <f t="shared" si="154"/>
        <v>12.064497773337097</v>
      </c>
      <c r="H948" s="1">
        <f t="shared" si="155"/>
        <v>490.9</v>
      </c>
      <c r="I948" s="3">
        <f>'Numbers and calcs '!C$25/(1-F948)</f>
        <v>2154.6758557548374</v>
      </c>
      <c r="J948" s="1">
        <f t="shared" si="156"/>
        <v>490.9</v>
      </c>
      <c r="K948" s="3">
        <f t="shared" si="157"/>
        <v>227.83009272084934</v>
      </c>
      <c r="L948" s="3">
        <f>K948+'Numbers and calcs '!B$19</f>
        <v>967.83009272084928</v>
      </c>
      <c r="M948" s="3">
        <f>'Numbers and calcs '!B$19-'Shear '!C948</f>
        <v>90.899999999999977</v>
      </c>
      <c r="N948" s="3">
        <f t="shared" si="158"/>
        <v>318.73009272084926</v>
      </c>
      <c r="O948" s="1">
        <f t="shared" si="159"/>
        <v>204.81504636042462</v>
      </c>
      <c r="P948" s="1">
        <f t="shared" si="163"/>
        <v>113.91504636042464</v>
      </c>
      <c r="Q948" s="1">
        <f t="shared" si="164"/>
        <v>113.91504636042467</v>
      </c>
      <c r="R948">
        <f t="shared" si="160"/>
        <v>3.5063816580951523</v>
      </c>
      <c r="S948">
        <f t="shared" si="161"/>
        <v>8.5</v>
      </c>
      <c r="T948">
        <f t="shared" si="162"/>
        <v>10</v>
      </c>
    </row>
    <row r="949" spans="1:20" x14ac:dyDescent="0.2">
      <c r="A949" s="86">
        <v>11.6313</v>
      </c>
      <c r="B949" s="86">
        <v>0.41549999999999998</v>
      </c>
      <c r="C949" s="86">
        <v>649.4</v>
      </c>
      <c r="D949" s="86">
        <v>650</v>
      </c>
      <c r="F949" s="7">
        <f>((A949-A$2)/'Numbers and calcs '!D$25)</f>
        <v>0.12077269601977923</v>
      </c>
      <c r="G949" s="93">
        <f t="shared" si="154"/>
        <v>12.077269601977923</v>
      </c>
      <c r="H949" s="1">
        <f t="shared" si="155"/>
        <v>492.4</v>
      </c>
      <c r="I949" s="3">
        <f>'Numbers and calcs '!C$25/(1-F949)</f>
        <v>2154.9888482049314</v>
      </c>
      <c r="J949" s="1">
        <f t="shared" si="156"/>
        <v>492.4</v>
      </c>
      <c r="K949" s="3">
        <f t="shared" si="157"/>
        <v>228.49306176696027</v>
      </c>
      <c r="L949" s="3">
        <f>K949+'Numbers and calcs '!B$19</f>
        <v>968.4930617669603</v>
      </c>
      <c r="M949" s="3">
        <f>'Numbers and calcs '!B$19-'Shear '!C949</f>
        <v>90.600000000000023</v>
      </c>
      <c r="N949" s="3">
        <f t="shared" si="158"/>
        <v>319.09306176696032</v>
      </c>
      <c r="O949" s="1">
        <f t="shared" si="159"/>
        <v>204.84653088348017</v>
      </c>
      <c r="P949" s="1">
        <f t="shared" si="163"/>
        <v>114.24653088348015</v>
      </c>
      <c r="Q949" s="1">
        <f t="shared" si="164"/>
        <v>114.24653088348013</v>
      </c>
      <c r="R949">
        <f t="shared" si="160"/>
        <v>3.5219984742490094</v>
      </c>
      <c r="S949">
        <f t="shared" si="161"/>
        <v>8.7999999999999545</v>
      </c>
      <c r="T949">
        <f t="shared" si="162"/>
        <v>10</v>
      </c>
    </row>
    <row r="950" spans="1:20" x14ac:dyDescent="0.2">
      <c r="A950" s="86">
        <v>11.6433</v>
      </c>
      <c r="B950" s="86">
        <v>0.4138</v>
      </c>
      <c r="C950" s="86">
        <v>648.70000000000005</v>
      </c>
      <c r="D950" s="86">
        <v>650</v>
      </c>
      <c r="F950" s="7">
        <f>((A950-A$2)/'Numbers and calcs '!D$25)</f>
        <v>0.12089729922603122</v>
      </c>
      <c r="G950" s="93">
        <f t="shared" si="154"/>
        <v>12.089729922603123</v>
      </c>
      <c r="H950" s="1">
        <f t="shared" si="155"/>
        <v>490.70000000000005</v>
      </c>
      <c r="I950" s="3">
        <f>'Numbers and calcs '!C$25/(1-F950)</f>
        <v>2155.29429433732</v>
      </c>
      <c r="J950" s="1">
        <f t="shared" si="156"/>
        <v>490.70000000000005</v>
      </c>
      <c r="K950" s="3">
        <f t="shared" si="157"/>
        <v>227.671924566976</v>
      </c>
      <c r="L950" s="3">
        <f>K950+'Numbers and calcs '!B$19</f>
        <v>967.67192456697603</v>
      </c>
      <c r="M950" s="3">
        <f>'Numbers and calcs '!B$19-'Shear '!C950</f>
        <v>91.299999999999955</v>
      </c>
      <c r="N950" s="3">
        <f t="shared" si="158"/>
        <v>318.97192456697599</v>
      </c>
      <c r="O950" s="1">
        <f t="shared" si="159"/>
        <v>205.13596228348797</v>
      </c>
      <c r="P950" s="1">
        <f t="shared" si="163"/>
        <v>113.83596228348802</v>
      </c>
      <c r="Q950" s="1">
        <f t="shared" si="164"/>
        <v>113.835962283488</v>
      </c>
      <c r="R950">
        <f t="shared" si="160"/>
        <v>3.4936683961333643</v>
      </c>
      <c r="S950">
        <f t="shared" si="161"/>
        <v>8.1000000000000227</v>
      </c>
      <c r="T950">
        <f t="shared" si="162"/>
        <v>10</v>
      </c>
    </row>
    <row r="951" spans="1:20" x14ac:dyDescent="0.2">
      <c r="A951" s="86">
        <v>11.6556</v>
      </c>
      <c r="B951" s="86">
        <v>0.4143</v>
      </c>
      <c r="C951" s="86">
        <v>649</v>
      </c>
      <c r="D951" s="86">
        <v>649</v>
      </c>
      <c r="F951" s="7">
        <f>((A951-A$2)/'Numbers and calcs '!D$25)</f>
        <v>0.12102501751243949</v>
      </c>
      <c r="G951" s="93">
        <f t="shared" si="154"/>
        <v>12.102501751243949</v>
      </c>
      <c r="H951" s="1">
        <f t="shared" si="155"/>
        <v>491.2</v>
      </c>
      <c r="I951" s="3">
        <f>'Numbers and calcs '!C$25/(1-F951)</f>
        <v>2155.607466497464</v>
      </c>
      <c r="J951" s="1">
        <f t="shared" si="156"/>
        <v>491.2</v>
      </c>
      <c r="K951" s="3">
        <f t="shared" si="157"/>
        <v>227.87080098498902</v>
      </c>
      <c r="L951" s="3">
        <f>K951+'Numbers and calcs '!B$19</f>
        <v>967.87080098498905</v>
      </c>
      <c r="M951" s="3">
        <f>'Numbers and calcs '!B$19-'Shear '!C951</f>
        <v>91</v>
      </c>
      <c r="N951" s="3">
        <f t="shared" si="158"/>
        <v>318.87080098498905</v>
      </c>
      <c r="O951" s="1">
        <f t="shared" si="159"/>
        <v>204.93540049249452</v>
      </c>
      <c r="P951" s="1">
        <f t="shared" si="163"/>
        <v>113.93540049249452</v>
      </c>
      <c r="Q951" s="1">
        <f t="shared" si="164"/>
        <v>113.93540049249451</v>
      </c>
      <c r="R951">
        <f t="shared" si="160"/>
        <v>3.5040747360987807</v>
      </c>
      <c r="S951">
        <f t="shared" si="161"/>
        <v>8.3999999999999773</v>
      </c>
      <c r="T951">
        <f t="shared" si="162"/>
        <v>9</v>
      </c>
    </row>
    <row r="952" spans="1:20" x14ac:dyDescent="0.2">
      <c r="A952" s="86">
        <v>11.667999999999999</v>
      </c>
      <c r="B952" s="86">
        <v>0.41649999999999998</v>
      </c>
      <c r="C952" s="86">
        <v>649.29999999999995</v>
      </c>
      <c r="D952" s="86">
        <v>649</v>
      </c>
      <c r="F952" s="7">
        <f>((A952-A$2)/'Numbers and calcs '!D$25)</f>
        <v>0.12115377415889986</v>
      </c>
      <c r="G952" s="93">
        <f t="shared" si="154"/>
        <v>12.115377415889986</v>
      </c>
      <c r="H952" s="1">
        <f t="shared" si="155"/>
        <v>493.4</v>
      </c>
      <c r="I952" s="3">
        <f>'Numbers and calcs '!C$25/(1-F952)</f>
        <v>2155.9232769092405</v>
      </c>
      <c r="J952" s="1">
        <f t="shared" si="156"/>
        <v>493.4</v>
      </c>
      <c r="K952" s="3">
        <f t="shared" si="157"/>
        <v>228.85786580835315</v>
      </c>
      <c r="L952" s="3">
        <f>K952+'Numbers and calcs '!B$19</f>
        <v>968.85786580835315</v>
      </c>
      <c r="M952" s="3">
        <f>'Numbers and calcs '!B$19-'Shear '!C952</f>
        <v>90.700000000000045</v>
      </c>
      <c r="N952" s="3">
        <f t="shared" si="158"/>
        <v>319.5578658083532</v>
      </c>
      <c r="O952" s="1">
        <f t="shared" si="159"/>
        <v>205.12893290417662</v>
      </c>
      <c r="P952" s="1">
        <f t="shared" si="163"/>
        <v>114.42893290417658</v>
      </c>
      <c r="Q952" s="1">
        <f t="shared" si="164"/>
        <v>114.42893290417658</v>
      </c>
      <c r="R952">
        <f t="shared" si="160"/>
        <v>3.5232399758363071</v>
      </c>
      <c r="S952">
        <f t="shared" si="161"/>
        <v>8.6999999999999318</v>
      </c>
      <c r="T952">
        <f t="shared" si="162"/>
        <v>9</v>
      </c>
    </row>
    <row r="953" spans="1:20" x14ac:dyDescent="0.2">
      <c r="A953" s="86">
        <v>11.680400000000001</v>
      </c>
      <c r="B953" s="86">
        <v>0.41420000000000001</v>
      </c>
      <c r="C953" s="86">
        <v>648.9</v>
      </c>
      <c r="D953" s="86">
        <v>649</v>
      </c>
      <c r="F953" s="7">
        <f>((A953-A$2)/'Numbers and calcs '!D$25)</f>
        <v>0.12128253080536025</v>
      </c>
      <c r="G953" s="93">
        <f t="shared" si="154"/>
        <v>12.128253080536025</v>
      </c>
      <c r="H953" s="1">
        <f t="shared" si="155"/>
        <v>491.09999999999997</v>
      </c>
      <c r="I953" s="3">
        <f>'Numbers and calcs '!C$25/(1-F953)</f>
        <v>2156.2391798711051</v>
      </c>
      <c r="J953" s="1">
        <f t="shared" si="156"/>
        <v>491.09999999999997</v>
      </c>
      <c r="K953" s="3">
        <f t="shared" si="157"/>
        <v>227.75766463410463</v>
      </c>
      <c r="L953" s="3">
        <f>K953+'Numbers and calcs '!B$19</f>
        <v>967.75766463410469</v>
      </c>
      <c r="M953" s="3">
        <f>'Numbers and calcs '!B$19-'Shear '!C953</f>
        <v>91.100000000000023</v>
      </c>
      <c r="N953" s="3">
        <f t="shared" si="158"/>
        <v>318.85766463410471</v>
      </c>
      <c r="O953" s="1">
        <f t="shared" si="159"/>
        <v>204.97883231705237</v>
      </c>
      <c r="P953" s="1">
        <f t="shared" si="163"/>
        <v>113.87883231705234</v>
      </c>
      <c r="Q953" s="1">
        <f t="shared" si="164"/>
        <v>113.87883231705231</v>
      </c>
      <c r="R953">
        <f t="shared" si="160"/>
        <v>3.5000841342931355</v>
      </c>
      <c r="S953">
        <f t="shared" si="161"/>
        <v>8.2999999999999545</v>
      </c>
      <c r="T953">
        <f t="shared" si="162"/>
        <v>9</v>
      </c>
    </row>
    <row r="954" spans="1:20" x14ac:dyDescent="0.2">
      <c r="A954" s="86">
        <v>11.692500000000001</v>
      </c>
      <c r="B954" s="86">
        <v>0.41489999999999999</v>
      </c>
      <c r="C954" s="86">
        <v>649.1</v>
      </c>
      <c r="D954" s="86">
        <v>649</v>
      </c>
      <c r="F954" s="7">
        <f>((A954-A$2)/'Numbers and calcs '!D$25)</f>
        <v>0.12140817237166432</v>
      </c>
      <c r="G954" s="93">
        <f t="shared" si="154"/>
        <v>12.140817237166432</v>
      </c>
      <c r="H954" s="1">
        <f t="shared" si="155"/>
        <v>491.8</v>
      </c>
      <c r="I954" s="3">
        <f>'Numbers and calcs '!C$25/(1-F954)</f>
        <v>2156.547529276786</v>
      </c>
      <c r="J954" s="1">
        <f t="shared" si="156"/>
        <v>491.8</v>
      </c>
      <c r="K954" s="3">
        <f t="shared" si="157"/>
        <v>228.04969207654273</v>
      </c>
      <c r="L954" s="3">
        <f>K954+'Numbers and calcs '!B$19</f>
        <v>968.04969207654267</v>
      </c>
      <c r="M954" s="3">
        <f>'Numbers and calcs '!B$19-'Shear '!C954</f>
        <v>90.899999999999977</v>
      </c>
      <c r="N954" s="3">
        <f t="shared" si="158"/>
        <v>318.94969207654265</v>
      </c>
      <c r="O954" s="1">
        <f t="shared" si="159"/>
        <v>204.92484603827131</v>
      </c>
      <c r="P954" s="1">
        <f t="shared" si="163"/>
        <v>114.02484603827133</v>
      </c>
      <c r="Q954" s="1">
        <f t="shared" si="164"/>
        <v>114.02484603827136</v>
      </c>
      <c r="R954">
        <f t="shared" si="160"/>
        <v>3.5087974925912291</v>
      </c>
      <c r="S954">
        <f t="shared" si="161"/>
        <v>8.5</v>
      </c>
      <c r="T954">
        <f t="shared" si="162"/>
        <v>9</v>
      </c>
    </row>
    <row r="955" spans="1:20" x14ac:dyDescent="0.2">
      <c r="A955" s="86">
        <v>11.704599999999999</v>
      </c>
      <c r="B955" s="86">
        <v>0.41489999999999999</v>
      </c>
      <c r="C955" s="86">
        <v>649</v>
      </c>
      <c r="D955" s="86">
        <v>649</v>
      </c>
      <c r="F955" s="7">
        <f>((A955-A$2)/'Numbers and calcs '!D$25)</f>
        <v>0.12153381393796839</v>
      </c>
      <c r="G955" s="93">
        <f t="shared" si="154"/>
        <v>12.153381393796838</v>
      </c>
      <c r="H955" s="1">
        <f t="shared" si="155"/>
        <v>491.8</v>
      </c>
      <c r="I955" s="3">
        <f>'Numbers and calcs '!C$25/(1-F955)</f>
        <v>2156.8559668850698</v>
      </c>
      <c r="J955" s="1">
        <f t="shared" si="156"/>
        <v>491.8</v>
      </c>
      <c r="K955" s="3">
        <f t="shared" si="157"/>
        <v>228.01708020877132</v>
      </c>
      <c r="L955" s="3">
        <f>K955+'Numbers and calcs '!B$19</f>
        <v>968.01708020877129</v>
      </c>
      <c r="M955" s="3">
        <f>'Numbers and calcs '!B$19-'Shear '!C955</f>
        <v>91</v>
      </c>
      <c r="N955" s="3">
        <f t="shared" si="158"/>
        <v>319.01708020877129</v>
      </c>
      <c r="O955" s="1">
        <f t="shared" si="159"/>
        <v>205.00854010438565</v>
      </c>
      <c r="P955" s="1">
        <f t="shared" si="163"/>
        <v>114.00854010438565</v>
      </c>
      <c r="Q955" s="1">
        <f t="shared" si="164"/>
        <v>114.00854010438566</v>
      </c>
      <c r="R955">
        <f t="shared" si="160"/>
        <v>3.5056822000963876</v>
      </c>
      <c r="S955">
        <f t="shared" si="161"/>
        <v>8.3999999999999773</v>
      </c>
      <c r="T955">
        <f t="shared" si="162"/>
        <v>9</v>
      </c>
    </row>
    <row r="956" spans="1:20" x14ac:dyDescent="0.2">
      <c r="A956" s="86">
        <v>11.716900000000001</v>
      </c>
      <c r="B956" s="86">
        <v>0.41420000000000001</v>
      </c>
      <c r="C956" s="86">
        <v>648.9</v>
      </c>
      <c r="D956" s="86">
        <v>649</v>
      </c>
      <c r="F956" s="7">
        <f>((A956-A$2)/'Numbers and calcs '!D$25)</f>
        <v>0.12166153222437667</v>
      </c>
      <c r="G956" s="93">
        <f t="shared" si="154"/>
        <v>12.166153222437668</v>
      </c>
      <c r="H956" s="1">
        <f t="shared" si="155"/>
        <v>491.09999999999997</v>
      </c>
      <c r="I956" s="3">
        <f>'Numbers and calcs '!C$25/(1-F956)</f>
        <v>2157.1695930761416</v>
      </c>
      <c r="J956" s="1">
        <f t="shared" si="156"/>
        <v>491.09999999999997</v>
      </c>
      <c r="K956" s="3">
        <f t="shared" si="157"/>
        <v>227.65943001249488</v>
      </c>
      <c r="L956" s="3">
        <f>K956+'Numbers and calcs '!B$19</f>
        <v>967.65943001249491</v>
      </c>
      <c r="M956" s="3">
        <f>'Numbers and calcs '!B$19-'Shear '!C956</f>
        <v>91.100000000000023</v>
      </c>
      <c r="N956" s="3">
        <f t="shared" si="158"/>
        <v>318.75943001249493</v>
      </c>
      <c r="O956" s="1">
        <f t="shared" si="159"/>
        <v>204.92971500624748</v>
      </c>
      <c r="P956" s="1">
        <f t="shared" si="163"/>
        <v>113.82971500624745</v>
      </c>
      <c r="Q956" s="1">
        <f t="shared" si="164"/>
        <v>113.82971500624744</v>
      </c>
      <c r="R956">
        <f t="shared" si="160"/>
        <v>3.4990058179198118</v>
      </c>
      <c r="S956">
        <f t="shared" si="161"/>
        <v>8.2999999999999545</v>
      </c>
      <c r="T956">
        <f t="shared" si="162"/>
        <v>9</v>
      </c>
    </row>
    <row r="957" spans="1:20" x14ac:dyDescent="0.2">
      <c r="A957" s="86">
        <v>11.7293</v>
      </c>
      <c r="B957" s="86">
        <v>0.41560000000000002</v>
      </c>
      <c r="C957" s="86">
        <v>649</v>
      </c>
      <c r="D957" s="86">
        <v>649</v>
      </c>
      <c r="F957" s="7">
        <f>((A957-A$2)/'Numbers and calcs '!D$25)</f>
        <v>0.12179028887083704</v>
      </c>
      <c r="G957" s="93">
        <f t="shared" si="154"/>
        <v>12.179028887083703</v>
      </c>
      <c r="H957" s="1">
        <f t="shared" si="155"/>
        <v>492.50000000000006</v>
      </c>
      <c r="I957" s="3">
        <f>'Numbers and calcs '!C$25/(1-F957)</f>
        <v>2157.4858614106079</v>
      </c>
      <c r="J957" s="1">
        <f t="shared" si="156"/>
        <v>492.50000000000006</v>
      </c>
      <c r="K957" s="3">
        <f t="shared" si="157"/>
        <v>228.27496059603078</v>
      </c>
      <c r="L957" s="3">
        <f>K957+'Numbers and calcs '!B$19</f>
        <v>968.27496059603072</v>
      </c>
      <c r="M957" s="3">
        <f>'Numbers and calcs '!B$19-'Shear '!C957</f>
        <v>91</v>
      </c>
      <c r="N957" s="3">
        <f t="shared" si="158"/>
        <v>319.27496059603072</v>
      </c>
      <c r="O957" s="1">
        <f t="shared" si="159"/>
        <v>205.13748029801536</v>
      </c>
      <c r="P957" s="1">
        <f t="shared" si="163"/>
        <v>114.13748029801536</v>
      </c>
      <c r="Q957" s="1">
        <f t="shared" si="164"/>
        <v>114.13748029801539</v>
      </c>
      <c r="R957">
        <f t="shared" si="160"/>
        <v>3.5085160505058322</v>
      </c>
      <c r="S957">
        <f t="shared" si="161"/>
        <v>8.3999999999999773</v>
      </c>
      <c r="T957">
        <f t="shared" si="162"/>
        <v>9</v>
      </c>
    </row>
    <row r="958" spans="1:20" x14ac:dyDescent="0.2">
      <c r="A958" s="86">
        <v>11.7417</v>
      </c>
      <c r="B958" s="86">
        <v>0.4158</v>
      </c>
      <c r="C958" s="86">
        <v>649</v>
      </c>
      <c r="D958" s="86">
        <v>649</v>
      </c>
      <c r="F958" s="7">
        <f>((A958-A$2)/'Numbers and calcs '!D$25)</f>
        <v>0.12191904551729742</v>
      </c>
      <c r="G958" s="93">
        <f t="shared" si="154"/>
        <v>12.191904551729742</v>
      </c>
      <c r="H958" s="1">
        <f t="shared" si="155"/>
        <v>492.70000000000005</v>
      </c>
      <c r="I958" s="3">
        <f>'Numbers and calcs '!C$25/(1-F958)</f>
        <v>2157.8022224965448</v>
      </c>
      <c r="J958" s="1">
        <f t="shared" si="156"/>
        <v>492.70000000000005</v>
      </c>
      <c r="K958" s="3">
        <f t="shared" si="157"/>
        <v>228.33417950137874</v>
      </c>
      <c r="L958" s="3">
        <f>K958+'Numbers and calcs '!B$19</f>
        <v>968.33417950137869</v>
      </c>
      <c r="M958" s="3">
        <f>'Numbers and calcs '!B$19-'Shear '!C958</f>
        <v>91</v>
      </c>
      <c r="N958" s="3">
        <f t="shared" si="158"/>
        <v>319.33417950137869</v>
      </c>
      <c r="O958" s="1">
        <f t="shared" si="159"/>
        <v>205.16708975068934</v>
      </c>
      <c r="P958" s="1">
        <f t="shared" si="163"/>
        <v>114.16708975068934</v>
      </c>
      <c r="Q958" s="1">
        <f t="shared" si="164"/>
        <v>114.16708975068937</v>
      </c>
      <c r="R958">
        <f t="shared" si="160"/>
        <v>3.5091668077074583</v>
      </c>
      <c r="S958">
        <f t="shared" si="161"/>
        <v>8.3999999999999773</v>
      </c>
      <c r="T958">
        <f t="shared" si="162"/>
        <v>9</v>
      </c>
    </row>
    <row r="959" spans="1:20" x14ac:dyDescent="0.2">
      <c r="A959" s="86">
        <v>11.754</v>
      </c>
      <c r="B959" s="86">
        <v>0.41710000000000003</v>
      </c>
      <c r="C959" s="86">
        <v>648.70000000000005</v>
      </c>
      <c r="D959" s="86">
        <v>649</v>
      </c>
      <c r="F959" s="7">
        <f>((A959-A$2)/'Numbers and calcs '!D$25)</f>
        <v>0.12204676380370569</v>
      </c>
      <c r="G959" s="93">
        <f t="shared" si="154"/>
        <v>12.204676380370568</v>
      </c>
      <c r="H959" s="1">
        <f t="shared" si="155"/>
        <v>494</v>
      </c>
      <c r="I959" s="3">
        <f>'Numbers and calcs '!C$25/(1-F959)</f>
        <v>2158.1161239561025</v>
      </c>
      <c r="J959" s="1">
        <f t="shared" si="156"/>
        <v>494</v>
      </c>
      <c r="K959" s="3">
        <f t="shared" si="157"/>
        <v>228.90334515199069</v>
      </c>
      <c r="L959" s="3">
        <f>K959+'Numbers and calcs '!B$19</f>
        <v>968.90334515199072</v>
      </c>
      <c r="M959" s="3">
        <f>'Numbers and calcs '!B$19-'Shear '!C959</f>
        <v>91.299999999999955</v>
      </c>
      <c r="N959" s="3">
        <f t="shared" si="158"/>
        <v>320.20334515199067</v>
      </c>
      <c r="O959" s="1">
        <f t="shared" si="159"/>
        <v>205.75167257599531</v>
      </c>
      <c r="P959" s="1">
        <f t="shared" si="163"/>
        <v>114.45167257599536</v>
      </c>
      <c r="Q959" s="1">
        <f t="shared" si="164"/>
        <v>114.45167257599535</v>
      </c>
      <c r="R959">
        <f t="shared" si="160"/>
        <v>3.5071560257611263</v>
      </c>
      <c r="S959">
        <f t="shared" si="161"/>
        <v>8.1000000000000227</v>
      </c>
      <c r="T959">
        <f t="shared" si="162"/>
        <v>9</v>
      </c>
    </row>
    <row r="960" spans="1:20" x14ac:dyDescent="0.2">
      <c r="A960" s="86">
        <v>11.766299999999999</v>
      </c>
      <c r="B960" s="86">
        <v>0.41520000000000001</v>
      </c>
      <c r="C960" s="86">
        <v>648.5</v>
      </c>
      <c r="D960" s="86">
        <v>649</v>
      </c>
      <c r="F960" s="7">
        <f>((A960-A$2)/'Numbers and calcs '!D$25)</f>
        <v>0.12217448209011396</v>
      </c>
      <c r="G960" s="93">
        <f t="shared" si="154"/>
        <v>12.217448209011396</v>
      </c>
      <c r="H960" s="1">
        <f t="shared" si="155"/>
        <v>492.09999999999997</v>
      </c>
      <c r="I960" s="3">
        <f>'Numbers and calcs '!C$25/(1-F960)</f>
        <v>2158.4301167571753</v>
      </c>
      <c r="J960" s="1">
        <f t="shared" si="156"/>
        <v>492.09999999999997</v>
      </c>
      <c r="K960" s="3">
        <f t="shared" si="157"/>
        <v>227.98977654154069</v>
      </c>
      <c r="L960" s="3">
        <f>K960+'Numbers and calcs '!B$19</f>
        <v>967.98977654154066</v>
      </c>
      <c r="M960" s="3">
        <f>'Numbers and calcs '!B$19-'Shear '!C960</f>
        <v>91.5</v>
      </c>
      <c r="N960" s="3">
        <f t="shared" si="158"/>
        <v>319.48977654154066</v>
      </c>
      <c r="O960" s="1">
        <f t="shared" si="159"/>
        <v>205.49488827077033</v>
      </c>
      <c r="P960" s="1">
        <f t="shared" si="163"/>
        <v>113.99488827077033</v>
      </c>
      <c r="Q960" s="1">
        <f t="shared" si="164"/>
        <v>113.99488827077035</v>
      </c>
      <c r="R960">
        <f t="shared" si="160"/>
        <v>3.4916915469020839</v>
      </c>
      <c r="S960">
        <f t="shared" si="161"/>
        <v>7.8999999999999773</v>
      </c>
      <c r="T960">
        <f t="shared" si="162"/>
        <v>9</v>
      </c>
    </row>
    <row r="961" spans="1:20" x14ac:dyDescent="0.2">
      <c r="A961" s="86">
        <v>11.778600000000001</v>
      </c>
      <c r="B961" s="86">
        <v>0.4163</v>
      </c>
      <c r="C961" s="86">
        <v>648.6</v>
      </c>
      <c r="D961" s="86">
        <v>649</v>
      </c>
      <c r="F961" s="7">
        <f>((A961-A$2)/'Numbers and calcs '!D$25)</f>
        <v>0.12230220037652224</v>
      </c>
      <c r="G961" s="93">
        <f t="shared" si="154"/>
        <v>12.230220037652224</v>
      </c>
      <c r="H961" s="1">
        <f t="shared" si="155"/>
        <v>493.2</v>
      </c>
      <c r="I961" s="3">
        <f>'Numbers and calcs '!C$25/(1-F961)</f>
        <v>2158.7442009396382</v>
      </c>
      <c r="J961" s="1">
        <f t="shared" si="156"/>
        <v>493.2</v>
      </c>
      <c r="K961" s="3">
        <f t="shared" si="157"/>
        <v>228.46616092139331</v>
      </c>
      <c r="L961" s="3">
        <f>K961+'Numbers and calcs '!B$19</f>
        <v>968.46616092139334</v>
      </c>
      <c r="M961" s="3">
        <f>'Numbers and calcs '!B$19-'Shear '!C961</f>
        <v>91.399999999999977</v>
      </c>
      <c r="N961" s="3">
        <f t="shared" si="158"/>
        <v>319.86616092139332</v>
      </c>
      <c r="O961" s="1">
        <f t="shared" si="159"/>
        <v>205.63308046069665</v>
      </c>
      <c r="P961" s="1">
        <f t="shared" si="163"/>
        <v>114.23308046069667</v>
      </c>
      <c r="Q961" s="1">
        <f t="shared" si="164"/>
        <v>114.23308046069666</v>
      </c>
      <c r="R961">
        <f t="shared" si="160"/>
        <v>3.4996297693806717</v>
      </c>
      <c r="S961">
        <f t="shared" si="161"/>
        <v>8</v>
      </c>
      <c r="T961">
        <f t="shared" si="162"/>
        <v>9</v>
      </c>
    </row>
    <row r="962" spans="1:20" x14ac:dyDescent="0.2">
      <c r="A962" s="86">
        <v>11.791</v>
      </c>
      <c r="B962" s="86">
        <v>0.4173</v>
      </c>
      <c r="C962" s="86">
        <v>648.9</v>
      </c>
      <c r="D962" s="86">
        <v>649</v>
      </c>
      <c r="F962" s="7">
        <f>((A962-A$2)/'Numbers and calcs '!D$25)</f>
        <v>0.12243095702298262</v>
      </c>
      <c r="G962" s="93">
        <f t="shared" ref="G962:G1025" si="165">F962*100</f>
        <v>12.243095702298262</v>
      </c>
      <c r="H962" s="1">
        <f t="shared" ref="H962:H1025" si="166">(B962-B$2)*1000</f>
        <v>494.2</v>
      </c>
      <c r="I962" s="3">
        <f>'Numbers and calcs '!C$25/(1-F962)</f>
        <v>2159.0609311913527</v>
      </c>
      <c r="J962" s="1">
        <f t="shared" ref="J962:J1025" si="167">H962</f>
        <v>494.2</v>
      </c>
      <c r="K962" s="3">
        <f t="shared" ref="K962:K1025" si="168">(J962/I962)*1000</f>
        <v>228.89580968301081</v>
      </c>
      <c r="L962" s="3">
        <f>K962+'Numbers and calcs '!B$19</f>
        <v>968.89580968301084</v>
      </c>
      <c r="M962" s="3">
        <f>'Numbers and calcs '!B$19-'Shear '!C962</f>
        <v>91.100000000000023</v>
      </c>
      <c r="N962" s="3">
        <f t="shared" ref="N962:N1025" si="169">L962-C962</f>
        <v>319.99580968301086</v>
      </c>
      <c r="O962" s="1">
        <f t="shared" ref="O962:O1025" si="170">0.5*(N962+M962)</f>
        <v>205.54790484150544</v>
      </c>
      <c r="P962" s="1">
        <f t="shared" si="163"/>
        <v>114.44790484150542</v>
      </c>
      <c r="Q962" s="1">
        <f t="shared" si="164"/>
        <v>114.44790484150541</v>
      </c>
      <c r="R962">
        <f t="shared" ref="R962:R1025" si="171">N962/M962</f>
        <v>3.5125774937761887</v>
      </c>
      <c r="S962">
        <f t="shared" ref="S962:S1025" si="172">C962-$C$2</f>
        <v>8.2999999999999545</v>
      </c>
      <c r="T962">
        <f t="shared" ref="T962:T1025" si="173">D962-$D$2</f>
        <v>9</v>
      </c>
    </row>
    <row r="963" spans="1:20" x14ac:dyDescent="0.2">
      <c r="A963" s="86">
        <v>11.803100000000001</v>
      </c>
      <c r="B963" s="86">
        <v>0.41570000000000001</v>
      </c>
      <c r="C963" s="86">
        <v>648.9</v>
      </c>
      <c r="D963" s="86">
        <v>649</v>
      </c>
      <c r="F963" s="7">
        <f>((A963-A$2)/'Numbers and calcs '!D$25)</f>
        <v>0.12255659858928669</v>
      </c>
      <c r="G963" s="93">
        <f t="shared" si="165"/>
        <v>12.25565985892867</v>
      </c>
      <c r="H963" s="1">
        <f t="shared" si="166"/>
        <v>492.6</v>
      </c>
      <c r="I963" s="3">
        <f>'Numbers and calcs '!C$25/(1-F963)</f>
        <v>2159.3700882226831</v>
      </c>
      <c r="J963" s="1">
        <f t="shared" si="167"/>
        <v>492.6</v>
      </c>
      <c r="K963" s="3">
        <f t="shared" si="168"/>
        <v>228.12208184537985</v>
      </c>
      <c r="L963" s="3">
        <f>K963+'Numbers and calcs '!B$19</f>
        <v>968.12208184537985</v>
      </c>
      <c r="M963" s="3">
        <f>'Numbers and calcs '!B$19-'Shear '!C963</f>
        <v>91.100000000000023</v>
      </c>
      <c r="N963" s="3">
        <f t="shared" si="169"/>
        <v>319.22208184537988</v>
      </c>
      <c r="O963" s="1">
        <f t="shared" si="170"/>
        <v>205.16104092268995</v>
      </c>
      <c r="P963" s="1">
        <f t="shared" ref="P963:P1026" si="174">0.5*(N963-M963)</f>
        <v>114.06104092268993</v>
      </c>
      <c r="Q963" s="1">
        <f t="shared" ref="Q963:Q1026" si="175">0.5*K963</f>
        <v>114.06104092268993</v>
      </c>
      <c r="R963">
        <f t="shared" si="171"/>
        <v>3.5040843232204151</v>
      </c>
      <c r="S963">
        <f t="shared" si="172"/>
        <v>8.2999999999999545</v>
      </c>
      <c r="T963">
        <f t="shared" si="173"/>
        <v>9</v>
      </c>
    </row>
    <row r="964" spans="1:20" x14ac:dyDescent="0.2">
      <c r="A964" s="86">
        <v>11.8154</v>
      </c>
      <c r="B964" s="86">
        <v>0.41649999999999998</v>
      </c>
      <c r="C964" s="86">
        <v>648.6</v>
      </c>
      <c r="D964" s="86">
        <v>649</v>
      </c>
      <c r="F964" s="7">
        <f>((A964-A$2)/'Numbers and calcs '!D$25)</f>
        <v>0.12268431687569496</v>
      </c>
      <c r="G964" s="93">
        <f t="shared" si="165"/>
        <v>12.268431687569496</v>
      </c>
      <c r="H964" s="1">
        <f t="shared" si="166"/>
        <v>493.4</v>
      </c>
      <c r="I964" s="3">
        <f>'Numbers and calcs '!C$25/(1-F964)</f>
        <v>2159.6844460447237</v>
      </c>
      <c r="J964" s="1">
        <f t="shared" si="167"/>
        <v>493.4</v>
      </c>
      <c r="K964" s="3">
        <f t="shared" si="168"/>
        <v>228.45930149824417</v>
      </c>
      <c r="L964" s="3">
        <f>K964+'Numbers and calcs '!B$19</f>
        <v>968.45930149824414</v>
      </c>
      <c r="M964" s="3">
        <f>'Numbers and calcs '!B$19-'Shear '!C964</f>
        <v>91.399999999999977</v>
      </c>
      <c r="N964" s="3">
        <f t="shared" si="169"/>
        <v>319.85930149824412</v>
      </c>
      <c r="O964" s="1">
        <f t="shared" si="170"/>
        <v>205.62965074912205</v>
      </c>
      <c r="P964" s="1">
        <f t="shared" si="174"/>
        <v>114.22965074912207</v>
      </c>
      <c r="Q964" s="1">
        <f t="shared" si="175"/>
        <v>114.22965074912209</v>
      </c>
      <c r="R964">
        <f t="shared" si="171"/>
        <v>3.4995547209873545</v>
      </c>
      <c r="S964">
        <f t="shared" si="172"/>
        <v>8</v>
      </c>
      <c r="T964">
        <f t="shared" si="173"/>
        <v>9</v>
      </c>
    </row>
    <row r="965" spans="1:20" x14ac:dyDescent="0.2">
      <c r="A965" s="86">
        <v>11.8276</v>
      </c>
      <c r="B965" s="86">
        <v>0.41770000000000002</v>
      </c>
      <c r="C965" s="86">
        <v>648.70000000000005</v>
      </c>
      <c r="D965" s="86">
        <v>649</v>
      </c>
      <c r="F965" s="7">
        <f>((A965-A$2)/'Numbers and calcs '!D$25)</f>
        <v>0.12281099680205114</v>
      </c>
      <c r="G965" s="93">
        <f t="shared" si="165"/>
        <v>12.281099680205115</v>
      </c>
      <c r="H965" s="1">
        <f t="shared" si="166"/>
        <v>494.6</v>
      </c>
      <c r="I965" s="3">
        <f>'Numbers and calcs '!C$25/(1-F965)</f>
        <v>2159.9963385394767</v>
      </c>
      <c r="J965" s="1">
        <f t="shared" si="167"/>
        <v>494.6</v>
      </c>
      <c r="K965" s="3">
        <f t="shared" si="168"/>
        <v>228.98186963336863</v>
      </c>
      <c r="L965" s="3">
        <f>K965+'Numbers and calcs '!B$19</f>
        <v>968.98186963336866</v>
      </c>
      <c r="M965" s="3">
        <f>'Numbers and calcs '!B$19-'Shear '!C965</f>
        <v>91.299999999999955</v>
      </c>
      <c r="N965" s="3">
        <f t="shared" si="169"/>
        <v>320.28186963336861</v>
      </c>
      <c r="O965" s="1">
        <f t="shared" si="170"/>
        <v>205.79093481668428</v>
      </c>
      <c r="P965" s="1">
        <f t="shared" si="174"/>
        <v>114.49093481668433</v>
      </c>
      <c r="Q965" s="1">
        <f t="shared" si="175"/>
        <v>114.49093481668432</v>
      </c>
      <c r="R965">
        <f t="shared" si="171"/>
        <v>3.5080160967510272</v>
      </c>
      <c r="S965">
        <f t="shared" si="172"/>
        <v>8.1000000000000227</v>
      </c>
      <c r="T965">
        <f t="shared" si="173"/>
        <v>9</v>
      </c>
    </row>
    <row r="966" spans="1:20" x14ac:dyDescent="0.2">
      <c r="A966" s="86">
        <v>11.84</v>
      </c>
      <c r="B966" s="86">
        <v>0.41599999999999998</v>
      </c>
      <c r="C966" s="86">
        <v>648.79999999999995</v>
      </c>
      <c r="D966" s="86">
        <v>649</v>
      </c>
      <c r="F966" s="7">
        <f>((A966-A$2)/'Numbers and calcs '!D$25)</f>
        <v>0.1229397534485115</v>
      </c>
      <c r="G966" s="93">
        <f t="shared" si="165"/>
        <v>12.29397534485115</v>
      </c>
      <c r="H966" s="1">
        <f t="shared" si="166"/>
        <v>492.9</v>
      </c>
      <c r="I966" s="3">
        <f>'Numbers and calcs '!C$25/(1-F966)</f>
        <v>2160.3134363511845</v>
      </c>
      <c r="J966" s="1">
        <f t="shared" si="167"/>
        <v>492.9</v>
      </c>
      <c r="K966" s="3">
        <f t="shared" si="168"/>
        <v>228.16133608487786</v>
      </c>
      <c r="L966" s="3">
        <f>K966+'Numbers and calcs '!B$19</f>
        <v>968.1613360848778</v>
      </c>
      <c r="M966" s="3">
        <f>'Numbers and calcs '!B$19-'Shear '!C966</f>
        <v>91.200000000000045</v>
      </c>
      <c r="N966" s="3">
        <f t="shared" si="169"/>
        <v>319.36133608487785</v>
      </c>
      <c r="O966" s="1">
        <f t="shared" si="170"/>
        <v>205.28066804243895</v>
      </c>
      <c r="P966" s="1">
        <f t="shared" si="174"/>
        <v>114.0806680424389</v>
      </c>
      <c r="Q966" s="1">
        <f t="shared" si="175"/>
        <v>114.08066804243893</v>
      </c>
      <c r="R966">
        <f t="shared" si="171"/>
        <v>3.5017690360183957</v>
      </c>
      <c r="S966">
        <f t="shared" si="172"/>
        <v>8.1999999999999318</v>
      </c>
      <c r="T966">
        <f t="shared" si="173"/>
        <v>9</v>
      </c>
    </row>
    <row r="967" spans="1:20" x14ac:dyDescent="0.2">
      <c r="A967" s="86">
        <v>11.8523</v>
      </c>
      <c r="B967" s="86">
        <v>0.41639999999999999</v>
      </c>
      <c r="C967" s="86">
        <v>648.4</v>
      </c>
      <c r="D967" s="86">
        <v>649</v>
      </c>
      <c r="F967" s="7">
        <f>((A967-A$2)/'Numbers and calcs '!D$25)</f>
        <v>0.12306747173491979</v>
      </c>
      <c r="G967" s="93">
        <f t="shared" si="165"/>
        <v>12.30674717349198</v>
      </c>
      <c r="H967" s="1">
        <f t="shared" si="166"/>
        <v>493.29999999999995</v>
      </c>
      <c r="I967" s="3">
        <f>'Numbers and calcs '!C$25/(1-F967)</f>
        <v>2160.6280689156092</v>
      </c>
      <c r="J967" s="1">
        <f t="shared" si="167"/>
        <v>493.29999999999995</v>
      </c>
      <c r="K967" s="3">
        <f t="shared" si="168"/>
        <v>228.31324238399844</v>
      </c>
      <c r="L967" s="3">
        <f>K967+'Numbers and calcs '!B$19</f>
        <v>968.31324238399839</v>
      </c>
      <c r="M967" s="3">
        <f>'Numbers and calcs '!B$19-'Shear '!C967</f>
        <v>91.600000000000023</v>
      </c>
      <c r="N967" s="3">
        <f t="shared" si="169"/>
        <v>319.91324238399841</v>
      </c>
      <c r="O967" s="1">
        <f t="shared" si="170"/>
        <v>205.75662119199922</v>
      </c>
      <c r="P967" s="1">
        <f t="shared" si="174"/>
        <v>114.15662119199919</v>
      </c>
      <c r="Q967" s="1">
        <f t="shared" si="175"/>
        <v>114.15662119199922</v>
      </c>
      <c r="R967">
        <f t="shared" si="171"/>
        <v>3.4925026461135187</v>
      </c>
      <c r="S967">
        <f t="shared" si="172"/>
        <v>7.7999999999999545</v>
      </c>
      <c r="T967">
        <f t="shared" si="173"/>
        <v>9</v>
      </c>
    </row>
    <row r="968" spans="1:20" x14ac:dyDescent="0.2">
      <c r="A968" s="86">
        <v>11.864699999999999</v>
      </c>
      <c r="B968" s="86">
        <v>0.41799999999999998</v>
      </c>
      <c r="C968" s="86">
        <v>648.79999999999995</v>
      </c>
      <c r="D968" s="86">
        <v>649</v>
      </c>
      <c r="F968" s="7">
        <f>((A968-A$2)/'Numbers and calcs '!D$25)</f>
        <v>0.12319622838138015</v>
      </c>
      <c r="G968" s="93">
        <f t="shared" si="165"/>
        <v>12.319622838138015</v>
      </c>
      <c r="H968" s="1">
        <f t="shared" si="166"/>
        <v>494.90000000000003</v>
      </c>
      <c r="I968" s="3">
        <f>'Numbers and calcs '!C$25/(1-F968)</f>
        <v>2160.9453522501553</v>
      </c>
      <c r="J968" s="1">
        <f t="shared" si="167"/>
        <v>494.90000000000003</v>
      </c>
      <c r="K968" s="3">
        <f t="shared" si="168"/>
        <v>229.02013671223528</v>
      </c>
      <c r="L968" s="3">
        <f>K968+'Numbers and calcs '!B$19</f>
        <v>969.02013671223528</v>
      </c>
      <c r="M968" s="3">
        <f>'Numbers and calcs '!B$19-'Shear '!C968</f>
        <v>91.200000000000045</v>
      </c>
      <c r="N968" s="3">
        <f t="shared" si="169"/>
        <v>320.22013671223533</v>
      </c>
      <c r="O968" s="1">
        <f t="shared" si="170"/>
        <v>205.71006835611769</v>
      </c>
      <c r="P968" s="1">
        <f t="shared" si="174"/>
        <v>114.51006835611764</v>
      </c>
      <c r="Q968" s="1">
        <f t="shared" si="175"/>
        <v>114.51006835611764</v>
      </c>
      <c r="R968">
        <f t="shared" si="171"/>
        <v>3.511185709563982</v>
      </c>
      <c r="S968">
        <f t="shared" si="172"/>
        <v>8.1999999999999318</v>
      </c>
      <c r="T968">
        <f t="shared" si="173"/>
        <v>9</v>
      </c>
    </row>
    <row r="969" spans="1:20" x14ac:dyDescent="0.2">
      <c r="A969" s="86">
        <v>11.877000000000001</v>
      </c>
      <c r="B969" s="86">
        <v>0.41860000000000003</v>
      </c>
      <c r="C969" s="86">
        <v>648.6</v>
      </c>
      <c r="D969" s="86">
        <v>649</v>
      </c>
      <c r="F969" s="7">
        <f>((A969-A$2)/'Numbers and calcs '!D$25)</f>
        <v>0.12332394666778844</v>
      </c>
      <c r="G969" s="93">
        <f t="shared" si="165"/>
        <v>12.332394666778844</v>
      </c>
      <c r="H969" s="1">
        <f t="shared" si="166"/>
        <v>495.50000000000006</v>
      </c>
      <c r="I969" s="3">
        <f>'Numbers and calcs '!C$25/(1-F969)</f>
        <v>2161.2601689220173</v>
      </c>
      <c r="J969" s="1">
        <f t="shared" si="167"/>
        <v>495.50000000000006</v>
      </c>
      <c r="K969" s="3">
        <f t="shared" si="168"/>
        <v>229.26439265622662</v>
      </c>
      <c r="L969" s="3">
        <f>K969+'Numbers and calcs '!B$19</f>
        <v>969.26439265622662</v>
      </c>
      <c r="M969" s="3">
        <f>'Numbers and calcs '!B$19-'Shear '!C969</f>
        <v>91.399999999999977</v>
      </c>
      <c r="N969" s="3">
        <f t="shared" si="169"/>
        <v>320.6643926562266</v>
      </c>
      <c r="O969" s="1">
        <f t="shared" si="170"/>
        <v>206.03219632811329</v>
      </c>
      <c r="P969" s="1">
        <f t="shared" si="174"/>
        <v>114.63219632811331</v>
      </c>
      <c r="Q969" s="1">
        <f t="shared" si="175"/>
        <v>114.63219632811331</v>
      </c>
      <c r="R969">
        <f t="shared" si="171"/>
        <v>3.5083631581644057</v>
      </c>
      <c r="S969">
        <f t="shared" si="172"/>
        <v>8</v>
      </c>
      <c r="T969">
        <f t="shared" si="173"/>
        <v>9</v>
      </c>
    </row>
    <row r="970" spans="1:20" x14ac:dyDescent="0.2">
      <c r="A970" s="86">
        <v>11.889099999999999</v>
      </c>
      <c r="B970" s="86">
        <v>0.41760000000000003</v>
      </c>
      <c r="C970" s="86">
        <v>648.6</v>
      </c>
      <c r="D970" s="86">
        <v>649</v>
      </c>
      <c r="F970" s="7">
        <f>((A970-A$2)/'Numbers and calcs '!D$25)</f>
        <v>0.12344958823409251</v>
      </c>
      <c r="G970" s="93">
        <f t="shared" si="165"/>
        <v>12.34495882340925</v>
      </c>
      <c r="H970" s="1">
        <f t="shared" si="166"/>
        <v>494.50000000000006</v>
      </c>
      <c r="I970" s="3">
        <f>'Numbers and calcs '!C$25/(1-F970)</f>
        <v>2161.5699561392371</v>
      </c>
      <c r="J970" s="1">
        <f t="shared" si="167"/>
        <v>494.50000000000006</v>
      </c>
      <c r="K970" s="3">
        <f t="shared" si="168"/>
        <v>228.76890872559247</v>
      </c>
      <c r="L970" s="3">
        <f>K970+'Numbers and calcs '!B$19</f>
        <v>968.7689087255925</v>
      </c>
      <c r="M970" s="3">
        <f>'Numbers and calcs '!B$19-'Shear '!C970</f>
        <v>91.399999999999977</v>
      </c>
      <c r="N970" s="3">
        <f t="shared" si="169"/>
        <v>320.16890872559247</v>
      </c>
      <c r="O970" s="1">
        <f t="shared" si="170"/>
        <v>205.78445436279623</v>
      </c>
      <c r="P970" s="1">
        <f t="shared" si="174"/>
        <v>114.38445436279625</v>
      </c>
      <c r="Q970" s="1">
        <f t="shared" si="175"/>
        <v>114.38445436279623</v>
      </c>
      <c r="R970">
        <f t="shared" si="171"/>
        <v>3.5029421085951045</v>
      </c>
      <c r="S970">
        <f t="shared" si="172"/>
        <v>8</v>
      </c>
      <c r="T970">
        <f t="shared" si="173"/>
        <v>9</v>
      </c>
    </row>
    <row r="971" spans="1:20" x14ac:dyDescent="0.2">
      <c r="A971" s="86">
        <v>11.9015</v>
      </c>
      <c r="B971" s="86">
        <v>0.41810000000000003</v>
      </c>
      <c r="C971" s="86">
        <v>648.29999999999995</v>
      </c>
      <c r="D971" s="86">
        <v>649</v>
      </c>
      <c r="F971" s="7">
        <f>((A971-A$2)/'Numbers and calcs '!D$25)</f>
        <v>0.12357834488055289</v>
      </c>
      <c r="G971" s="93">
        <f t="shared" si="165"/>
        <v>12.357834488055289</v>
      </c>
      <c r="H971" s="1">
        <f t="shared" si="166"/>
        <v>495</v>
      </c>
      <c r="I971" s="3">
        <f>'Numbers and calcs '!C$25/(1-F971)</f>
        <v>2161.8875161824153</v>
      </c>
      <c r="J971" s="1">
        <f t="shared" si="167"/>
        <v>495</v>
      </c>
      <c r="K971" s="3">
        <f t="shared" si="168"/>
        <v>228.96658419772888</v>
      </c>
      <c r="L971" s="3">
        <f>K971+'Numbers and calcs '!B$19</f>
        <v>968.96658419772893</v>
      </c>
      <c r="M971" s="3">
        <f>'Numbers and calcs '!B$19-'Shear '!C971</f>
        <v>91.700000000000045</v>
      </c>
      <c r="N971" s="3">
        <f t="shared" si="169"/>
        <v>320.66658419772898</v>
      </c>
      <c r="O971" s="1">
        <f t="shared" si="170"/>
        <v>206.18329209886451</v>
      </c>
      <c r="P971" s="1">
        <f t="shared" si="174"/>
        <v>114.48329209886447</v>
      </c>
      <c r="Q971" s="1">
        <f t="shared" si="175"/>
        <v>114.48329209886444</v>
      </c>
      <c r="R971">
        <f t="shared" si="171"/>
        <v>3.4969093151333568</v>
      </c>
      <c r="S971">
        <f t="shared" si="172"/>
        <v>7.6999999999999318</v>
      </c>
      <c r="T971">
        <f t="shared" si="173"/>
        <v>9</v>
      </c>
    </row>
    <row r="972" spans="1:20" x14ac:dyDescent="0.2">
      <c r="A972" s="86">
        <v>11.913600000000001</v>
      </c>
      <c r="B972" s="86">
        <v>0.41930000000000001</v>
      </c>
      <c r="C972" s="86">
        <v>648.70000000000005</v>
      </c>
      <c r="D972" s="86">
        <v>648</v>
      </c>
      <c r="F972" s="7">
        <f>((A972-A$2)/'Numbers and calcs '!D$25)</f>
        <v>0.12370398644685697</v>
      </c>
      <c r="G972" s="93">
        <f t="shared" si="165"/>
        <v>12.370398644685697</v>
      </c>
      <c r="H972" s="1">
        <f t="shared" si="166"/>
        <v>496.2</v>
      </c>
      <c r="I972" s="3">
        <f>'Numbers and calcs '!C$25/(1-F972)</f>
        <v>2162.1974832820092</v>
      </c>
      <c r="J972" s="1">
        <f t="shared" si="167"/>
        <v>496.2</v>
      </c>
      <c r="K972" s="3">
        <f t="shared" si="168"/>
        <v>229.488751067648</v>
      </c>
      <c r="L972" s="3">
        <f>K972+'Numbers and calcs '!B$19</f>
        <v>969.48875106764797</v>
      </c>
      <c r="M972" s="3">
        <f>'Numbers and calcs '!B$19-'Shear '!C972</f>
        <v>91.299999999999955</v>
      </c>
      <c r="N972" s="3">
        <f t="shared" si="169"/>
        <v>320.78875106764792</v>
      </c>
      <c r="O972" s="1">
        <f t="shared" si="170"/>
        <v>206.04437553382394</v>
      </c>
      <c r="P972" s="1">
        <f t="shared" si="174"/>
        <v>114.74437553382398</v>
      </c>
      <c r="Q972" s="1">
        <f t="shared" si="175"/>
        <v>114.744375533824</v>
      </c>
      <c r="R972">
        <f t="shared" si="171"/>
        <v>3.5135679196894642</v>
      </c>
      <c r="S972">
        <f t="shared" si="172"/>
        <v>8.1000000000000227</v>
      </c>
      <c r="T972">
        <f t="shared" si="173"/>
        <v>8</v>
      </c>
    </row>
    <row r="973" spans="1:20" x14ac:dyDescent="0.2">
      <c r="A973" s="86">
        <v>11.9262</v>
      </c>
      <c r="B973" s="86">
        <v>0.41749999999999998</v>
      </c>
      <c r="C973" s="86">
        <v>648.4</v>
      </c>
      <c r="D973" s="86">
        <v>648</v>
      </c>
      <c r="F973" s="7">
        <f>((A973-A$2)/'Numbers and calcs '!D$25)</f>
        <v>0.12383481981342154</v>
      </c>
      <c r="G973" s="93">
        <f t="shared" si="165"/>
        <v>12.383481981342154</v>
      </c>
      <c r="H973" s="1">
        <f t="shared" si="166"/>
        <v>494.4</v>
      </c>
      <c r="I973" s="3">
        <f>'Numbers and calcs '!C$25/(1-F973)</f>
        <v>2162.5203534237498</v>
      </c>
      <c r="J973" s="1">
        <f t="shared" si="167"/>
        <v>494.4</v>
      </c>
      <c r="K973" s="3">
        <f t="shared" si="168"/>
        <v>228.62212566797581</v>
      </c>
      <c r="L973" s="3">
        <f>K973+'Numbers and calcs '!B$19</f>
        <v>968.62212566797575</v>
      </c>
      <c r="M973" s="3">
        <f>'Numbers and calcs '!B$19-'Shear '!C973</f>
        <v>91.600000000000023</v>
      </c>
      <c r="N973" s="3">
        <f t="shared" si="169"/>
        <v>320.22212566797577</v>
      </c>
      <c r="O973" s="1">
        <f t="shared" si="170"/>
        <v>205.9110628339879</v>
      </c>
      <c r="P973" s="1">
        <f t="shared" si="174"/>
        <v>114.31106283398788</v>
      </c>
      <c r="Q973" s="1">
        <f t="shared" si="175"/>
        <v>114.3110628339879</v>
      </c>
      <c r="R973">
        <f t="shared" si="171"/>
        <v>3.4958747343665468</v>
      </c>
      <c r="S973">
        <f t="shared" si="172"/>
        <v>7.7999999999999545</v>
      </c>
      <c r="T973">
        <f t="shared" si="173"/>
        <v>8</v>
      </c>
    </row>
    <row r="974" spans="1:20" x14ac:dyDescent="0.2">
      <c r="A974" s="86">
        <v>11.9381</v>
      </c>
      <c r="B974" s="86">
        <v>0.41760000000000003</v>
      </c>
      <c r="C974" s="86">
        <v>648.5</v>
      </c>
      <c r="D974" s="86">
        <v>649</v>
      </c>
      <c r="F974" s="7">
        <f>((A974-A$2)/'Numbers and calcs '!D$25)</f>
        <v>0.12395838465962142</v>
      </c>
      <c r="G974" s="93">
        <f t="shared" si="165"/>
        <v>12.395838465962141</v>
      </c>
      <c r="H974" s="1">
        <f t="shared" si="166"/>
        <v>494.50000000000006</v>
      </c>
      <c r="I974" s="3">
        <f>'Numbers and calcs '!C$25/(1-F974)</f>
        <v>2162.8253748864245</v>
      </c>
      <c r="J974" s="1">
        <f t="shared" si="167"/>
        <v>494.50000000000006</v>
      </c>
      <c r="K974" s="3">
        <f t="shared" si="168"/>
        <v>228.63611909767221</v>
      </c>
      <c r="L974" s="3">
        <f>K974+'Numbers and calcs '!B$19</f>
        <v>968.63611909767224</v>
      </c>
      <c r="M974" s="3">
        <f>'Numbers and calcs '!B$19-'Shear '!C974</f>
        <v>91.5</v>
      </c>
      <c r="N974" s="3">
        <f t="shared" si="169"/>
        <v>320.13611909767224</v>
      </c>
      <c r="O974" s="1">
        <f t="shared" si="170"/>
        <v>205.81805954883612</v>
      </c>
      <c r="P974" s="1">
        <f t="shared" si="174"/>
        <v>114.31805954883612</v>
      </c>
      <c r="Q974" s="1">
        <f t="shared" si="175"/>
        <v>114.3180595488361</v>
      </c>
      <c r="R974">
        <f t="shared" si="171"/>
        <v>3.4987553999745598</v>
      </c>
      <c r="S974">
        <f t="shared" si="172"/>
        <v>7.8999999999999773</v>
      </c>
      <c r="T974">
        <f t="shared" si="173"/>
        <v>9</v>
      </c>
    </row>
    <row r="975" spans="1:20" x14ac:dyDescent="0.2">
      <c r="A975" s="86">
        <v>11.950699999999999</v>
      </c>
      <c r="B975" s="86">
        <v>0.41909999999999997</v>
      </c>
      <c r="C975" s="86">
        <v>648.4</v>
      </c>
      <c r="D975" s="86">
        <v>648</v>
      </c>
      <c r="F975" s="7">
        <f>((A975-A$2)/'Numbers and calcs '!D$25)</f>
        <v>0.12408921802618599</v>
      </c>
      <c r="G975" s="93">
        <f t="shared" si="165"/>
        <v>12.408921802618599</v>
      </c>
      <c r="H975" s="1">
        <f t="shared" si="166"/>
        <v>496</v>
      </c>
      <c r="I975" s="3">
        <f>'Numbers and calcs '!C$25/(1-F975)</f>
        <v>2163.1484325892307</v>
      </c>
      <c r="J975" s="1">
        <f t="shared" si="167"/>
        <v>496</v>
      </c>
      <c r="K975" s="3">
        <f t="shared" si="168"/>
        <v>229.29540688352176</v>
      </c>
      <c r="L975" s="3">
        <f>K975+'Numbers and calcs '!B$19</f>
        <v>969.29540688352176</v>
      </c>
      <c r="M975" s="3">
        <f>'Numbers and calcs '!B$19-'Shear '!C975</f>
        <v>91.600000000000023</v>
      </c>
      <c r="N975" s="3">
        <f t="shared" si="169"/>
        <v>320.89540688352179</v>
      </c>
      <c r="O975" s="1">
        <f t="shared" si="170"/>
        <v>206.2477034417609</v>
      </c>
      <c r="P975" s="1">
        <f t="shared" si="174"/>
        <v>114.64770344176088</v>
      </c>
      <c r="Q975" s="1">
        <f t="shared" si="175"/>
        <v>114.64770344176088</v>
      </c>
      <c r="R975">
        <f t="shared" si="171"/>
        <v>3.5032249659773114</v>
      </c>
      <c r="S975">
        <f t="shared" si="172"/>
        <v>7.7999999999999545</v>
      </c>
      <c r="T975">
        <f t="shared" si="173"/>
        <v>8</v>
      </c>
    </row>
    <row r="976" spans="1:20" x14ac:dyDescent="0.2">
      <c r="A976" s="86">
        <v>11.962899999999999</v>
      </c>
      <c r="B976" s="86">
        <v>0.41799999999999998</v>
      </c>
      <c r="C976" s="86">
        <v>648.5</v>
      </c>
      <c r="D976" s="86">
        <v>648</v>
      </c>
      <c r="F976" s="7">
        <f>((A976-A$2)/'Numbers and calcs '!D$25)</f>
        <v>0.12421589795254215</v>
      </c>
      <c r="G976" s="93">
        <f t="shared" si="165"/>
        <v>12.421589795254215</v>
      </c>
      <c r="H976" s="1">
        <f t="shared" si="166"/>
        <v>494.90000000000003</v>
      </c>
      <c r="I976" s="3">
        <f>'Numbers and calcs '!C$25/(1-F976)</f>
        <v>2163.4613264674103</v>
      </c>
      <c r="J976" s="1">
        <f t="shared" si="167"/>
        <v>494.90000000000003</v>
      </c>
      <c r="K976" s="3">
        <f t="shared" si="168"/>
        <v>228.75380019299598</v>
      </c>
      <c r="L976" s="3">
        <f>K976+'Numbers and calcs '!B$19</f>
        <v>968.75380019299598</v>
      </c>
      <c r="M976" s="3">
        <f>'Numbers and calcs '!B$19-'Shear '!C976</f>
        <v>91.5</v>
      </c>
      <c r="N976" s="3">
        <f t="shared" si="169"/>
        <v>320.25380019299598</v>
      </c>
      <c r="O976" s="1">
        <f t="shared" si="170"/>
        <v>205.87690009649799</v>
      </c>
      <c r="P976" s="1">
        <f t="shared" si="174"/>
        <v>114.37690009649799</v>
      </c>
      <c r="Q976" s="1">
        <f t="shared" si="175"/>
        <v>114.37690009649799</v>
      </c>
      <c r="R976">
        <f t="shared" si="171"/>
        <v>3.5000415321638907</v>
      </c>
      <c r="S976">
        <f t="shared" si="172"/>
        <v>7.8999999999999773</v>
      </c>
      <c r="T976">
        <f t="shared" si="173"/>
        <v>8</v>
      </c>
    </row>
    <row r="977" spans="1:20" x14ac:dyDescent="0.2">
      <c r="A977" s="86">
        <v>11.975199999999999</v>
      </c>
      <c r="B977" s="86">
        <v>0.41860000000000003</v>
      </c>
      <c r="C977" s="86">
        <v>648.20000000000005</v>
      </c>
      <c r="D977" s="86">
        <v>648</v>
      </c>
      <c r="F977" s="7">
        <f>((A977-A$2)/'Numbers and calcs '!D$25)</f>
        <v>0.12434361623895042</v>
      </c>
      <c r="G977" s="93">
        <f t="shared" si="165"/>
        <v>12.434361623895041</v>
      </c>
      <c r="H977" s="1">
        <f t="shared" si="166"/>
        <v>495.50000000000006</v>
      </c>
      <c r="I977" s="3">
        <f>'Numbers and calcs '!C$25/(1-F977)</f>
        <v>2163.776876697445</v>
      </c>
      <c r="J977" s="1">
        <f t="shared" si="167"/>
        <v>495.50000000000006</v>
      </c>
      <c r="K977" s="3">
        <f t="shared" si="168"/>
        <v>228.99773323961094</v>
      </c>
      <c r="L977" s="3">
        <f>K977+'Numbers and calcs '!B$19</f>
        <v>968.99773323961097</v>
      </c>
      <c r="M977" s="3">
        <f>'Numbers and calcs '!B$19-'Shear '!C977</f>
        <v>91.799999999999955</v>
      </c>
      <c r="N977" s="3">
        <f t="shared" si="169"/>
        <v>320.79773323961092</v>
      </c>
      <c r="O977" s="1">
        <f t="shared" si="170"/>
        <v>206.29886661980544</v>
      </c>
      <c r="P977" s="1">
        <f t="shared" si="174"/>
        <v>114.49886661980548</v>
      </c>
      <c r="Q977" s="1">
        <f t="shared" si="175"/>
        <v>114.49886661980547</v>
      </c>
      <c r="R977">
        <f t="shared" si="171"/>
        <v>3.4945286845273538</v>
      </c>
      <c r="S977">
        <f t="shared" si="172"/>
        <v>7.6000000000000227</v>
      </c>
      <c r="T977">
        <f t="shared" si="173"/>
        <v>8</v>
      </c>
    </row>
    <row r="978" spans="1:20" x14ac:dyDescent="0.2">
      <c r="A978" s="86">
        <v>11.9869</v>
      </c>
      <c r="B978" s="86">
        <v>0.41909999999999997</v>
      </c>
      <c r="C978" s="86">
        <v>648.20000000000005</v>
      </c>
      <c r="D978" s="86">
        <v>648</v>
      </c>
      <c r="F978" s="7">
        <f>((A978-A$2)/'Numbers and calcs '!D$25)</f>
        <v>0.12446510436504611</v>
      </c>
      <c r="G978" s="93">
        <f t="shared" si="165"/>
        <v>12.446510436504612</v>
      </c>
      <c r="H978" s="1">
        <f t="shared" si="166"/>
        <v>496</v>
      </c>
      <c r="I978" s="3">
        <f>'Numbers and calcs '!C$25/(1-F978)</f>
        <v>2164.0771196681703</v>
      </c>
      <c r="J978" s="1">
        <f t="shared" si="167"/>
        <v>496</v>
      </c>
      <c r="K978" s="3">
        <f t="shared" si="168"/>
        <v>229.19700757986593</v>
      </c>
      <c r="L978" s="3">
        <f>K978+'Numbers and calcs '!B$19</f>
        <v>969.19700757986595</v>
      </c>
      <c r="M978" s="3">
        <f>'Numbers and calcs '!B$19-'Shear '!C978</f>
        <v>91.799999999999955</v>
      </c>
      <c r="N978" s="3">
        <f t="shared" si="169"/>
        <v>320.99700757986591</v>
      </c>
      <c r="O978" s="1">
        <f t="shared" si="170"/>
        <v>206.39850378993293</v>
      </c>
      <c r="P978" s="1">
        <f t="shared" si="174"/>
        <v>114.59850378993298</v>
      </c>
      <c r="Q978" s="1">
        <f t="shared" si="175"/>
        <v>114.59850378993296</v>
      </c>
      <c r="R978">
        <f t="shared" si="171"/>
        <v>3.4966994289745759</v>
      </c>
      <c r="S978">
        <f t="shared" si="172"/>
        <v>7.6000000000000227</v>
      </c>
      <c r="T978">
        <f t="shared" si="173"/>
        <v>8</v>
      </c>
    </row>
    <row r="979" spans="1:20" x14ac:dyDescent="0.2">
      <c r="A979" s="86">
        <v>11.999599999999999</v>
      </c>
      <c r="B979" s="86">
        <v>0.41830000000000001</v>
      </c>
      <c r="C979" s="86">
        <v>648.29999999999995</v>
      </c>
      <c r="D979" s="86">
        <v>648</v>
      </c>
      <c r="F979" s="7">
        <f>((A979-A$2)/'Numbers and calcs '!D$25)</f>
        <v>0.12459697609166277</v>
      </c>
      <c r="G979" s="93">
        <f t="shared" si="165"/>
        <v>12.459697609166277</v>
      </c>
      <c r="H979" s="1">
        <f t="shared" si="166"/>
        <v>495.2</v>
      </c>
      <c r="I979" s="3">
        <f>'Numbers and calcs '!C$25/(1-F979)</f>
        <v>2164.4031187548858</v>
      </c>
      <c r="J979" s="1">
        <f t="shared" si="167"/>
        <v>495.2</v>
      </c>
      <c r="K979" s="3">
        <f t="shared" si="168"/>
        <v>228.79286936385179</v>
      </c>
      <c r="L979" s="3">
        <f>K979+'Numbers and calcs '!B$19</f>
        <v>968.79286936385176</v>
      </c>
      <c r="M979" s="3">
        <f>'Numbers and calcs '!B$19-'Shear '!C979</f>
        <v>91.700000000000045</v>
      </c>
      <c r="N979" s="3">
        <f t="shared" si="169"/>
        <v>320.49286936385181</v>
      </c>
      <c r="O979" s="1">
        <f t="shared" si="170"/>
        <v>206.09643468192593</v>
      </c>
      <c r="P979" s="1">
        <f t="shared" si="174"/>
        <v>114.39643468192588</v>
      </c>
      <c r="Q979" s="1">
        <f t="shared" si="175"/>
        <v>114.3964346819259</v>
      </c>
      <c r="R979">
        <f t="shared" si="171"/>
        <v>3.4950149330845326</v>
      </c>
      <c r="S979">
        <f t="shared" si="172"/>
        <v>7.6999999999999318</v>
      </c>
      <c r="T979">
        <f t="shared" si="173"/>
        <v>8</v>
      </c>
    </row>
    <row r="980" spans="1:20" x14ac:dyDescent="0.2">
      <c r="A980" s="86">
        <v>12.011699999999999</v>
      </c>
      <c r="B980" s="86">
        <v>0.41880000000000001</v>
      </c>
      <c r="C980" s="86">
        <v>648.5</v>
      </c>
      <c r="D980" s="86">
        <v>648</v>
      </c>
      <c r="F980" s="7">
        <f>((A980-A$2)/'Numbers and calcs '!D$25)</f>
        <v>0.12472261765796686</v>
      </c>
      <c r="G980" s="93">
        <f t="shared" si="165"/>
        <v>12.472261765796686</v>
      </c>
      <c r="H980" s="1">
        <f t="shared" si="166"/>
        <v>495.70000000000005</v>
      </c>
      <c r="I980" s="3">
        <f>'Numbers and calcs '!C$25/(1-F980)</f>
        <v>2164.7138076901197</v>
      </c>
      <c r="J980" s="1">
        <f t="shared" si="167"/>
        <v>495.70000000000005</v>
      </c>
      <c r="K980" s="3">
        <f t="shared" si="168"/>
        <v>228.99100945308882</v>
      </c>
      <c r="L980" s="3">
        <f>K980+'Numbers and calcs '!B$19</f>
        <v>968.99100945308885</v>
      </c>
      <c r="M980" s="3">
        <f>'Numbers and calcs '!B$19-'Shear '!C980</f>
        <v>91.5</v>
      </c>
      <c r="N980" s="3">
        <f t="shared" si="169"/>
        <v>320.49100945308885</v>
      </c>
      <c r="O980" s="1">
        <f t="shared" si="170"/>
        <v>205.99550472654443</v>
      </c>
      <c r="P980" s="1">
        <f t="shared" si="174"/>
        <v>114.49550472654443</v>
      </c>
      <c r="Q980" s="1">
        <f t="shared" si="175"/>
        <v>114.49550472654441</v>
      </c>
      <c r="R980">
        <f t="shared" si="171"/>
        <v>3.5026339830938671</v>
      </c>
      <c r="S980">
        <f t="shared" si="172"/>
        <v>7.8999999999999773</v>
      </c>
      <c r="T980">
        <f t="shared" si="173"/>
        <v>8</v>
      </c>
    </row>
    <row r="981" spans="1:20" x14ac:dyDescent="0.2">
      <c r="A981" s="86">
        <v>12.0242</v>
      </c>
      <c r="B981" s="86">
        <v>0.41920000000000002</v>
      </c>
      <c r="C981" s="86">
        <v>648.29999999999995</v>
      </c>
      <c r="D981" s="86">
        <v>648</v>
      </c>
      <c r="F981" s="7">
        <f>((A981-A$2)/'Numbers and calcs '!D$25)</f>
        <v>0.12485241266447934</v>
      </c>
      <c r="G981" s="93">
        <f t="shared" si="165"/>
        <v>12.485241266447934</v>
      </c>
      <c r="H981" s="1">
        <f t="shared" si="166"/>
        <v>496.09999999999997</v>
      </c>
      <c r="I981" s="3">
        <f>'Numbers and calcs '!C$25/(1-F981)</f>
        <v>2165.0348610151045</v>
      </c>
      <c r="J981" s="1">
        <f t="shared" si="167"/>
        <v>496.09999999999997</v>
      </c>
      <c r="K981" s="3">
        <f t="shared" si="168"/>
        <v>229.14180687483116</v>
      </c>
      <c r="L981" s="3">
        <f>K981+'Numbers and calcs '!B$19</f>
        <v>969.14180687483122</v>
      </c>
      <c r="M981" s="3">
        <f>'Numbers and calcs '!B$19-'Shear '!C981</f>
        <v>91.700000000000045</v>
      </c>
      <c r="N981" s="3">
        <f t="shared" si="169"/>
        <v>320.84180687483126</v>
      </c>
      <c r="O981" s="1">
        <f t="shared" si="170"/>
        <v>206.27090343741565</v>
      </c>
      <c r="P981" s="1">
        <f t="shared" si="174"/>
        <v>114.57090343741561</v>
      </c>
      <c r="Q981" s="1">
        <f t="shared" si="175"/>
        <v>114.57090343741558</v>
      </c>
      <c r="R981">
        <f t="shared" si="171"/>
        <v>3.4988201404016479</v>
      </c>
      <c r="S981">
        <f t="shared" si="172"/>
        <v>7.6999999999999318</v>
      </c>
      <c r="T981">
        <f t="shared" si="173"/>
        <v>8</v>
      </c>
    </row>
    <row r="982" spans="1:20" x14ac:dyDescent="0.2">
      <c r="A982" s="86">
        <v>12.0364</v>
      </c>
      <c r="B982" s="86">
        <v>0.42070000000000002</v>
      </c>
      <c r="C982" s="86">
        <v>648.5</v>
      </c>
      <c r="D982" s="86">
        <v>648</v>
      </c>
      <c r="F982" s="7">
        <f>((A982-A$2)/'Numbers and calcs '!D$25)</f>
        <v>0.12497909259083552</v>
      </c>
      <c r="G982" s="93">
        <f t="shared" si="165"/>
        <v>12.497909259083553</v>
      </c>
      <c r="H982" s="1">
        <f t="shared" si="166"/>
        <v>497.6</v>
      </c>
      <c r="I982" s="3">
        <f>'Numbers and calcs '!C$25/(1-F982)</f>
        <v>2165.34830090486</v>
      </c>
      <c r="J982" s="1">
        <f t="shared" si="167"/>
        <v>497.6</v>
      </c>
      <c r="K982" s="3">
        <f t="shared" si="168"/>
        <v>229.80136719439636</v>
      </c>
      <c r="L982" s="3">
        <f>K982+'Numbers and calcs '!B$19</f>
        <v>969.80136719439633</v>
      </c>
      <c r="M982" s="3">
        <f>'Numbers and calcs '!B$19-'Shear '!C982</f>
        <v>91.5</v>
      </c>
      <c r="N982" s="3">
        <f t="shared" si="169"/>
        <v>321.30136719439633</v>
      </c>
      <c r="O982" s="1">
        <f t="shared" si="170"/>
        <v>206.40068359719817</v>
      </c>
      <c r="P982" s="1">
        <f t="shared" si="174"/>
        <v>114.90068359719817</v>
      </c>
      <c r="Q982" s="1">
        <f t="shared" si="175"/>
        <v>114.90068359719818</v>
      </c>
      <c r="R982">
        <f t="shared" si="171"/>
        <v>3.5114903518513261</v>
      </c>
      <c r="S982">
        <f t="shared" si="172"/>
        <v>7.8999999999999773</v>
      </c>
      <c r="T982">
        <f t="shared" si="173"/>
        <v>8</v>
      </c>
    </row>
    <row r="983" spans="1:20" x14ac:dyDescent="0.2">
      <c r="A983" s="86">
        <v>12.048299999999999</v>
      </c>
      <c r="B983" s="86">
        <v>0.4194</v>
      </c>
      <c r="C983" s="86">
        <v>648.1</v>
      </c>
      <c r="D983" s="86">
        <v>648</v>
      </c>
      <c r="F983" s="7">
        <f>((A983-A$2)/'Numbers and calcs '!D$25)</f>
        <v>0.12510265743703539</v>
      </c>
      <c r="G983" s="93">
        <f t="shared" si="165"/>
        <v>12.510265743703538</v>
      </c>
      <c r="H983" s="1">
        <f t="shared" si="166"/>
        <v>496.29999999999995</v>
      </c>
      <c r="I983" s="3">
        <f>'Numbers and calcs '!C$25/(1-F983)</f>
        <v>2165.6541207042283</v>
      </c>
      <c r="J983" s="1">
        <f t="shared" si="167"/>
        <v>496.29999999999995</v>
      </c>
      <c r="K983" s="3">
        <f t="shared" si="168"/>
        <v>229.16863558923848</v>
      </c>
      <c r="L983" s="3">
        <f>K983+'Numbers and calcs '!B$19</f>
        <v>969.16863558923842</v>
      </c>
      <c r="M983" s="3">
        <f>'Numbers and calcs '!B$19-'Shear '!C983</f>
        <v>91.899999999999977</v>
      </c>
      <c r="N983" s="3">
        <f t="shared" si="169"/>
        <v>321.0686355892384</v>
      </c>
      <c r="O983" s="1">
        <f t="shared" si="170"/>
        <v>206.48431779461919</v>
      </c>
      <c r="P983" s="1">
        <f t="shared" si="174"/>
        <v>114.58431779461921</v>
      </c>
      <c r="Q983" s="1">
        <f t="shared" si="175"/>
        <v>114.58431779461924</v>
      </c>
      <c r="R983">
        <f t="shared" si="171"/>
        <v>3.4936739454759356</v>
      </c>
      <c r="S983">
        <f t="shared" si="172"/>
        <v>7.5</v>
      </c>
      <c r="T983">
        <f t="shared" si="173"/>
        <v>8</v>
      </c>
    </row>
    <row r="984" spans="1:20" x14ac:dyDescent="0.2">
      <c r="A984" s="86">
        <v>12.061</v>
      </c>
      <c r="B984" s="86">
        <v>0.42009999999999997</v>
      </c>
      <c r="C984" s="86">
        <v>648.4</v>
      </c>
      <c r="D984" s="86">
        <v>648</v>
      </c>
      <c r="F984" s="7">
        <f>((A984-A$2)/'Numbers and calcs '!D$25)</f>
        <v>0.12523452916365205</v>
      </c>
      <c r="G984" s="93">
        <f t="shared" si="165"/>
        <v>12.523452916365205</v>
      </c>
      <c r="H984" s="1">
        <f t="shared" si="166"/>
        <v>497</v>
      </c>
      <c r="I984" s="3">
        <f>'Numbers and calcs '!C$25/(1-F984)</f>
        <v>2165.9805951224271</v>
      </c>
      <c r="J984" s="1">
        <f t="shared" si="167"/>
        <v>497</v>
      </c>
      <c r="K984" s="3">
        <f t="shared" si="168"/>
        <v>229.45727266402781</v>
      </c>
      <c r="L984" s="3">
        <f>K984+'Numbers and calcs '!B$19</f>
        <v>969.45727266402787</v>
      </c>
      <c r="M984" s="3">
        <f>'Numbers and calcs '!B$19-'Shear '!C984</f>
        <v>91.600000000000023</v>
      </c>
      <c r="N984" s="3">
        <f t="shared" si="169"/>
        <v>321.05727266402789</v>
      </c>
      <c r="O984" s="1">
        <f t="shared" si="170"/>
        <v>206.32863633201396</v>
      </c>
      <c r="P984" s="1">
        <f t="shared" si="174"/>
        <v>114.72863633201393</v>
      </c>
      <c r="Q984" s="1">
        <f t="shared" si="175"/>
        <v>114.72863633201391</v>
      </c>
      <c r="R984">
        <f t="shared" si="171"/>
        <v>3.5049920596509585</v>
      </c>
      <c r="S984">
        <f t="shared" si="172"/>
        <v>7.7999999999999545</v>
      </c>
      <c r="T984">
        <f t="shared" si="173"/>
        <v>8</v>
      </c>
    </row>
    <row r="985" spans="1:20" x14ac:dyDescent="0.2">
      <c r="A985" s="86">
        <v>12.073399999999999</v>
      </c>
      <c r="B985" s="86">
        <v>0.42099999999999999</v>
      </c>
      <c r="C985" s="86">
        <v>648.29999999999995</v>
      </c>
      <c r="D985" s="86">
        <v>648</v>
      </c>
      <c r="F985" s="7">
        <f>((A985-A$2)/'Numbers and calcs '!D$25)</f>
        <v>0.12536328581011244</v>
      </c>
      <c r="G985" s="93">
        <f t="shared" si="165"/>
        <v>12.536328581011244</v>
      </c>
      <c r="H985" s="1">
        <f t="shared" si="166"/>
        <v>497.90000000000003</v>
      </c>
      <c r="I985" s="3">
        <f>'Numbers and calcs '!C$25/(1-F985)</f>
        <v>2166.2994525328259</v>
      </c>
      <c r="J985" s="1">
        <f t="shared" si="167"/>
        <v>497.90000000000003</v>
      </c>
      <c r="K985" s="3">
        <f t="shared" si="168"/>
        <v>229.83895389802089</v>
      </c>
      <c r="L985" s="3">
        <f>K985+'Numbers and calcs '!B$19</f>
        <v>969.83895389802092</v>
      </c>
      <c r="M985" s="3">
        <f>'Numbers and calcs '!B$19-'Shear '!C985</f>
        <v>91.700000000000045</v>
      </c>
      <c r="N985" s="3">
        <f t="shared" si="169"/>
        <v>321.53895389802096</v>
      </c>
      <c r="O985" s="1">
        <f t="shared" si="170"/>
        <v>206.6194769490105</v>
      </c>
      <c r="P985" s="1">
        <f t="shared" si="174"/>
        <v>114.91947694901046</v>
      </c>
      <c r="Q985" s="1">
        <f t="shared" si="175"/>
        <v>114.91947694901044</v>
      </c>
      <c r="R985">
        <f t="shared" si="171"/>
        <v>3.5064226161180021</v>
      </c>
      <c r="S985">
        <f t="shared" si="172"/>
        <v>7.6999999999999318</v>
      </c>
      <c r="T985">
        <f t="shared" si="173"/>
        <v>8</v>
      </c>
    </row>
    <row r="986" spans="1:20" x14ac:dyDescent="0.2">
      <c r="A986" s="86">
        <v>12.085599999999999</v>
      </c>
      <c r="B986" s="86">
        <v>0.41970000000000002</v>
      </c>
      <c r="C986" s="86">
        <v>648</v>
      </c>
      <c r="D986" s="86">
        <v>648</v>
      </c>
      <c r="F986" s="7">
        <f>((A986-A$2)/'Numbers and calcs '!D$25)</f>
        <v>0.12548996573646859</v>
      </c>
      <c r="G986" s="93">
        <f t="shared" si="165"/>
        <v>12.548996573646859</v>
      </c>
      <c r="H986" s="1">
        <f t="shared" si="166"/>
        <v>496.6</v>
      </c>
      <c r="I986" s="3">
        <f>'Numbers and calcs '!C$25/(1-F986)</f>
        <v>2166.613258714985</v>
      </c>
      <c r="J986" s="1">
        <f t="shared" si="167"/>
        <v>496.6</v>
      </c>
      <c r="K986" s="3">
        <f t="shared" si="168"/>
        <v>229.20564987889566</v>
      </c>
      <c r="L986" s="3">
        <f>K986+'Numbers and calcs '!B$19</f>
        <v>969.20564987889566</v>
      </c>
      <c r="M986" s="3">
        <f>'Numbers and calcs '!B$19-'Shear '!C986</f>
        <v>92</v>
      </c>
      <c r="N986" s="3">
        <f t="shared" si="169"/>
        <v>321.20564987889566</v>
      </c>
      <c r="O986" s="1">
        <f t="shared" si="170"/>
        <v>206.60282493944783</v>
      </c>
      <c r="P986" s="1">
        <f t="shared" si="174"/>
        <v>114.60282493944783</v>
      </c>
      <c r="Q986" s="1">
        <f t="shared" si="175"/>
        <v>114.60282493944783</v>
      </c>
      <c r="R986">
        <f t="shared" si="171"/>
        <v>3.4913657595532137</v>
      </c>
      <c r="S986">
        <f t="shared" si="172"/>
        <v>7.3999999999999773</v>
      </c>
      <c r="T986">
        <f t="shared" si="173"/>
        <v>8</v>
      </c>
    </row>
    <row r="987" spans="1:20" x14ac:dyDescent="0.2">
      <c r="A987" s="86">
        <v>12.098100000000001</v>
      </c>
      <c r="B987" s="86">
        <v>0.42059999999999997</v>
      </c>
      <c r="C987" s="86">
        <v>648.20000000000005</v>
      </c>
      <c r="D987" s="86">
        <v>648</v>
      </c>
      <c r="F987" s="7">
        <f>((A987-A$2)/'Numbers and calcs '!D$25)</f>
        <v>0.12561976074298109</v>
      </c>
      <c r="G987" s="93">
        <f t="shared" si="165"/>
        <v>12.561976074298109</v>
      </c>
      <c r="H987" s="1">
        <f t="shared" si="166"/>
        <v>497.49999999999994</v>
      </c>
      <c r="I987" s="3">
        <f>'Numbers and calcs '!C$25/(1-F987)</f>
        <v>2166.9348757522866</v>
      </c>
      <c r="J987" s="1">
        <f t="shared" si="167"/>
        <v>497.49999999999994</v>
      </c>
      <c r="K987" s="3">
        <f t="shared" si="168"/>
        <v>229.5869643185676</v>
      </c>
      <c r="L987" s="3">
        <f>K987+'Numbers and calcs '!B$19</f>
        <v>969.58696431856765</v>
      </c>
      <c r="M987" s="3">
        <f>'Numbers and calcs '!B$19-'Shear '!C987</f>
        <v>91.799999999999955</v>
      </c>
      <c r="N987" s="3">
        <f t="shared" si="169"/>
        <v>321.38696431856761</v>
      </c>
      <c r="O987" s="1">
        <f t="shared" si="170"/>
        <v>206.59348215928378</v>
      </c>
      <c r="P987" s="1">
        <f t="shared" si="174"/>
        <v>114.79348215928383</v>
      </c>
      <c r="Q987" s="1">
        <f t="shared" si="175"/>
        <v>114.7934821592838</v>
      </c>
      <c r="R987">
        <f t="shared" si="171"/>
        <v>3.5009473237316748</v>
      </c>
      <c r="S987">
        <f t="shared" si="172"/>
        <v>7.6000000000000227</v>
      </c>
      <c r="T987">
        <f t="shared" si="173"/>
        <v>8</v>
      </c>
    </row>
    <row r="988" spans="1:20" x14ac:dyDescent="0.2">
      <c r="A988" s="86">
        <v>12.110200000000001</v>
      </c>
      <c r="B988" s="86">
        <v>0.42059999999999997</v>
      </c>
      <c r="C988" s="86">
        <v>647.9</v>
      </c>
      <c r="D988" s="86">
        <v>648</v>
      </c>
      <c r="F988" s="7">
        <f>((A988-A$2)/'Numbers and calcs '!D$25)</f>
        <v>0.12574540230928516</v>
      </c>
      <c r="G988" s="93">
        <f t="shared" si="165"/>
        <v>12.574540230928516</v>
      </c>
      <c r="H988" s="1">
        <f t="shared" si="166"/>
        <v>497.49999999999994</v>
      </c>
      <c r="I988" s="3">
        <f>'Numbers and calcs '!C$25/(1-F988)</f>
        <v>2167.2462920063022</v>
      </c>
      <c r="J988" s="1">
        <f t="shared" si="167"/>
        <v>497.49999999999994</v>
      </c>
      <c r="K988" s="3">
        <f t="shared" si="168"/>
        <v>229.55397447672885</v>
      </c>
      <c r="L988" s="3">
        <f>K988+'Numbers and calcs '!B$19</f>
        <v>969.55397447672885</v>
      </c>
      <c r="M988" s="3">
        <f>'Numbers and calcs '!B$19-'Shear '!C988</f>
        <v>92.100000000000023</v>
      </c>
      <c r="N988" s="3">
        <f t="shared" si="169"/>
        <v>321.65397447672888</v>
      </c>
      <c r="O988" s="1">
        <f t="shared" si="170"/>
        <v>206.87698723836445</v>
      </c>
      <c r="P988" s="1">
        <f t="shared" si="174"/>
        <v>114.77698723836443</v>
      </c>
      <c r="Q988" s="1">
        <f t="shared" si="175"/>
        <v>114.77698723836443</v>
      </c>
      <c r="R988">
        <f t="shared" si="171"/>
        <v>3.4924427196170336</v>
      </c>
      <c r="S988">
        <f t="shared" si="172"/>
        <v>7.2999999999999545</v>
      </c>
      <c r="T988">
        <f t="shared" si="173"/>
        <v>8</v>
      </c>
    </row>
    <row r="989" spans="1:20" x14ac:dyDescent="0.2">
      <c r="A989" s="86">
        <v>12.1225</v>
      </c>
      <c r="B989" s="86">
        <v>0.42220000000000002</v>
      </c>
      <c r="C989" s="86">
        <v>647.79999999999995</v>
      </c>
      <c r="D989" s="86">
        <v>648</v>
      </c>
      <c r="F989" s="7">
        <f>((A989-A$2)/'Numbers and calcs '!D$25)</f>
        <v>0.12587312059569344</v>
      </c>
      <c r="G989" s="93">
        <f t="shared" si="165"/>
        <v>12.587312059569344</v>
      </c>
      <c r="H989" s="1">
        <f t="shared" si="166"/>
        <v>499.09999999999997</v>
      </c>
      <c r="I989" s="3">
        <f>'Numbers and calcs '!C$25/(1-F989)</f>
        <v>2167.5629473902759</v>
      </c>
      <c r="J989" s="1">
        <f t="shared" si="167"/>
        <v>499.09999999999997</v>
      </c>
      <c r="K989" s="3">
        <f t="shared" si="168"/>
        <v>230.25859553509687</v>
      </c>
      <c r="L989" s="3">
        <f>K989+'Numbers and calcs '!B$19</f>
        <v>970.2585955350969</v>
      </c>
      <c r="M989" s="3">
        <f>'Numbers and calcs '!B$19-'Shear '!C989</f>
        <v>92.200000000000045</v>
      </c>
      <c r="N989" s="3">
        <f t="shared" si="169"/>
        <v>322.45859553509695</v>
      </c>
      <c r="O989" s="1">
        <f t="shared" si="170"/>
        <v>207.3292977675485</v>
      </c>
      <c r="P989" s="1">
        <f t="shared" si="174"/>
        <v>115.12929776754845</v>
      </c>
      <c r="Q989" s="1">
        <f t="shared" si="175"/>
        <v>115.12929776754844</v>
      </c>
      <c r="R989">
        <f t="shared" si="171"/>
        <v>3.4973817303155834</v>
      </c>
      <c r="S989">
        <f t="shared" si="172"/>
        <v>7.1999999999999318</v>
      </c>
      <c r="T989">
        <f t="shared" si="173"/>
        <v>8</v>
      </c>
    </row>
    <row r="990" spans="1:20" x14ac:dyDescent="0.2">
      <c r="A990" s="86">
        <v>12.134600000000001</v>
      </c>
      <c r="B990" s="86">
        <v>0.42099999999999999</v>
      </c>
      <c r="C990" s="86">
        <v>648</v>
      </c>
      <c r="D990" s="86">
        <v>648</v>
      </c>
      <c r="F990" s="7">
        <f>((A990-A$2)/'Numbers and calcs '!D$25)</f>
        <v>0.12599876216199751</v>
      </c>
      <c r="G990" s="93">
        <f t="shared" si="165"/>
        <v>12.599876216199752</v>
      </c>
      <c r="H990" s="1">
        <f t="shared" si="166"/>
        <v>497.90000000000003</v>
      </c>
      <c r="I990" s="3">
        <f>'Numbers and calcs '!C$25/(1-F990)</f>
        <v>2167.8745442072859</v>
      </c>
      <c r="J990" s="1">
        <f t="shared" si="167"/>
        <v>497.90000000000003</v>
      </c>
      <c r="K990" s="3">
        <f t="shared" si="168"/>
        <v>229.67196202862573</v>
      </c>
      <c r="L990" s="3">
        <f>K990+'Numbers and calcs '!B$19</f>
        <v>969.67196202862579</v>
      </c>
      <c r="M990" s="3">
        <f>'Numbers and calcs '!B$19-'Shear '!C990</f>
        <v>92</v>
      </c>
      <c r="N990" s="3">
        <f t="shared" si="169"/>
        <v>321.67196202862579</v>
      </c>
      <c r="O990" s="1">
        <f t="shared" si="170"/>
        <v>206.83598101431289</v>
      </c>
      <c r="P990" s="1">
        <f t="shared" si="174"/>
        <v>114.83598101431289</v>
      </c>
      <c r="Q990" s="1">
        <f t="shared" si="175"/>
        <v>114.83598101431286</v>
      </c>
      <c r="R990">
        <f t="shared" si="171"/>
        <v>3.4964343698763671</v>
      </c>
      <c r="S990">
        <f t="shared" si="172"/>
        <v>7.3999999999999773</v>
      </c>
      <c r="T990">
        <f t="shared" si="173"/>
        <v>8</v>
      </c>
    </row>
    <row r="991" spans="1:20" x14ac:dyDescent="0.2">
      <c r="A991" s="86">
        <v>12.1473</v>
      </c>
      <c r="B991" s="86">
        <v>0.42159999999999997</v>
      </c>
      <c r="C991" s="86">
        <v>648</v>
      </c>
      <c r="D991" s="86">
        <v>648</v>
      </c>
      <c r="F991" s="7">
        <f>((A991-A$2)/'Numbers and calcs '!D$25)</f>
        <v>0.12613063388861417</v>
      </c>
      <c r="G991" s="93">
        <f t="shared" si="165"/>
        <v>12.613063388861418</v>
      </c>
      <c r="H991" s="1">
        <f t="shared" si="166"/>
        <v>498.49999999999994</v>
      </c>
      <c r="I991" s="3">
        <f>'Numbers and calcs '!C$25/(1-F991)</f>
        <v>2168.2016884811546</v>
      </c>
      <c r="J991" s="1">
        <f t="shared" si="167"/>
        <v>498.49999999999994</v>
      </c>
      <c r="K991" s="3">
        <f t="shared" si="168"/>
        <v>229.91403551078491</v>
      </c>
      <c r="L991" s="3">
        <f>K991+'Numbers and calcs '!B$19</f>
        <v>969.91403551078497</v>
      </c>
      <c r="M991" s="3">
        <f>'Numbers and calcs '!B$19-'Shear '!C991</f>
        <v>92</v>
      </c>
      <c r="N991" s="3">
        <f t="shared" si="169"/>
        <v>321.91403551078497</v>
      </c>
      <c r="O991" s="1">
        <f t="shared" si="170"/>
        <v>206.95701775539249</v>
      </c>
      <c r="P991" s="1">
        <f t="shared" si="174"/>
        <v>114.95701775539249</v>
      </c>
      <c r="Q991" s="1">
        <f t="shared" si="175"/>
        <v>114.95701775539246</v>
      </c>
      <c r="R991">
        <f t="shared" si="171"/>
        <v>3.4990656033780976</v>
      </c>
      <c r="S991">
        <f t="shared" si="172"/>
        <v>7.3999999999999773</v>
      </c>
      <c r="T991">
        <f t="shared" si="173"/>
        <v>8</v>
      </c>
    </row>
    <row r="992" spans="1:20" x14ac:dyDescent="0.2">
      <c r="A992" s="86">
        <v>12.1592</v>
      </c>
      <c r="B992" s="86">
        <v>0.42220000000000002</v>
      </c>
      <c r="C992" s="86">
        <v>647.79999999999995</v>
      </c>
      <c r="D992" s="86">
        <v>648</v>
      </c>
      <c r="F992" s="7">
        <f>((A992-A$2)/'Numbers and calcs '!D$25)</f>
        <v>0.12625419873481405</v>
      </c>
      <c r="G992" s="93">
        <f t="shared" si="165"/>
        <v>12.625419873481405</v>
      </c>
      <c r="H992" s="1">
        <f t="shared" si="166"/>
        <v>499.09999999999997</v>
      </c>
      <c r="I992" s="3">
        <f>'Numbers and calcs '!C$25/(1-F992)</f>
        <v>2168.5083148566741</v>
      </c>
      <c r="J992" s="1">
        <f t="shared" si="167"/>
        <v>499.09999999999997</v>
      </c>
      <c r="K992" s="3">
        <f t="shared" si="168"/>
        <v>230.15821363497403</v>
      </c>
      <c r="L992" s="3">
        <f>K992+'Numbers and calcs '!B$19</f>
        <v>970.158213634974</v>
      </c>
      <c r="M992" s="3">
        <f>'Numbers and calcs '!B$19-'Shear '!C992</f>
        <v>92.200000000000045</v>
      </c>
      <c r="N992" s="3">
        <f t="shared" si="169"/>
        <v>322.35821363497405</v>
      </c>
      <c r="O992" s="1">
        <f t="shared" si="170"/>
        <v>207.27910681748705</v>
      </c>
      <c r="P992" s="1">
        <f t="shared" si="174"/>
        <v>115.079106817487</v>
      </c>
      <c r="Q992" s="1">
        <f t="shared" si="175"/>
        <v>115.07910681748702</v>
      </c>
      <c r="R992">
        <f t="shared" si="171"/>
        <v>3.4962929895333392</v>
      </c>
      <c r="S992">
        <f t="shared" si="172"/>
        <v>7.1999999999999318</v>
      </c>
      <c r="T992">
        <f t="shared" si="173"/>
        <v>8</v>
      </c>
    </row>
    <row r="993" spans="1:20" x14ac:dyDescent="0.2">
      <c r="A993" s="86">
        <v>12.171799999999999</v>
      </c>
      <c r="B993" s="86">
        <v>0.42059999999999997</v>
      </c>
      <c r="C993" s="86">
        <v>648</v>
      </c>
      <c r="D993" s="86">
        <v>648</v>
      </c>
      <c r="F993" s="7">
        <f>((A993-A$2)/'Numbers and calcs '!D$25)</f>
        <v>0.12638503210137864</v>
      </c>
      <c r="G993" s="93">
        <f t="shared" si="165"/>
        <v>12.638503210137863</v>
      </c>
      <c r="H993" s="1">
        <f t="shared" si="166"/>
        <v>497.49999999999994</v>
      </c>
      <c r="I993" s="3">
        <f>'Numbers and calcs '!C$25/(1-F993)</f>
        <v>2168.833072620313</v>
      </c>
      <c r="J993" s="1">
        <f t="shared" si="167"/>
        <v>497.49999999999994</v>
      </c>
      <c r="K993" s="3">
        <f t="shared" si="168"/>
        <v>229.3860261910045</v>
      </c>
      <c r="L993" s="3">
        <f>K993+'Numbers and calcs '!B$19</f>
        <v>969.38602619100448</v>
      </c>
      <c r="M993" s="3">
        <f>'Numbers and calcs '!B$19-'Shear '!C993</f>
        <v>92</v>
      </c>
      <c r="N993" s="3">
        <f t="shared" si="169"/>
        <v>321.38602619100448</v>
      </c>
      <c r="O993" s="1">
        <f t="shared" si="170"/>
        <v>206.69301309550224</v>
      </c>
      <c r="P993" s="1">
        <f t="shared" si="174"/>
        <v>114.69301309550224</v>
      </c>
      <c r="Q993" s="1">
        <f t="shared" si="175"/>
        <v>114.69301309550225</v>
      </c>
      <c r="R993">
        <f t="shared" si="171"/>
        <v>3.493326371641353</v>
      </c>
      <c r="S993">
        <f t="shared" si="172"/>
        <v>7.3999999999999773</v>
      </c>
      <c r="T993">
        <f t="shared" si="173"/>
        <v>8</v>
      </c>
    </row>
    <row r="994" spans="1:20" x14ac:dyDescent="0.2">
      <c r="A994" s="86">
        <v>12.184100000000001</v>
      </c>
      <c r="B994" s="86">
        <v>0.42199999999999999</v>
      </c>
      <c r="C994" s="86">
        <v>647.9</v>
      </c>
      <c r="D994" s="86">
        <v>648</v>
      </c>
      <c r="F994" s="7">
        <f>((A994-A$2)/'Numbers and calcs '!D$25)</f>
        <v>0.12651275038778692</v>
      </c>
      <c r="G994" s="93">
        <f t="shared" si="165"/>
        <v>12.651275038778692</v>
      </c>
      <c r="H994" s="1">
        <f t="shared" si="166"/>
        <v>498.90000000000003</v>
      </c>
      <c r="I994" s="3">
        <f>'Numbers and calcs '!C$25/(1-F994)</f>
        <v>2169.1501918955673</v>
      </c>
      <c r="J994" s="1">
        <f t="shared" si="167"/>
        <v>498.90000000000003</v>
      </c>
      <c r="K994" s="3">
        <f t="shared" si="168"/>
        <v>229.99790510772493</v>
      </c>
      <c r="L994" s="3">
        <f>K994+'Numbers and calcs '!B$19</f>
        <v>969.99790510772493</v>
      </c>
      <c r="M994" s="3">
        <f>'Numbers and calcs '!B$19-'Shear '!C994</f>
        <v>92.100000000000023</v>
      </c>
      <c r="N994" s="3">
        <f t="shared" si="169"/>
        <v>322.09790510772496</v>
      </c>
      <c r="O994" s="1">
        <f t="shared" si="170"/>
        <v>207.09895255386249</v>
      </c>
      <c r="P994" s="1">
        <f t="shared" si="174"/>
        <v>114.99895255386247</v>
      </c>
      <c r="Q994" s="1">
        <f t="shared" si="175"/>
        <v>114.99895255386247</v>
      </c>
      <c r="R994">
        <f t="shared" si="171"/>
        <v>3.4972628133303463</v>
      </c>
      <c r="S994">
        <f t="shared" si="172"/>
        <v>7.2999999999999545</v>
      </c>
      <c r="T994">
        <f t="shared" si="173"/>
        <v>8</v>
      </c>
    </row>
    <row r="995" spans="1:20" x14ac:dyDescent="0.2">
      <c r="A995" s="86">
        <v>12.196400000000001</v>
      </c>
      <c r="B995" s="86">
        <v>0.42270000000000002</v>
      </c>
      <c r="C995" s="86">
        <v>647.9</v>
      </c>
      <c r="D995" s="86">
        <v>648</v>
      </c>
      <c r="F995" s="7">
        <f>((A995-A$2)/'Numbers and calcs '!D$25)</f>
        <v>0.12664046867419518</v>
      </c>
      <c r="G995" s="93">
        <f t="shared" si="165"/>
        <v>12.664046867419518</v>
      </c>
      <c r="H995" s="1">
        <f t="shared" si="166"/>
        <v>499.6</v>
      </c>
      <c r="I995" s="3">
        <f>'Numbers and calcs '!C$25/(1-F995)</f>
        <v>2169.4674039205511</v>
      </c>
      <c r="J995" s="1">
        <f t="shared" si="167"/>
        <v>499.6</v>
      </c>
      <c r="K995" s="3">
        <f t="shared" si="168"/>
        <v>230.28693544652864</v>
      </c>
      <c r="L995" s="3">
        <f>K995+'Numbers and calcs '!B$19</f>
        <v>970.28693544652867</v>
      </c>
      <c r="M995" s="3">
        <f>'Numbers and calcs '!B$19-'Shear '!C995</f>
        <v>92.100000000000023</v>
      </c>
      <c r="N995" s="3">
        <f t="shared" si="169"/>
        <v>322.3869354465287</v>
      </c>
      <c r="O995" s="1">
        <f t="shared" si="170"/>
        <v>207.24346772326436</v>
      </c>
      <c r="P995" s="1">
        <f t="shared" si="174"/>
        <v>115.14346772326434</v>
      </c>
      <c r="Q995" s="1">
        <f t="shared" si="175"/>
        <v>115.14346772326432</v>
      </c>
      <c r="R995">
        <f t="shared" si="171"/>
        <v>3.5004010363358158</v>
      </c>
      <c r="S995">
        <f t="shared" si="172"/>
        <v>7.2999999999999545</v>
      </c>
      <c r="T995">
        <f t="shared" si="173"/>
        <v>8</v>
      </c>
    </row>
    <row r="996" spans="1:20" x14ac:dyDescent="0.2">
      <c r="A996" s="86">
        <v>12.208500000000001</v>
      </c>
      <c r="B996" s="86">
        <v>0.42109999999999997</v>
      </c>
      <c r="C996" s="86">
        <v>648</v>
      </c>
      <c r="D996" s="86">
        <v>648</v>
      </c>
      <c r="F996" s="7">
        <f>((A996-A$2)/'Numbers and calcs '!D$25)</f>
        <v>0.12676611024049927</v>
      </c>
      <c r="G996" s="93">
        <f t="shared" si="165"/>
        <v>12.676611024049928</v>
      </c>
      <c r="H996" s="1">
        <f t="shared" si="166"/>
        <v>498</v>
      </c>
      <c r="I996" s="3">
        <f>'Numbers and calcs '!C$25/(1-F996)</f>
        <v>2169.7795485657271</v>
      </c>
      <c r="J996" s="1">
        <f t="shared" si="167"/>
        <v>498</v>
      </c>
      <c r="K996" s="3">
        <f t="shared" si="168"/>
        <v>229.51640424908103</v>
      </c>
      <c r="L996" s="3">
        <f>K996+'Numbers and calcs '!B$19</f>
        <v>969.51640424908101</v>
      </c>
      <c r="M996" s="3">
        <f>'Numbers and calcs '!B$19-'Shear '!C996</f>
        <v>92</v>
      </c>
      <c r="N996" s="3">
        <f t="shared" si="169"/>
        <v>321.51640424908101</v>
      </c>
      <c r="O996" s="1">
        <f t="shared" si="170"/>
        <v>206.7582021245405</v>
      </c>
      <c r="P996" s="1">
        <f t="shared" si="174"/>
        <v>114.7582021245405</v>
      </c>
      <c r="Q996" s="1">
        <f t="shared" si="175"/>
        <v>114.75820212454052</v>
      </c>
      <c r="R996">
        <f t="shared" si="171"/>
        <v>3.4947435244465326</v>
      </c>
      <c r="S996">
        <f t="shared" si="172"/>
        <v>7.3999999999999773</v>
      </c>
      <c r="T996">
        <f t="shared" si="173"/>
        <v>8</v>
      </c>
    </row>
    <row r="997" spans="1:20" x14ac:dyDescent="0.2">
      <c r="A997" s="86">
        <v>12.220499999999999</v>
      </c>
      <c r="B997" s="86">
        <v>0.42249999999999999</v>
      </c>
      <c r="C997" s="86">
        <v>647.70000000000005</v>
      </c>
      <c r="D997" s="86">
        <v>648</v>
      </c>
      <c r="F997" s="7">
        <f>((A997-A$2)/'Numbers and calcs '!D$25)</f>
        <v>0.12689071344675124</v>
      </c>
      <c r="G997" s="93">
        <f t="shared" si="165"/>
        <v>12.689071344675124</v>
      </c>
      <c r="H997" s="1">
        <f t="shared" si="166"/>
        <v>499.4</v>
      </c>
      <c r="I997" s="3">
        <f>'Numbers and calcs '!C$25/(1-F997)</f>
        <v>2170.0892022285329</v>
      </c>
      <c r="J997" s="1">
        <f t="shared" si="167"/>
        <v>499.4</v>
      </c>
      <c r="K997" s="3">
        <f t="shared" si="168"/>
        <v>230.1287889397129</v>
      </c>
      <c r="L997" s="3">
        <f>K997+'Numbers and calcs '!B$19</f>
        <v>970.12878893971288</v>
      </c>
      <c r="M997" s="3">
        <f>'Numbers and calcs '!B$19-'Shear '!C997</f>
        <v>92.299999999999955</v>
      </c>
      <c r="N997" s="3">
        <f t="shared" si="169"/>
        <v>322.42878893971283</v>
      </c>
      <c r="O997" s="1">
        <f t="shared" si="170"/>
        <v>207.36439446985639</v>
      </c>
      <c r="P997" s="1">
        <f t="shared" si="174"/>
        <v>115.06439446985644</v>
      </c>
      <c r="Q997" s="1">
        <f t="shared" si="175"/>
        <v>115.06439446985645</v>
      </c>
      <c r="R997">
        <f t="shared" si="171"/>
        <v>3.4932696526512785</v>
      </c>
      <c r="S997">
        <f t="shared" si="172"/>
        <v>7.1000000000000227</v>
      </c>
      <c r="T997">
        <f t="shared" si="173"/>
        <v>8</v>
      </c>
    </row>
    <row r="998" spans="1:20" x14ac:dyDescent="0.2">
      <c r="A998" s="86">
        <v>12.2331</v>
      </c>
      <c r="B998" s="86">
        <v>0.42299999999999999</v>
      </c>
      <c r="C998" s="86">
        <v>647.79999999999995</v>
      </c>
      <c r="D998" s="86">
        <v>648</v>
      </c>
      <c r="F998" s="7">
        <f>((A998-A$2)/'Numbers and calcs '!D$25)</f>
        <v>0.12702154681331582</v>
      </c>
      <c r="G998" s="93">
        <f t="shared" si="165"/>
        <v>12.702154681331582</v>
      </c>
      <c r="H998" s="1">
        <f t="shared" si="166"/>
        <v>499.90000000000003</v>
      </c>
      <c r="I998" s="3">
        <f>'Numbers and calcs '!C$25/(1-F998)</f>
        <v>2170.4144337105204</v>
      </c>
      <c r="J998" s="1">
        <f t="shared" si="167"/>
        <v>499.90000000000003</v>
      </c>
      <c r="K998" s="3">
        <f t="shared" si="168"/>
        <v>230.32467543324231</v>
      </c>
      <c r="L998" s="3">
        <f>K998+'Numbers and calcs '!B$19</f>
        <v>970.32467543324231</v>
      </c>
      <c r="M998" s="3">
        <f>'Numbers and calcs '!B$19-'Shear '!C998</f>
        <v>92.200000000000045</v>
      </c>
      <c r="N998" s="3">
        <f t="shared" si="169"/>
        <v>322.52467543324235</v>
      </c>
      <c r="O998" s="1">
        <f t="shared" si="170"/>
        <v>207.3623377166212</v>
      </c>
      <c r="P998" s="1">
        <f t="shared" si="174"/>
        <v>115.16233771662115</v>
      </c>
      <c r="Q998" s="1">
        <f t="shared" si="175"/>
        <v>115.16233771662115</v>
      </c>
      <c r="R998">
        <f t="shared" si="171"/>
        <v>3.4980984320308264</v>
      </c>
      <c r="S998">
        <f t="shared" si="172"/>
        <v>7.1999999999999318</v>
      </c>
      <c r="T998">
        <f t="shared" si="173"/>
        <v>8</v>
      </c>
    </row>
    <row r="999" spans="1:20" x14ac:dyDescent="0.2">
      <c r="A999" s="86">
        <v>12.2453</v>
      </c>
      <c r="B999" s="86">
        <v>0.42420000000000002</v>
      </c>
      <c r="C999" s="86">
        <v>648</v>
      </c>
      <c r="D999" s="86">
        <v>648</v>
      </c>
      <c r="F999" s="7">
        <f>((A999-A$2)/'Numbers and calcs '!D$25)</f>
        <v>0.12714822673967199</v>
      </c>
      <c r="G999" s="93">
        <f t="shared" si="165"/>
        <v>12.7148226739672</v>
      </c>
      <c r="H999" s="1">
        <f t="shared" si="166"/>
        <v>501.09999999999997</v>
      </c>
      <c r="I999" s="3">
        <f>'Numbers and calcs '!C$25/(1-F999)</f>
        <v>2170.7294332889687</v>
      </c>
      <c r="J999" s="1">
        <f t="shared" si="167"/>
        <v>501.09999999999997</v>
      </c>
      <c r="K999" s="3">
        <f t="shared" si="168"/>
        <v>230.84406205372221</v>
      </c>
      <c r="L999" s="3">
        <f>K999+'Numbers and calcs '!B$19</f>
        <v>970.84406205372215</v>
      </c>
      <c r="M999" s="3">
        <f>'Numbers and calcs '!B$19-'Shear '!C999</f>
        <v>92</v>
      </c>
      <c r="N999" s="3">
        <f t="shared" si="169"/>
        <v>322.84406205372215</v>
      </c>
      <c r="O999" s="1">
        <f t="shared" si="170"/>
        <v>207.42203102686108</v>
      </c>
      <c r="P999" s="1">
        <f t="shared" si="174"/>
        <v>115.42203102686108</v>
      </c>
      <c r="Q999" s="1">
        <f t="shared" si="175"/>
        <v>115.42203102686111</v>
      </c>
      <c r="R999">
        <f t="shared" si="171"/>
        <v>3.5091745875404583</v>
      </c>
      <c r="S999">
        <f t="shared" si="172"/>
        <v>7.3999999999999773</v>
      </c>
      <c r="T999">
        <f t="shared" si="173"/>
        <v>8</v>
      </c>
    </row>
    <row r="1000" spans="1:20" x14ac:dyDescent="0.2">
      <c r="A1000" s="86">
        <v>12.2576</v>
      </c>
      <c r="B1000" s="86">
        <v>0.42299999999999999</v>
      </c>
      <c r="C1000" s="86">
        <v>647.70000000000005</v>
      </c>
      <c r="D1000" s="86">
        <v>648</v>
      </c>
      <c r="F1000" s="7">
        <f>((A1000-A$2)/'Numbers and calcs '!D$25)</f>
        <v>0.12727594502608025</v>
      </c>
      <c r="G1000" s="93">
        <f t="shared" si="165"/>
        <v>12.727594502608024</v>
      </c>
      <c r="H1000" s="1">
        <f t="shared" si="166"/>
        <v>499.90000000000003</v>
      </c>
      <c r="I1000" s="3">
        <f>'Numbers and calcs '!C$25/(1-F1000)</f>
        <v>2171.0471074058851</v>
      </c>
      <c r="J1000" s="1">
        <f t="shared" si="167"/>
        <v>499.90000000000003</v>
      </c>
      <c r="K1000" s="3">
        <f t="shared" si="168"/>
        <v>230.25755557985778</v>
      </c>
      <c r="L1000" s="3">
        <f>K1000+'Numbers and calcs '!B$19</f>
        <v>970.25755557985781</v>
      </c>
      <c r="M1000" s="3">
        <f>'Numbers and calcs '!B$19-'Shear '!C1000</f>
        <v>92.299999999999955</v>
      </c>
      <c r="N1000" s="3">
        <f t="shared" si="169"/>
        <v>322.55755557985776</v>
      </c>
      <c r="O1000" s="1">
        <f t="shared" si="170"/>
        <v>207.42877778992886</v>
      </c>
      <c r="P1000" s="1">
        <f t="shared" si="174"/>
        <v>115.1287777899289</v>
      </c>
      <c r="Q1000" s="1">
        <f t="shared" si="175"/>
        <v>115.12877778992889</v>
      </c>
      <c r="R1000">
        <f t="shared" si="171"/>
        <v>3.4946647408435312</v>
      </c>
      <c r="S1000">
        <f t="shared" si="172"/>
        <v>7.1000000000000227</v>
      </c>
      <c r="T1000">
        <f t="shared" si="173"/>
        <v>8</v>
      </c>
    </row>
    <row r="1001" spans="1:20" x14ac:dyDescent="0.2">
      <c r="A1001" s="86">
        <v>12.27</v>
      </c>
      <c r="B1001" s="86">
        <v>0.42349999999999999</v>
      </c>
      <c r="C1001" s="86">
        <v>648.20000000000005</v>
      </c>
      <c r="D1001" s="86">
        <v>648</v>
      </c>
      <c r="F1001" s="7">
        <f>((A1001-A$2)/'Numbers and calcs '!D$25)</f>
        <v>0.12740470167254062</v>
      </c>
      <c r="G1001" s="93">
        <f t="shared" si="165"/>
        <v>12.740470167254061</v>
      </c>
      <c r="H1001" s="1">
        <f t="shared" si="166"/>
        <v>500.4</v>
      </c>
      <c r="I1001" s="3">
        <f>'Numbers and calcs '!C$25/(1-F1001)</f>
        <v>2171.3674583697198</v>
      </c>
      <c r="J1001" s="1">
        <f t="shared" si="167"/>
        <v>500.4</v>
      </c>
      <c r="K1001" s="3">
        <f t="shared" si="168"/>
        <v>230.45385435393064</v>
      </c>
      <c r="L1001" s="3">
        <f>K1001+'Numbers and calcs '!B$19</f>
        <v>970.45385435393064</v>
      </c>
      <c r="M1001" s="3">
        <f>'Numbers and calcs '!B$19-'Shear '!C1001</f>
        <v>91.799999999999955</v>
      </c>
      <c r="N1001" s="3">
        <f t="shared" si="169"/>
        <v>322.25385435393059</v>
      </c>
      <c r="O1001" s="1">
        <f t="shared" si="170"/>
        <v>207.02692717696527</v>
      </c>
      <c r="P1001" s="1">
        <f t="shared" si="174"/>
        <v>115.22692717696532</v>
      </c>
      <c r="Q1001" s="1">
        <f t="shared" si="175"/>
        <v>115.22692717696532</v>
      </c>
      <c r="R1001">
        <f t="shared" si="171"/>
        <v>3.5103905703042564</v>
      </c>
      <c r="S1001">
        <f t="shared" si="172"/>
        <v>7.6000000000000227</v>
      </c>
      <c r="T1001">
        <f t="shared" si="173"/>
        <v>8</v>
      </c>
    </row>
    <row r="1002" spans="1:20" x14ac:dyDescent="0.2">
      <c r="A1002" s="86">
        <v>12.2819</v>
      </c>
      <c r="B1002" s="86">
        <v>0.42349999999999999</v>
      </c>
      <c r="C1002" s="86">
        <v>647.70000000000005</v>
      </c>
      <c r="D1002" s="86">
        <v>648</v>
      </c>
      <c r="F1002" s="7">
        <f>((A1002-A$2)/'Numbers and calcs '!D$25)</f>
        <v>0.1275282665187405</v>
      </c>
      <c r="G1002" s="93">
        <f t="shared" si="165"/>
        <v>12.752826651874049</v>
      </c>
      <c r="H1002" s="1">
        <f t="shared" si="166"/>
        <v>500.4</v>
      </c>
      <c r="I1002" s="3">
        <f>'Numbers and calcs '!C$25/(1-F1002)</f>
        <v>2171.6749808667141</v>
      </c>
      <c r="J1002" s="1">
        <f t="shared" si="167"/>
        <v>500.4</v>
      </c>
      <c r="K1002" s="3">
        <f t="shared" si="168"/>
        <v>230.42122067469353</v>
      </c>
      <c r="L1002" s="3">
        <f>K1002+'Numbers and calcs '!B$19</f>
        <v>970.42122067469359</v>
      </c>
      <c r="M1002" s="3">
        <f>'Numbers and calcs '!B$19-'Shear '!C1002</f>
        <v>92.299999999999955</v>
      </c>
      <c r="N1002" s="3">
        <f t="shared" si="169"/>
        <v>322.72122067469354</v>
      </c>
      <c r="O1002" s="1">
        <f t="shared" si="170"/>
        <v>207.51061033734675</v>
      </c>
      <c r="P1002" s="1">
        <f t="shared" si="174"/>
        <v>115.21061033734679</v>
      </c>
      <c r="Q1002" s="1">
        <f t="shared" si="175"/>
        <v>115.21061033734676</v>
      </c>
      <c r="R1002">
        <f t="shared" si="171"/>
        <v>3.496437927136443</v>
      </c>
      <c r="S1002">
        <f t="shared" si="172"/>
        <v>7.1000000000000227</v>
      </c>
      <c r="T1002">
        <f t="shared" si="173"/>
        <v>8</v>
      </c>
    </row>
    <row r="1003" spans="1:20" x14ac:dyDescent="0.2">
      <c r="A1003" s="86">
        <v>12.294499999999999</v>
      </c>
      <c r="B1003" s="86">
        <v>0.42220000000000002</v>
      </c>
      <c r="C1003" s="86">
        <v>647.70000000000005</v>
      </c>
      <c r="D1003" s="86">
        <v>648</v>
      </c>
      <c r="F1003" s="7">
        <f>((A1003-A$2)/'Numbers and calcs '!D$25)</f>
        <v>0.12765909988530508</v>
      </c>
      <c r="G1003" s="93">
        <f t="shared" si="165"/>
        <v>12.765909988530508</v>
      </c>
      <c r="H1003" s="1">
        <f t="shared" si="166"/>
        <v>499.09999999999997</v>
      </c>
      <c r="I1003" s="3">
        <f>'Numbers and calcs '!C$25/(1-F1003)</f>
        <v>2172.0006878796416</v>
      </c>
      <c r="J1003" s="1">
        <f t="shared" si="167"/>
        <v>499.09999999999997</v>
      </c>
      <c r="K1003" s="3">
        <f t="shared" si="168"/>
        <v>229.78814085332229</v>
      </c>
      <c r="L1003" s="3">
        <f>K1003+'Numbers and calcs '!B$19</f>
        <v>969.78814085332226</v>
      </c>
      <c r="M1003" s="3">
        <f>'Numbers and calcs '!B$19-'Shear '!C1003</f>
        <v>92.299999999999955</v>
      </c>
      <c r="N1003" s="3">
        <f t="shared" si="169"/>
        <v>322.08814085332222</v>
      </c>
      <c r="O1003" s="1">
        <f t="shared" si="170"/>
        <v>207.19407042666109</v>
      </c>
      <c r="P1003" s="1">
        <f t="shared" si="174"/>
        <v>114.89407042666113</v>
      </c>
      <c r="Q1003" s="1">
        <f t="shared" si="175"/>
        <v>114.89407042666114</v>
      </c>
      <c r="R1003">
        <f t="shared" si="171"/>
        <v>3.4895789908268946</v>
      </c>
      <c r="S1003">
        <f t="shared" si="172"/>
        <v>7.1000000000000227</v>
      </c>
      <c r="T1003">
        <f t="shared" si="173"/>
        <v>8</v>
      </c>
    </row>
    <row r="1004" spans="1:20" x14ac:dyDescent="0.2">
      <c r="A1004" s="86">
        <v>12.3066</v>
      </c>
      <c r="B1004" s="86">
        <v>0.42330000000000001</v>
      </c>
      <c r="C1004" s="86">
        <v>647.70000000000005</v>
      </c>
      <c r="D1004" s="86">
        <v>648</v>
      </c>
      <c r="F1004" s="7">
        <f>((A1004-A$2)/'Numbers and calcs '!D$25)</f>
        <v>0.12778474145160915</v>
      </c>
      <c r="G1004" s="93">
        <f t="shared" si="165"/>
        <v>12.778474145160915</v>
      </c>
      <c r="H1004" s="1">
        <f t="shared" si="166"/>
        <v>500.2</v>
      </c>
      <c r="I1004" s="3">
        <f>'Numbers and calcs '!C$25/(1-F1004)</f>
        <v>2172.3135619847026</v>
      </c>
      <c r="J1004" s="1">
        <f t="shared" si="167"/>
        <v>500.2</v>
      </c>
      <c r="K1004" s="3">
        <f t="shared" si="168"/>
        <v>230.26141748293443</v>
      </c>
      <c r="L1004" s="3">
        <f>K1004+'Numbers and calcs '!B$19</f>
        <v>970.26141748293446</v>
      </c>
      <c r="M1004" s="3">
        <f>'Numbers and calcs '!B$19-'Shear '!C1004</f>
        <v>92.299999999999955</v>
      </c>
      <c r="N1004" s="3">
        <f t="shared" si="169"/>
        <v>322.56141748293442</v>
      </c>
      <c r="O1004" s="1">
        <f t="shared" si="170"/>
        <v>207.43070874146719</v>
      </c>
      <c r="P1004" s="1">
        <f t="shared" si="174"/>
        <v>115.13070874146723</v>
      </c>
      <c r="Q1004" s="1">
        <f t="shared" si="175"/>
        <v>115.13070874146722</v>
      </c>
      <c r="R1004">
        <f t="shared" si="171"/>
        <v>3.4947065816135923</v>
      </c>
      <c r="S1004">
        <f t="shared" si="172"/>
        <v>7.1000000000000227</v>
      </c>
      <c r="T1004">
        <f t="shared" si="173"/>
        <v>8</v>
      </c>
    </row>
    <row r="1005" spans="1:20" x14ac:dyDescent="0.2">
      <c r="A1005" s="86">
        <v>12.318899999999999</v>
      </c>
      <c r="B1005" s="86">
        <v>0.42380000000000001</v>
      </c>
      <c r="C1005" s="86">
        <v>648</v>
      </c>
      <c r="D1005" s="86">
        <v>648</v>
      </c>
      <c r="F1005" s="7">
        <f>((A1005-A$2)/'Numbers and calcs '!D$25)</f>
        <v>0.12791245973801743</v>
      </c>
      <c r="G1005" s="93">
        <f t="shared" si="165"/>
        <v>12.791245973801743</v>
      </c>
      <c r="H1005" s="1">
        <f t="shared" si="166"/>
        <v>500.70000000000005</v>
      </c>
      <c r="I1005" s="3">
        <f>'Numbers and calcs '!C$25/(1-F1005)</f>
        <v>2172.6316999615333</v>
      </c>
      <c r="J1005" s="1">
        <f t="shared" si="167"/>
        <v>500.70000000000005</v>
      </c>
      <c r="K1005" s="3">
        <f t="shared" si="168"/>
        <v>230.45783600085784</v>
      </c>
      <c r="L1005" s="3">
        <f>K1005+'Numbers and calcs '!B$19</f>
        <v>970.45783600085781</v>
      </c>
      <c r="M1005" s="3">
        <f>'Numbers and calcs '!B$19-'Shear '!C1005</f>
        <v>92</v>
      </c>
      <c r="N1005" s="3">
        <f t="shared" si="169"/>
        <v>322.45783600085781</v>
      </c>
      <c r="O1005" s="1">
        <f t="shared" si="170"/>
        <v>207.22891800042891</v>
      </c>
      <c r="P1005" s="1">
        <f t="shared" si="174"/>
        <v>115.22891800042891</v>
      </c>
      <c r="Q1005" s="1">
        <f t="shared" si="175"/>
        <v>115.22891800042892</v>
      </c>
      <c r="R1005">
        <f t="shared" si="171"/>
        <v>3.5049764782701938</v>
      </c>
      <c r="S1005">
        <f t="shared" si="172"/>
        <v>7.3999999999999773</v>
      </c>
      <c r="T1005">
        <f t="shared" si="173"/>
        <v>8</v>
      </c>
    </row>
    <row r="1006" spans="1:20" x14ac:dyDescent="0.2">
      <c r="A1006" s="86">
        <v>12.331200000000001</v>
      </c>
      <c r="B1006" s="86">
        <v>0.42520000000000002</v>
      </c>
      <c r="C1006" s="86">
        <v>647.9</v>
      </c>
      <c r="D1006" s="86">
        <v>648</v>
      </c>
      <c r="F1006" s="7">
        <f>((A1006-A$2)/'Numbers and calcs '!D$25)</f>
        <v>0.12804017802442572</v>
      </c>
      <c r="G1006" s="93">
        <f t="shared" si="165"/>
        <v>12.804017802442571</v>
      </c>
      <c r="H1006" s="1">
        <f t="shared" si="166"/>
        <v>502.09999999999997</v>
      </c>
      <c r="I1006" s="3">
        <f>'Numbers and calcs '!C$25/(1-F1006)</f>
        <v>2172.9499311354039</v>
      </c>
      <c r="J1006" s="1">
        <f t="shared" si="167"/>
        <v>502.09999999999997</v>
      </c>
      <c r="K1006" s="3">
        <f t="shared" si="168"/>
        <v>231.06837060789709</v>
      </c>
      <c r="L1006" s="3">
        <f>K1006+'Numbers and calcs '!B$19</f>
        <v>971.06837060789712</v>
      </c>
      <c r="M1006" s="3">
        <f>'Numbers and calcs '!B$19-'Shear '!C1006</f>
        <v>92.100000000000023</v>
      </c>
      <c r="N1006" s="3">
        <f t="shared" si="169"/>
        <v>323.16837060789715</v>
      </c>
      <c r="O1006" s="1">
        <f t="shared" si="170"/>
        <v>207.63418530394858</v>
      </c>
      <c r="P1006" s="1">
        <f t="shared" si="174"/>
        <v>115.53418530394856</v>
      </c>
      <c r="Q1006" s="1">
        <f t="shared" si="175"/>
        <v>115.53418530394855</v>
      </c>
      <c r="R1006">
        <f t="shared" si="171"/>
        <v>3.5088856743528454</v>
      </c>
      <c r="S1006">
        <f t="shared" si="172"/>
        <v>7.2999999999999545</v>
      </c>
      <c r="T1006">
        <f t="shared" si="173"/>
        <v>8</v>
      </c>
    </row>
    <row r="1007" spans="1:20" x14ac:dyDescent="0.2">
      <c r="A1007" s="86">
        <v>12.343400000000001</v>
      </c>
      <c r="B1007" s="86">
        <v>0.4234</v>
      </c>
      <c r="C1007" s="86">
        <v>647.79999999999995</v>
      </c>
      <c r="D1007" s="86">
        <v>648</v>
      </c>
      <c r="F1007" s="7">
        <f>((A1007-A$2)/'Numbers and calcs '!D$25)</f>
        <v>0.12816685795078189</v>
      </c>
      <c r="G1007" s="93">
        <f t="shared" si="165"/>
        <v>12.81668579507819</v>
      </c>
      <c r="H1007" s="1">
        <f t="shared" si="166"/>
        <v>500.29999999999995</v>
      </c>
      <c r="I1007" s="3">
        <f>'Numbers and calcs '!C$25/(1-F1007)</f>
        <v>2173.2656671678801</v>
      </c>
      <c r="J1007" s="1">
        <f t="shared" si="167"/>
        <v>500.29999999999995</v>
      </c>
      <c r="K1007" s="3">
        <f t="shared" si="168"/>
        <v>230.20655392397219</v>
      </c>
      <c r="L1007" s="3">
        <f>K1007+'Numbers and calcs '!B$19</f>
        <v>970.20655392397225</v>
      </c>
      <c r="M1007" s="3">
        <f>'Numbers and calcs '!B$19-'Shear '!C1007</f>
        <v>92.200000000000045</v>
      </c>
      <c r="N1007" s="3">
        <f t="shared" si="169"/>
        <v>322.4065539239723</v>
      </c>
      <c r="O1007" s="1">
        <f t="shared" si="170"/>
        <v>207.30327696198617</v>
      </c>
      <c r="P1007" s="1">
        <f t="shared" si="174"/>
        <v>115.10327696198613</v>
      </c>
      <c r="Q1007" s="1">
        <f t="shared" si="175"/>
        <v>115.1032769619861</v>
      </c>
      <c r="R1007">
        <f t="shared" si="171"/>
        <v>3.4968172876786565</v>
      </c>
      <c r="S1007">
        <f t="shared" si="172"/>
        <v>7.1999999999999318</v>
      </c>
      <c r="T1007">
        <f t="shared" si="173"/>
        <v>8</v>
      </c>
    </row>
    <row r="1008" spans="1:20" x14ac:dyDescent="0.2">
      <c r="A1008" s="86">
        <v>12.3558</v>
      </c>
      <c r="B1008" s="86">
        <v>0.42449999999999999</v>
      </c>
      <c r="C1008" s="86">
        <v>647.9</v>
      </c>
      <c r="D1008" s="86">
        <v>648</v>
      </c>
      <c r="F1008" s="7">
        <f>((A1008-A$2)/'Numbers and calcs '!D$25)</f>
        <v>0.12829561459724226</v>
      </c>
      <c r="G1008" s="93">
        <f t="shared" si="165"/>
        <v>12.829561459724225</v>
      </c>
      <c r="H1008" s="1">
        <f t="shared" si="166"/>
        <v>501.4</v>
      </c>
      <c r="I1008" s="3">
        <f>'Numbers and calcs '!C$25/(1-F1008)</f>
        <v>2173.5866732381232</v>
      </c>
      <c r="J1008" s="1">
        <f t="shared" si="167"/>
        <v>501.4</v>
      </c>
      <c r="K1008" s="3">
        <f t="shared" si="168"/>
        <v>230.67863185461758</v>
      </c>
      <c r="L1008" s="3">
        <f>K1008+'Numbers and calcs '!B$19</f>
        <v>970.67863185461761</v>
      </c>
      <c r="M1008" s="3">
        <f>'Numbers and calcs '!B$19-'Shear '!C1008</f>
        <v>92.100000000000023</v>
      </c>
      <c r="N1008" s="3">
        <f t="shared" si="169"/>
        <v>322.77863185461763</v>
      </c>
      <c r="O1008" s="1">
        <f t="shared" si="170"/>
        <v>207.43931592730883</v>
      </c>
      <c r="P1008" s="1">
        <f t="shared" si="174"/>
        <v>115.3393159273088</v>
      </c>
      <c r="Q1008" s="1">
        <f t="shared" si="175"/>
        <v>115.33931592730879</v>
      </c>
      <c r="R1008">
        <f t="shared" si="171"/>
        <v>3.504653983220603</v>
      </c>
      <c r="S1008">
        <f t="shared" si="172"/>
        <v>7.2999999999999545</v>
      </c>
      <c r="T1008">
        <f t="shared" si="173"/>
        <v>8</v>
      </c>
    </row>
    <row r="1009" spans="1:20" x14ac:dyDescent="0.2">
      <c r="A1009" s="86">
        <v>12.3681</v>
      </c>
      <c r="B1009" s="86">
        <v>0.4254</v>
      </c>
      <c r="C1009" s="86">
        <v>647.6</v>
      </c>
      <c r="D1009" s="86">
        <v>647</v>
      </c>
      <c r="F1009" s="7">
        <f>((A1009-A$2)/'Numbers and calcs '!D$25)</f>
        <v>0.12842333288365054</v>
      </c>
      <c r="G1009" s="93">
        <f t="shared" si="165"/>
        <v>12.842333288365054</v>
      </c>
      <c r="H1009" s="1">
        <f t="shared" si="166"/>
        <v>502.29999999999995</v>
      </c>
      <c r="I1009" s="3">
        <f>'Numbers and calcs '!C$25/(1-F1009)</f>
        <v>2173.9051842489612</v>
      </c>
      <c r="J1009" s="1">
        <f t="shared" si="167"/>
        <v>502.29999999999995</v>
      </c>
      <c r="K1009" s="3">
        <f t="shared" si="168"/>
        <v>231.05883533440954</v>
      </c>
      <c r="L1009" s="3">
        <f>K1009+'Numbers and calcs '!B$19</f>
        <v>971.05883533440954</v>
      </c>
      <c r="M1009" s="3">
        <f>'Numbers and calcs '!B$19-'Shear '!C1009</f>
        <v>92.399999999999977</v>
      </c>
      <c r="N1009" s="3">
        <f t="shared" si="169"/>
        <v>323.45883533440951</v>
      </c>
      <c r="O1009" s="1">
        <f t="shared" si="170"/>
        <v>207.92941766720475</v>
      </c>
      <c r="P1009" s="1">
        <f t="shared" si="174"/>
        <v>115.52941766720477</v>
      </c>
      <c r="Q1009" s="1">
        <f t="shared" si="175"/>
        <v>115.52941766720477</v>
      </c>
      <c r="R1009">
        <f t="shared" si="171"/>
        <v>3.5006367460433938</v>
      </c>
      <c r="S1009">
        <f t="shared" si="172"/>
        <v>7</v>
      </c>
      <c r="T1009">
        <f t="shared" si="173"/>
        <v>7</v>
      </c>
    </row>
    <row r="1010" spans="1:20" x14ac:dyDescent="0.2">
      <c r="A1010" s="86">
        <v>12.3804</v>
      </c>
      <c r="B1010" s="86">
        <v>0.4244</v>
      </c>
      <c r="C1010" s="86">
        <v>647.6</v>
      </c>
      <c r="D1010" s="86">
        <v>648</v>
      </c>
      <c r="F1010" s="7">
        <f>((A1010-A$2)/'Numbers and calcs '!D$25)</f>
        <v>0.1285510511700588</v>
      </c>
      <c r="G1010" s="93">
        <f t="shared" si="165"/>
        <v>12.855105117005881</v>
      </c>
      <c r="H1010" s="1">
        <f t="shared" si="166"/>
        <v>501.29999999999995</v>
      </c>
      <c r="I1010" s="3">
        <f>'Numbers and calcs '!C$25/(1-F1010)</f>
        <v>2174.2237886208168</v>
      </c>
      <c r="J1010" s="1">
        <f t="shared" si="167"/>
        <v>501.29999999999995</v>
      </c>
      <c r="K1010" s="3">
        <f t="shared" si="168"/>
        <v>230.56504239519492</v>
      </c>
      <c r="L1010" s="3">
        <f>K1010+'Numbers and calcs '!B$19</f>
        <v>970.56504239519495</v>
      </c>
      <c r="M1010" s="3">
        <f>'Numbers and calcs '!B$19-'Shear '!C1010</f>
        <v>92.399999999999977</v>
      </c>
      <c r="N1010" s="3">
        <f t="shared" si="169"/>
        <v>322.96504239519493</v>
      </c>
      <c r="O1010" s="1">
        <f t="shared" si="170"/>
        <v>207.68252119759745</v>
      </c>
      <c r="P1010" s="1">
        <f t="shared" si="174"/>
        <v>115.28252119759748</v>
      </c>
      <c r="Q1010" s="1">
        <f t="shared" si="175"/>
        <v>115.28252119759746</v>
      </c>
      <c r="R1010">
        <f t="shared" si="171"/>
        <v>3.4952926666146644</v>
      </c>
      <c r="S1010">
        <f t="shared" si="172"/>
        <v>7</v>
      </c>
      <c r="T1010">
        <f t="shared" si="173"/>
        <v>8</v>
      </c>
    </row>
    <row r="1011" spans="1:20" x14ac:dyDescent="0.2">
      <c r="A1011" s="86">
        <v>12.3927</v>
      </c>
      <c r="B1011" s="86">
        <v>0.42470000000000002</v>
      </c>
      <c r="C1011" s="86">
        <v>647.4</v>
      </c>
      <c r="D1011" s="86">
        <v>647</v>
      </c>
      <c r="F1011" s="7">
        <f>((A1011-A$2)/'Numbers and calcs '!D$25)</f>
        <v>0.12867876945646708</v>
      </c>
      <c r="G1011" s="93">
        <f t="shared" si="165"/>
        <v>12.867876945646708</v>
      </c>
      <c r="H1011" s="1">
        <f t="shared" si="166"/>
        <v>501.6</v>
      </c>
      <c r="I1011" s="3">
        <f>'Numbers and calcs '!C$25/(1-F1011)</f>
        <v>2174.5424863947451</v>
      </c>
      <c r="J1011" s="1">
        <f t="shared" si="167"/>
        <v>501.6</v>
      </c>
      <c r="K1011" s="3">
        <f t="shared" si="168"/>
        <v>230.66921117352891</v>
      </c>
      <c r="L1011" s="3">
        <f>K1011+'Numbers and calcs '!B$19</f>
        <v>970.66921117352888</v>
      </c>
      <c r="M1011" s="3">
        <f>'Numbers and calcs '!B$19-'Shear '!C1011</f>
        <v>92.600000000000023</v>
      </c>
      <c r="N1011" s="3">
        <f t="shared" si="169"/>
        <v>323.2692111735289</v>
      </c>
      <c r="O1011" s="1">
        <f t="shared" si="170"/>
        <v>207.93460558676446</v>
      </c>
      <c r="P1011" s="1">
        <f t="shared" si="174"/>
        <v>115.33460558676444</v>
      </c>
      <c r="Q1011" s="1">
        <f t="shared" si="175"/>
        <v>115.33460558676445</v>
      </c>
      <c r="R1011">
        <f t="shared" si="171"/>
        <v>3.4910281984182379</v>
      </c>
      <c r="S1011">
        <f t="shared" si="172"/>
        <v>6.7999999999999545</v>
      </c>
      <c r="T1011">
        <f t="shared" si="173"/>
        <v>7</v>
      </c>
    </row>
    <row r="1012" spans="1:20" x14ac:dyDescent="0.2">
      <c r="A1012" s="86">
        <v>12.404999999999999</v>
      </c>
      <c r="B1012" s="86">
        <v>0.42609999999999998</v>
      </c>
      <c r="C1012" s="86">
        <v>647.6</v>
      </c>
      <c r="D1012" s="86">
        <v>647</v>
      </c>
      <c r="F1012" s="7">
        <f>((A1012-A$2)/'Numbers and calcs '!D$25)</f>
        <v>0.12880648774287534</v>
      </c>
      <c r="G1012" s="93">
        <f t="shared" si="165"/>
        <v>12.880648774287534</v>
      </c>
      <c r="H1012" s="1">
        <f t="shared" si="166"/>
        <v>503</v>
      </c>
      <c r="I1012" s="3">
        <f>'Numbers and calcs '!C$25/(1-F1012)</f>
        <v>2174.8612776118248</v>
      </c>
      <c r="J1012" s="1">
        <f t="shared" si="167"/>
        <v>503</v>
      </c>
      <c r="K1012" s="3">
        <f t="shared" si="168"/>
        <v>231.27911889273926</v>
      </c>
      <c r="L1012" s="3">
        <f>K1012+'Numbers and calcs '!B$19</f>
        <v>971.27911889273923</v>
      </c>
      <c r="M1012" s="3">
        <f>'Numbers and calcs '!B$19-'Shear '!C1012</f>
        <v>92.399999999999977</v>
      </c>
      <c r="N1012" s="3">
        <f t="shared" si="169"/>
        <v>323.67911889273921</v>
      </c>
      <c r="O1012" s="1">
        <f t="shared" si="170"/>
        <v>208.03955944636959</v>
      </c>
      <c r="P1012" s="1">
        <f t="shared" si="174"/>
        <v>115.63955944636962</v>
      </c>
      <c r="Q1012" s="1">
        <f t="shared" si="175"/>
        <v>115.63955944636963</v>
      </c>
      <c r="R1012">
        <f t="shared" si="171"/>
        <v>3.5030207672374383</v>
      </c>
      <c r="S1012">
        <f t="shared" si="172"/>
        <v>7</v>
      </c>
      <c r="T1012">
        <f t="shared" si="173"/>
        <v>7</v>
      </c>
    </row>
    <row r="1013" spans="1:20" x14ac:dyDescent="0.2">
      <c r="A1013" s="86">
        <v>12.417299999999999</v>
      </c>
      <c r="B1013" s="86">
        <v>0.42459999999999998</v>
      </c>
      <c r="C1013" s="86">
        <v>647.70000000000005</v>
      </c>
      <c r="D1013" s="86">
        <v>647</v>
      </c>
      <c r="F1013" s="7">
        <f>((A1013-A$2)/'Numbers and calcs '!D$25)</f>
        <v>0.12893420602928363</v>
      </c>
      <c r="G1013" s="93">
        <f t="shared" si="165"/>
        <v>12.893420602928362</v>
      </c>
      <c r="H1013" s="1">
        <f t="shared" si="166"/>
        <v>501.49999999999994</v>
      </c>
      <c r="I1013" s="3">
        <f>'Numbers and calcs '!C$25/(1-F1013)</f>
        <v>2175.1801623131587</v>
      </c>
      <c r="J1013" s="1">
        <f t="shared" si="167"/>
        <v>501.49999999999994</v>
      </c>
      <c r="K1013" s="3">
        <f t="shared" si="168"/>
        <v>230.55561497337683</v>
      </c>
      <c r="L1013" s="3">
        <f>K1013+'Numbers and calcs '!B$19</f>
        <v>970.55561497337681</v>
      </c>
      <c r="M1013" s="3">
        <f>'Numbers and calcs '!B$19-'Shear '!C1013</f>
        <v>92.299999999999955</v>
      </c>
      <c r="N1013" s="3">
        <f t="shared" si="169"/>
        <v>322.85561497337676</v>
      </c>
      <c r="O1013" s="1">
        <f t="shared" si="170"/>
        <v>207.57780748668836</v>
      </c>
      <c r="P1013" s="1">
        <f t="shared" si="174"/>
        <v>115.2778074866884</v>
      </c>
      <c r="Q1013" s="1">
        <f t="shared" si="175"/>
        <v>115.27780748668842</v>
      </c>
      <c r="R1013">
        <f t="shared" si="171"/>
        <v>3.4978939867104759</v>
      </c>
      <c r="S1013">
        <f t="shared" si="172"/>
        <v>7.1000000000000227</v>
      </c>
      <c r="T1013">
        <f t="shared" si="173"/>
        <v>7</v>
      </c>
    </row>
    <row r="1014" spans="1:20" x14ac:dyDescent="0.2">
      <c r="A1014" s="86">
        <v>12.429600000000001</v>
      </c>
      <c r="B1014" s="86">
        <v>0.42480000000000001</v>
      </c>
      <c r="C1014" s="86">
        <v>647.4</v>
      </c>
      <c r="D1014" s="86">
        <v>647</v>
      </c>
      <c r="F1014" s="7">
        <f>((A1014-A$2)/'Numbers and calcs '!D$25)</f>
        <v>0.12906192431569191</v>
      </c>
      <c r="G1014" s="93">
        <f t="shared" si="165"/>
        <v>12.906192431569192</v>
      </c>
      <c r="H1014" s="1">
        <f t="shared" si="166"/>
        <v>501.70000000000005</v>
      </c>
      <c r="I1014" s="3">
        <f>'Numbers and calcs '!C$25/(1-F1014)</f>
        <v>2175.4991405398728</v>
      </c>
      <c r="J1014" s="1">
        <f t="shared" si="167"/>
        <v>501.70000000000005</v>
      </c>
      <c r="K1014" s="3">
        <f t="shared" si="168"/>
        <v>230.6137431410329</v>
      </c>
      <c r="L1014" s="3">
        <f>K1014+'Numbers and calcs '!B$19</f>
        <v>970.61374314103296</v>
      </c>
      <c r="M1014" s="3">
        <f>'Numbers and calcs '!B$19-'Shear '!C1014</f>
        <v>92.600000000000023</v>
      </c>
      <c r="N1014" s="3">
        <f t="shared" si="169"/>
        <v>323.21374314103298</v>
      </c>
      <c r="O1014" s="1">
        <f t="shared" si="170"/>
        <v>207.9068715705165</v>
      </c>
      <c r="P1014" s="1">
        <f t="shared" si="174"/>
        <v>115.30687157051648</v>
      </c>
      <c r="Q1014" s="1">
        <f t="shared" si="175"/>
        <v>115.30687157051645</v>
      </c>
      <c r="R1014">
        <f t="shared" si="171"/>
        <v>3.4904291915878285</v>
      </c>
      <c r="S1014">
        <f t="shared" si="172"/>
        <v>6.7999999999999545</v>
      </c>
      <c r="T1014">
        <f t="shared" si="173"/>
        <v>7</v>
      </c>
    </row>
    <row r="1015" spans="1:20" x14ac:dyDescent="0.2">
      <c r="A1015" s="86">
        <v>12.4419</v>
      </c>
      <c r="B1015" s="86">
        <v>0.42559999999999998</v>
      </c>
      <c r="C1015" s="86">
        <v>647.1</v>
      </c>
      <c r="D1015" s="86">
        <v>647</v>
      </c>
      <c r="F1015" s="7">
        <f>((A1015-A$2)/'Numbers and calcs '!D$25)</f>
        <v>0.12918964260210017</v>
      </c>
      <c r="G1015" s="93">
        <f t="shared" si="165"/>
        <v>12.918964260210016</v>
      </c>
      <c r="H1015" s="1">
        <f t="shared" si="166"/>
        <v>502.49999999999994</v>
      </c>
      <c r="I1015" s="3">
        <f>'Numbers and calcs '!C$25/(1-F1015)</f>
        <v>2175.8182123331194</v>
      </c>
      <c r="J1015" s="1">
        <f t="shared" si="167"/>
        <v>502.49999999999994</v>
      </c>
      <c r="K1015" s="3">
        <f t="shared" si="168"/>
        <v>230.94760267732644</v>
      </c>
      <c r="L1015" s="3">
        <f>K1015+'Numbers and calcs '!B$19</f>
        <v>970.94760267732647</v>
      </c>
      <c r="M1015" s="3">
        <f>'Numbers and calcs '!B$19-'Shear '!C1015</f>
        <v>92.899999999999977</v>
      </c>
      <c r="N1015" s="3">
        <f t="shared" si="169"/>
        <v>323.84760267732645</v>
      </c>
      <c r="O1015" s="1">
        <f t="shared" si="170"/>
        <v>208.37380133866321</v>
      </c>
      <c r="P1015" s="1">
        <f t="shared" si="174"/>
        <v>115.47380133866324</v>
      </c>
      <c r="Q1015" s="1">
        <f t="shared" si="175"/>
        <v>115.47380133866322</v>
      </c>
      <c r="R1015">
        <f t="shared" si="171"/>
        <v>3.4859806531466795</v>
      </c>
      <c r="S1015">
        <f t="shared" si="172"/>
        <v>6.5</v>
      </c>
      <c r="T1015">
        <f t="shared" si="173"/>
        <v>7</v>
      </c>
    </row>
    <row r="1016" spans="1:20" x14ac:dyDescent="0.2">
      <c r="A1016" s="86">
        <v>12.454000000000001</v>
      </c>
      <c r="B1016" s="86">
        <v>0.42659999999999998</v>
      </c>
      <c r="C1016" s="86">
        <v>647.4</v>
      </c>
      <c r="D1016" s="86">
        <v>647</v>
      </c>
      <c r="F1016" s="7">
        <f>((A1016-A$2)/'Numbers and calcs '!D$25)</f>
        <v>0.12931528416840427</v>
      </c>
      <c r="G1016" s="93">
        <f t="shared" si="165"/>
        <v>12.931528416840427</v>
      </c>
      <c r="H1016" s="1">
        <f t="shared" si="166"/>
        <v>503.49999999999994</v>
      </c>
      <c r="I1016" s="3">
        <f>'Numbers and calcs '!C$25/(1-F1016)</f>
        <v>2176.1321873038746</v>
      </c>
      <c r="J1016" s="1">
        <f t="shared" si="167"/>
        <v>503.49999999999994</v>
      </c>
      <c r="K1016" s="3">
        <f t="shared" si="168"/>
        <v>231.37381218730684</v>
      </c>
      <c r="L1016" s="3">
        <f>K1016+'Numbers and calcs '!B$19</f>
        <v>971.37381218730684</v>
      </c>
      <c r="M1016" s="3">
        <f>'Numbers and calcs '!B$19-'Shear '!C1016</f>
        <v>92.600000000000023</v>
      </c>
      <c r="N1016" s="3">
        <f t="shared" si="169"/>
        <v>323.97381218730686</v>
      </c>
      <c r="O1016" s="1">
        <f t="shared" si="170"/>
        <v>208.28690609365344</v>
      </c>
      <c r="P1016" s="1">
        <f t="shared" si="174"/>
        <v>115.68690609365342</v>
      </c>
      <c r="Q1016" s="1">
        <f t="shared" si="175"/>
        <v>115.68690609365342</v>
      </c>
      <c r="R1016">
        <f t="shared" si="171"/>
        <v>3.498637280640462</v>
      </c>
      <c r="S1016">
        <f t="shared" si="172"/>
        <v>6.7999999999999545</v>
      </c>
      <c r="T1016">
        <f t="shared" si="173"/>
        <v>7</v>
      </c>
    </row>
    <row r="1017" spans="1:20" x14ac:dyDescent="0.2">
      <c r="A1017" s="86">
        <v>12.4665</v>
      </c>
      <c r="B1017" s="86">
        <v>0.42559999999999998</v>
      </c>
      <c r="C1017" s="86">
        <v>646.9</v>
      </c>
      <c r="D1017" s="86">
        <v>647</v>
      </c>
      <c r="F1017" s="7">
        <f>((A1017-A$2)/'Numbers and calcs '!D$25)</f>
        <v>0.12944507917491674</v>
      </c>
      <c r="G1017" s="93">
        <f t="shared" si="165"/>
        <v>12.944507917491674</v>
      </c>
      <c r="H1017" s="1">
        <f t="shared" si="166"/>
        <v>502.49999999999994</v>
      </c>
      <c r="I1017" s="3">
        <f>'Numbers and calcs '!C$25/(1-F1017)</f>
        <v>2176.4566367839325</v>
      </c>
      <c r="J1017" s="1">
        <f t="shared" si="167"/>
        <v>502.49999999999994</v>
      </c>
      <c r="K1017" s="3">
        <f t="shared" si="168"/>
        <v>230.87985834743077</v>
      </c>
      <c r="L1017" s="3">
        <f>K1017+'Numbers and calcs '!B$19</f>
        <v>970.87985834743074</v>
      </c>
      <c r="M1017" s="3">
        <f>'Numbers and calcs '!B$19-'Shear '!C1017</f>
        <v>93.100000000000023</v>
      </c>
      <c r="N1017" s="3">
        <f t="shared" si="169"/>
        <v>323.97985834743076</v>
      </c>
      <c r="O1017" s="1">
        <f t="shared" si="170"/>
        <v>208.53992917371539</v>
      </c>
      <c r="P1017" s="1">
        <f t="shared" si="174"/>
        <v>115.43992917371537</v>
      </c>
      <c r="Q1017" s="1">
        <f t="shared" si="175"/>
        <v>115.43992917371538</v>
      </c>
      <c r="R1017">
        <f t="shared" si="171"/>
        <v>3.4799125493816399</v>
      </c>
      <c r="S1017">
        <f t="shared" si="172"/>
        <v>6.2999999999999545</v>
      </c>
      <c r="T1017">
        <f t="shared" si="173"/>
        <v>7</v>
      </c>
    </row>
    <row r="1018" spans="1:20" x14ac:dyDescent="0.2">
      <c r="A1018" s="86">
        <v>12.4788</v>
      </c>
      <c r="B1018" s="86">
        <v>0.4264</v>
      </c>
      <c r="C1018" s="86">
        <v>647</v>
      </c>
      <c r="D1018" s="86">
        <v>647</v>
      </c>
      <c r="F1018" s="7">
        <f>((A1018-A$2)/'Numbers and calcs '!D$25)</f>
        <v>0.129572797461325</v>
      </c>
      <c r="G1018" s="93">
        <f t="shared" si="165"/>
        <v>12.9572797461325</v>
      </c>
      <c r="H1018" s="1">
        <f t="shared" si="166"/>
        <v>503.29999999999995</v>
      </c>
      <c r="I1018" s="3">
        <f>'Numbers and calcs '!C$25/(1-F1018)</f>
        <v>2176.7759895239215</v>
      </c>
      <c r="J1018" s="1">
        <f t="shared" si="167"/>
        <v>503.29999999999995</v>
      </c>
      <c r="K1018" s="3">
        <f t="shared" si="168"/>
        <v>231.21350218038546</v>
      </c>
      <c r="L1018" s="3">
        <f>K1018+'Numbers and calcs '!B$19</f>
        <v>971.21350218038549</v>
      </c>
      <c r="M1018" s="3">
        <f>'Numbers and calcs '!B$19-'Shear '!C1018</f>
        <v>93</v>
      </c>
      <c r="N1018" s="3">
        <f t="shared" si="169"/>
        <v>324.21350218038549</v>
      </c>
      <c r="O1018" s="1">
        <f t="shared" si="170"/>
        <v>208.60675109019274</v>
      </c>
      <c r="P1018" s="1">
        <f t="shared" si="174"/>
        <v>115.60675109019274</v>
      </c>
      <c r="Q1018" s="1">
        <f t="shared" si="175"/>
        <v>115.60675109019273</v>
      </c>
      <c r="R1018">
        <f t="shared" si="171"/>
        <v>3.4861666901116721</v>
      </c>
      <c r="S1018">
        <f t="shared" si="172"/>
        <v>6.3999999999999773</v>
      </c>
      <c r="T1018">
        <f t="shared" si="173"/>
        <v>7</v>
      </c>
    </row>
    <row r="1019" spans="1:20" x14ac:dyDescent="0.2">
      <c r="A1019" s="86">
        <v>12.491</v>
      </c>
      <c r="B1019" s="86">
        <v>0.4274</v>
      </c>
      <c r="C1019" s="86">
        <v>647.29999999999995</v>
      </c>
      <c r="D1019" s="86">
        <v>647</v>
      </c>
      <c r="F1019" s="7">
        <f>((A1019-A$2)/'Numbers and calcs '!D$25)</f>
        <v>0.12969947738768117</v>
      </c>
      <c r="G1019" s="93">
        <f t="shared" si="165"/>
        <v>12.969947738768116</v>
      </c>
      <c r="H1019" s="1">
        <f t="shared" si="166"/>
        <v>504.29999999999995</v>
      </c>
      <c r="I1019" s="3">
        <f>'Numbers and calcs '!C$25/(1-F1019)</f>
        <v>2177.09283849147</v>
      </c>
      <c r="J1019" s="1">
        <f t="shared" si="167"/>
        <v>504.29999999999995</v>
      </c>
      <c r="K1019" s="3">
        <f t="shared" si="168"/>
        <v>231.63918004959064</v>
      </c>
      <c r="L1019" s="3">
        <f>K1019+'Numbers and calcs '!B$19</f>
        <v>971.63918004959066</v>
      </c>
      <c r="M1019" s="3">
        <f>'Numbers and calcs '!B$19-'Shear '!C1019</f>
        <v>92.700000000000045</v>
      </c>
      <c r="N1019" s="3">
        <f t="shared" si="169"/>
        <v>324.33918004959071</v>
      </c>
      <c r="O1019" s="1">
        <f t="shared" si="170"/>
        <v>208.51959002479538</v>
      </c>
      <c r="P1019" s="1">
        <f t="shared" si="174"/>
        <v>115.81959002479533</v>
      </c>
      <c r="Q1019" s="1">
        <f t="shared" si="175"/>
        <v>115.81959002479532</v>
      </c>
      <c r="R1019">
        <f t="shared" si="171"/>
        <v>3.4988045312792941</v>
      </c>
      <c r="S1019">
        <f t="shared" si="172"/>
        <v>6.6999999999999318</v>
      </c>
      <c r="T1019">
        <f t="shared" si="173"/>
        <v>7</v>
      </c>
    </row>
    <row r="1020" spans="1:20" x14ac:dyDescent="0.2">
      <c r="A1020" s="86">
        <v>12.503299999999999</v>
      </c>
      <c r="B1020" s="86">
        <v>0.4259</v>
      </c>
      <c r="C1020" s="86">
        <v>647.1</v>
      </c>
      <c r="D1020" s="86">
        <v>647</v>
      </c>
      <c r="F1020" s="7">
        <f>((A1020-A$2)/'Numbers and calcs '!D$25)</f>
        <v>0.12982719567408946</v>
      </c>
      <c r="G1020" s="93">
        <f t="shared" si="165"/>
        <v>12.982719567408946</v>
      </c>
      <c r="H1020" s="1">
        <f t="shared" si="166"/>
        <v>502.8</v>
      </c>
      <c r="I1020" s="3">
        <f>'Numbers and calcs '!C$25/(1-F1020)</f>
        <v>2177.4123779729407</v>
      </c>
      <c r="J1020" s="1">
        <f t="shared" si="167"/>
        <v>502.8</v>
      </c>
      <c r="K1020" s="3">
        <f t="shared" si="168"/>
        <v>230.91629545528764</v>
      </c>
      <c r="L1020" s="3">
        <f>K1020+'Numbers and calcs '!B$19</f>
        <v>970.91629545528758</v>
      </c>
      <c r="M1020" s="3">
        <f>'Numbers and calcs '!B$19-'Shear '!C1020</f>
        <v>92.899999999999977</v>
      </c>
      <c r="N1020" s="3">
        <f t="shared" si="169"/>
        <v>323.81629545528756</v>
      </c>
      <c r="O1020" s="1">
        <f t="shared" si="170"/>
        <v>208.35814772764377</v>
      </c>
      <c r="P1020" s="1">
        <f t="shared" si="174"/>
        <v>115.45814772764379</v>
      </c>
      <c r="Q1020" s="1">
        <f t="shared" si="175"/>
        <v>115.45814772764382</v>
      </c>
      <c r="R1020">
        <f t="shared" si="171"/>
        <v>3.4856436539858735</v>
      </c>
      <c r="S1020">
        <f t="shared" si="172"/>
        <v>6.5</v>
      </c>
      <c r="T1020">
        <f t="shared" si="173"/>
        <v>7</v>
      </c>
    </row>
    <row r="1021" spans="1:20" x14ac:dyDescent="0.2">
      <c r="A1021" s="86">
        <v>12.515599999999999</v>
      </c>
      <c r="B1021" s="86">
        <v>0.42609999999999998</v>
      </c>
      <c r="C1021" s="86">
        <v>647.20000000000005</v>
      </c>
      <c r="D1021" s="86">
        <v>647</v>
      </c>
      <c r="F1021" s="7">
        <f>((A1021-A$2)/'Numbers and calcs '!D$25)</f>
        <v>0.12995491396049771</v>
      </c>
      <c r="G1021" s="93">
        <f t="shared" si="165"/>
        <v>12.995491396049772</v>
      </c>
      <c r="H1021" s="1">
        <f t="shared" si="166"/>
        <v>503</v>
      </c>
      <c r="I1021" s="3">
        <f>'Numbers and calcs '!C$25/(1-F1021)</f>
        <v>2177.7320112680204</v>
      </c>
      <c r="J1021" s="1">
        <f t="shared" si="167"/>
        <v>503</v>
      </c>
      <c r="K1021" s="3">
        <f t="shared" si="168"/>
        <v>230.97424173285671</v>
      </c>
      <c r="L1021" s="3">
        <f>K1021+'Numbers and calcs '!B$19</f>
        <v>970.97424173285674</v>
      </c>
      <c r="M1021" s="3">
        <f>'Numbers and calcs '!B$19-'Shear '!C1021</f>
        <v>92.799999999999955</v>
      </c>
      <c r="N1021" s="3">
        <f t="shared" si="169"/>
        <v>323.77424173285669</v>
      </c>
      <c r="O1021" s="1">
        <f t="shared" si="170"/>
        <v>208.28712086642832</v>
      </c>
      <c r="P1021" s="1">
        <f t="shared" si="174"/>
        <v>115.48712086642837</v>
      </c>
      <c r="Q1021" s="1">
        <f t="shared" si="175"/>
        <v>115.48712086642836</v>
      </c>
      <c r="R1021">
        <f t="shared" si="171"/>
        <v>3.4889465703971645</v>
      </c>
      <c r="S1021">
        <f t="shared" si="172"/>
        <v>6.6000000000000227</v>
      </c>
      <c r="T1021">
        <f t="shared" si="173"/>
        <v>7</v>
      </c>
    </row>
    <row r="1022" spans="1:20" x14ac:dyDescent="0.2">
      <c r="A1022" s="86">
        <v>12.527900000000001</v>
      </c>
      <c r="B1022" s="86">
        <v>0.42709999999999998</v>
      </c>
      <c r="C1022" s="86">
        <v>647.20000000000005</v>
      </c>
      <c r="D1022" s="86">
        <v>647</v>
      </c>
      <c r="F1022" s="7">
        <f>((A1022-A$2)/'Numbers and calcs '!D$25)</f>
        <v>0.130082632246906</v>
      </c>
      <c r="G1022" s="93">
        <f t="shared" si="165"/>
        <v>13.0082632246906</v>
      </c>
      <c r="H1022" s="1">
        <f t="shared" si="166"/>
        <v>504</v>
      </c>
      <c r="I1022" s="3">
        <f>'Numbers and calcs '!C$25/(1-F1022)</f>
        <v>2178.0517384180298</v>
      </c>
      <c r="J1022" s="1">
        <f t="shared" si="167"/>
        <v>504</v>
      </c>
      <c r="K1022" s="3">
        <f t="shared" si="168"/>
        <v>231.39946178049337</v>
      </c>
      <c r="L1022" s="3">
        <f>K1022+'Numbers and calcs '!B$19</f>
        <v>971.39946178049331</v>
      </c>
      <c r="M1022" s="3">
        <f>'Numbers and calcs '!B$19-'Shear '!C1022</f>
        <v>92.799999999999955</v>
      </c>
      <c r="N1022" s="3">
        <f t="shared" si="169"/>
        <v>324.19946178049327</v>
      </c>
      <c r="O1022" s="1">
        <f t="shared" si="170"/>
        <v>208.49973089024661</v>
      </c>
      <c r="P1022" s="1">
        <f t="shared" si="174"/>
        <v>115.69973089024666</v>
      </c>
      <c r="Q1022" s="1">
        <f t="shared" si="175"/>
        <v>115.69973089024668</v>
      </c>
      <c r="R1022">
        <f t="shared" si="171"/>
        <v>3.4935286829794552</v>
      </c>
      <c r="S1022">
        <f t="shared" si="172"/>
        <v>6.6000000000000227</v>
      </c>
      <c r="T1022">
        <f t="shared" si="173"/>
        <v>7</v>
      </c>
    </row>
    <row r="1023" spans="1:20" x14ac:dyDescent="0.2">
      <c r="A1023" s="86">
        <v>12.5402</v>
      </c>
      <c r="B1023" s="86">
        <v>0.42620000000000002</v>
      </c>
      <c r="C1023" s="86">
        <v>647.1</v>
      </c>
      <c r="D1023" s="86">
        <v>647</v>
      </c>
      <c r="F1023" s="7">
        <f>((A1023-A$2)/'Numbers and calcs '!D$25)</f>
        <v>0.13021035053331428</v>
      </c>
      <c r="G1023" s="93">
        <f t="shared" si="165"/>
        <v>13.021035053331428</v>
      </c>
      <c r="H1023" s="1">
        <f t="shared" si="166"/>
        <v>503.09999999999997</v>
      </c>
      <c r="I1023" s="3">
        <f>'Numbers and calcs '!C$25/(1-F1023)</f>
        <v>2178.371559464314</v>
      </c>
      <c r="J1023" s="1">
        <f t="shared" si="167"/>
        <v>503.09999999999997</v>
      </c>
      <c r="K1023" s="3">
        <f t="shared" si="168"/>
        <v>230.95233584656143</v>
      </c>
      <c r="L1023" s="3">
        <f>K1023+'Numbers and calcs '!B$19</f>
        <v>970.95233584656148</v>
      </c>
      <c r="M1023" s="3">
        <f>'Numbers and calcs '!B$19-'Shear '!C1023</f>
        <v>92.899999999999977</v>
      </c>
      <c r="N1023" s="3">
        <f t="shared" si="169"/>
        <v>323.85233584656146</v>
      </c>
      <c r="O1023" s="1">
        <f t="shared" si="170"/>
        <v>208.37616792328072</v>
      </c>
      <c r="P1023" s="1">
        <f t="shared" si="174"/>
        <v>115.47616792328074</v>
      </c>
      <c r="Q1023" s="1">
        <f t="shared" si="175"/>
        <v>115.47616792328071</v>
      </c>
      <c r="R1023">
        <f t="shared" si="171"/>
        <v>3.4860316022234827</v>
      </c>
      <c r="S1023">
        <f t="shared" si="172"/>
        <v>6.5</v>
      </c>
      <c r="T1023">
        <f t="shared" si="173"/>
        <v>7</v>
      </c>
    </row>
    <row r="1024" spans="1:20" x14ac:dyDescent="0.2">
      <c r="A1024" s="86">
        <v>12.5524</v>
      </c>
      <c r="B1024" s="86">
        <v>0.42699999999999999</v>
      </c>
      <c r="C1024" s="86">
        <v>647</v>
      </c>
      <c r="D1024" s="86">
        <v>647</v>
      </c>
      <c r="F1024" s="7">
        <f>((A1024-A$2)/'Numbers and calcs '!D$25)</f>
        <v>0.13033703045967046</v>
      </c>
      <c r="G1024" s="93">
        <f t="shared" si="165"/>
        <v>13.033703045967046</v>
      </c>
      <c r="H1024" s="1">
        <f t="shared" si="166"/>
        <v>503.90000000000003</v>
      </c>
      <c r="I1024" s="3">
        <f>'Numbers and calcs '!C$25/(1-F1024)</f>
        <v>2178.6888731345457</v>
      </c>
      <c r="J1024" s="1">
        <f t="shared" si="167"/>
        <v>503.90000000000003</v>
      </c>
      <c r="K1024" s="3">
        <f t="shared" si="168"/>
        <v>231.28589226924532</v>
      </c>
      <c r="L1024" s="3">
        <f>K1024+'Numbers and calcs '!B$19</f>
        <v>971.28589226924532</v>
      </c>
      <c r="M1024" s="3">
        <f>'Numbers and calcs '!B$19-'Shear '!C1024</f>
        <v>93</v>
      </c>
      <c r="N1024" s="3">
        <f t="shared" si="169"/>
        <v>324.28589226924532</v>
      </c>
      <c r="O1024" s="1">
        <f t="shared" si="170"/>
        <v>208.64294613462266</v>
      </c>
      <c r="P1024" s="1">
        <f t="shared" si="174"/>
        <v>115.64294613462266</v>
      </c>
      <c r="Q1024" s="1">
        <f t="shared" si="175"/>
        <v>115.64294613462266</v>
      </c>
      <c r="R1024">
        <f t="shared" si="171"/>
        <v>3.4869450781639282</v>
      </c>
      <c r="S1024">
        <f t="shared" si="172"/>
        <v>6.3999999999999773</v>
      </c>
      <c r="T1024">
        <f t="shared" si="173"/>
        <v>7</v>
      </c>
    </row>
    <row r="1025" spans="1:20" x14ac:dyDescent="0.2">
      <c r="A1025" s="86">
        <v>12.5646</v>
      </c>
      <c r="B1025" s="86">
        <v>0.42709999999999998</v>
      </c>
      <c r="C1025" s="86">
        <v>647.20000000000005</v>
      </c>
      <c r="D1025" s="86">
        <v>647</v>
      </c>
      <c r="F1025" s="7">
        <f>((A1025-A$2)/'Numbers and calcs '!D$25)</f>
        <v>0.13046371038602664</v>
      </c>
      <c r="G1025" s="93">
        <f t="shared" si="165"/>
        <v>13.046371038602663</v>
      </c>
      <c r="H1025" s="1">
        <f t="shared" si="166"/>
        <v>504</v>
      </c>
      <c r="I1025" s="3">
        <f>'Numbers and calcs '!C$25/(1-F1025)</f>
        <v>2179.0062792615795</v>
      </c>
      <c r="J1025" s="1">
        <f t="shared" si="167"/>
        <v>504</v>
      </c>
      <c r="K1025" s="3">
        <f t="shared" si="168"/>
        <v>231.29809436381947</v>
      </c>
      <c r="L1025" s="3">
        <f>K1025+'Numbers and calcs '!B$19</f>
        <v>971.29809436381947</v>
      </c>
      <c r="M1025" s="3">
        <f>'Numbers and calcs '!B$19-'Shear '!C1025</f>
        <v>92.799999999999955</v>
      </c>
      <c r="N1025" s="3">
        <f t="shared" si="169"/>
        <v>324.09809436381943</v>
      </c>
      <c r="O1025" s="1">
        <f t="shared" si="170"/>
        <v>208.44904718190969</v>
      </c>
      <c r="P1025" s="1">
        <f t="shared" si="174"/>
        <v>115.64904718190974</v>
      </c>
      <c r="Q1025" s="1">
        <f t="shared" si="175"/>
        <v>115.64904718190974</v>
      </c>
      <c r="R1025">
        <f t="shared" si="171"/>
        <v>3.4924363616790903</v>
      </c>
      <c r="S1025">
        <f t="shared" si="172"/>
        <v>6.6000000000000227</v>
      </c>
      <c r="T1025">
        <f t="shared" si="173"/>
        <v>7</v>
      </c>
    </row>
    <row r="1026" spans="1:20" x14ac:dyDescent="0.2">
      <c r="A1026" s="86">
        <v>12.576499999999999</v>
      </c>
      <c r="B1026" s="86">
        <v>0.42720000000000002</v>
      </c>
      <c r="C1026" s="86">
        <v>646.9</v>
      </c>
      <c r="D1026" s="86">
        <v>647</v>
      </c>
      <c r="F1026" s="7">
        <f>((A1026-A$2)/'Numbers and calcs '!D$25)</f>
        <v>0.13058727523222649</v>
      </c>
      <c r="G1026" s="93">
        <f t="shared" ref="G1026:G1089" si="176">F1026*100</f>
        <v>13.058727523222649</v>
      </c>
      <c r="H1026" s="1">
        <f t="shared" ref="H1026:H1089" si="177">(B1026-B$2)*1000</f>
        <v>504.09999999999997</v>
      </c>
      <c r="I1026" s="3">
        <f>'Numbers and calcs '!C$25/(1-F1026)</f>
        <v>2179.3159694329961</v>
      </c>
      <c r="J1026" s="1">
        <f t="shared" ref="J1026:J1089" si="178">H1026</f>
        <v>504.09999999999997</v>
      </c>
      <c r="K1026" s="3">
        <f t="shared" ref="K1026:K1089" si="179">(J1026/I1026)*1000</f>
        <v>231.31111186743348</v>
      </c>
      <c r="L1026" s="3">
        <f>K1026+'Numbers and calcs '!B$19</f>
        <v>971.31111186743351</v>
      </c>
      <c r="M1026" s="3">
        <f>'Numbers and calcs '!B$19-'Shear '!C1026</f>
        <v>93.100000000000023</v>
      </c>
      <c r="N1026" s="3">
        <f t="shared" ref="N1026:N1089" si="180">L1026-C1026</f>
        <v>324.41111186743353</v>
      </c>
      <c r="O1026" s="1">
        <f t="shared" ref="O1026:O1089" si="181">0.5*(N1026+M1026)</f>
        <v>208.75555593371678</v>
      </c>
      <c r="P1026" s="1">
        <f t="shared" si="174"/>
        <v>115.65555593371676</v>
      </c>
      <c r="Q1026" s="1">
        <f t="shared" si="175"/>
        <v>115.65555593371674</v>
      </c>
      <c r="R1026">
        <f t="shared" ref="R1026:R1089" si="182">N1026/M1026</f>
        <v>3.4845447031947741</v>
      </c>
      <c r="S1026">
        <f t="shared" ref="S1026:S1089" si="183">C1026-$C$2</f>
        <v>6.2999999999999545</v>
      </c>
      <c r="T1026">
        <f t="shared" ref="T1026:T1089" si="184">D1026-$D$2</f>
        <v>7</v>
      </c>
    </row>
    <row r="1027" spans="1:20" x14ac:dyDescent="0.2">
      <c r="A1027" s="86">
        <v>12.5892</v>
      </c>
      <c r="B1027" s="86">
        <v>0.42680000000000001</v>
      </c>
      <c r="C1027" s="86">
        <v>646.9</v>
      </c>
      <c r="D1027" s="86">
        <v>647</v>
      </c>
      <c r="F1027" s="7">
        <f>((A1027-A$2)/'Numbers and calcs '!D$25)</f>
        <v>0.13071914695884318</v>
      </c>
      <c r="G1027" s="93">
        <f t="shared" si="176"/>
        <v>13.071914695884319</v>
      </c>
      <c r="H1027" s="1">
        <f t="shared" si="177"/>
        <v>503.70000000000005</v>
      </c>
      <c r="I1027" s="3">
        <f>'Numbers and calcs '!C$25/(1-F1027)</f>
        <v>2179.6465762313942</v>
      </c>
      <c r="J1027" s="1">
        <f t="shared" si="178"/>
        <v>503.70000000000005</v>
      </c>
      <c r="K1027" s="3">
        <f t="shared" si="179"/>
        <v>231.09251081929835</v>
      </c>
      <c r="L1027" s="3">
        <f>K1027+'Numbers and calcs '!B$19</f>
        <v>971.09251081929835</v>
      </c>
      <c r="M1027" s="3">
        <f>'Numbers and calcs '!B$19-'Shear '!C1027</f>
        <v>93.100000000000023</v>
      </c>
      <c r="N1027" s="3">
        <f t="shared" si="180"/>
        <v>324.19251081929838</v>
      </c>
      <c r="O1027" s="1">
        <f t="shared" si="181"/>
        <v>208.6462554096492</v>
      </c>
      <c r="P1027" s="1">
        <f t="shared" ref="P1027:P1090" si="185">0.5*(N1027-M1027)</f>
        <v>115.54625540964918</v>
      </c>
      <c r="Q1027" s="1">
        <f t="shared" ref="Q1027:Q1090" si="186">0.5*K1027</f>
        <v>115.54625540964918</v>
      </c>
      <c r="R1027">
        <f t="shared" si="182"/>
        <v>3.4821966790472429</v>
      </c>
      <c r="S1027">
        <f t="shared" si="183"/>
        <v>6.2999999999999545</v>
      </c>
      <c r="T1027">
        <f t="shared" si="184"/>
        <v>7</v>
      </c>
    </row>
    <row r="1028" spans="1:20" x14ac:dyDescent="0.2">
      <c r="A1028" s="86">
        <v>12.6014</v>
      </c>
      <c r="B1028" s="86">
        <v>0.42749999999999999</v>
      </c>
      <c r="C1028" s="86">
        <v>646.79999999999995</v>
      </c>
      <c r="D1028" s="86">
        <v>647</v>
      </c>
      <c r="F1028" s="7">
        <f>((A1028-A$2)/'Numbers and calcs '!D$25)</f>
        <v>0.13084582688519936</v>
      </c>
      <c r="G1028" s="93">
        <f t="shared" si="176"/>
        <v>13.084582688519935</v>
      </c>
      <c r="H1028" s="1">
        <f t="shared" si="177"/>
        <v>504.4</v>
      </c>
      <c r="I1028" s="3">
        <f>'Numbers and calcs '!C$25/(1-F1028)</f>
        <v>2179.9642614894306</v>
      </c>
      <c r="J1028" s="1">
        <f t="shared" si="178"/>
        <v>504.4</v>
      </c>
      <c r="K1028" s="3">
        <f t="shared" si="179"/>
        <v>231.37993998827099</v>
      </c>
      <c r="L1028" s="3">
        <f>K1028+'Numbers and calcs '!B$19</f>
        <v>971.37993998827096</v>
      </c>
      <c r="M1028" s="3">
        <f>'Numbers and calcs '!B$19-'Shear '!C1028</f>
        <v>93.200000000000045</v>
      </c>
      <c r="N1028" s="3">
        <f t="shared" si="180"/>
        <v>324.57993998827101</v>
      </c>
      <c r="O1028" s="1">
        <f t="shared" si="181"/>
        <v>208.88996999413553</v>
      </c>
      <c r="P1028" s="1">
        <f t="shared" si="185"/>
        <v>115.68996999413548</v>
      </c>
      <c r="Q1028" s="1">
        <f t="shared" si="186"/>
        <v>115.6899699941355</v>
      </c>
      <c r="R1028">
        <f t="shared" si="182"/>
        <v>3.4826173818483999</v>
      </c>
      <c r="S1028">
        <f t="shared" si="183"/>
        <v>6.1999999999999318</v>
      </c>
      <c r="T1028">
        <f t="shared" si="184"/>
        <v>7</v>
      </c>
    </row>
    <row r="1029" spans="1:20" x14ac:dyDescent="0.2">
      <c r="A1029" s="86">
        <v>12.6136</v>
      </c>
      <c r="B1029" s="86">
        <v>0.42930000000000001</v>
      </c>
      <c r="C1029" s="86">
        <v>646.9</v>
      </c>
      <c r="D1029" s="86">
        <v>647</v>
      </c>
      <c r="F1029" s="7">
        <f>((A1029-A$2)/'Numbers and calcs '!D$25)</f>
        <v>0.13097250681155553</v>
      </c>
      <c r="G1029" s="93">
        <f t="shared" si="176"/>
        <v>13.097250681155554</v>
      </c>
      <c r="H1029" s="1">
        <f t="shared" si="177"/>
        <v>506.2</v>
      </c>
      <c r="I1029" s="3">
        <f>'Numbers and calcs '!C$25/(1-F1029)</f>
        <v>2180.2820393667348</v>
      </c>
      <c r="J1029" s="1">
        <f t="shared" si="178"/>
        <v>506.2</v>
      </c>
      <c r="K1029" s="3">
        <f t="shared" si="179"/>
        <v>232.17179743728309</v>
      </c>
      <c r="L1029" s="3">
        <f>K1029+'Numbers and calcs '!B$19</f>
        <v>972.17179743728309</v>
      </c>
      <c r="M1029" s="3">
        <f>'Numbers and calcs '!B$19-'Shear '!C1029</f>
        <v>93.100000000000023</v>
      </c>
      <c r="N1029" s="3">
        <f t="shared" si="180"/>
        <v>325.27179743728311</v>
      </c>
      <c r="O1029" s="1">
        <f t="shared" si="181"/>
        <v>209.18589871864157</v>
      </c>
      <c r="P1029" s="1">
        <f t="shared" si="185"/>
        <v>116.08589871864154</v>
      </c>
      <c r="Q1029" s="1">
        <f t="shared" si="186"/>
        <v>116.08589871864154</v>
      </c>
      <c r="R1029">
        <f t="shared" si="182"/>
        <v>3.4937894461577126</v>
      </c>
      <c r="S1029">
        <f t="shared" si="183"/>
        <v>6.2999999999999545</v>
      </c>
      <c r="T1029">
        <f t="shared" si="184"/>
        <v>7</v>
      </c>
    </row>
    <row r="1030" spans="1:20" x14ac:dyDescent="0.2">
      <c r="A1030" s="86">
        <v>12.6259</v>
      </c>
      <c r="B1030" s="86">
        <v>0.42770000000000002</v>
      </c>
      <c r="C1030" s="86">
        <v>646.5</v>
      </c>
      <c r="D1030" s="86">
        <v>646</v>
      </c>
      <c r="F1030" s="7">
        <f>((A1030-A$2)/'Numbers and calcs '!D$25)</f>
        <v>0.13110022509796379</v>
      </c>
      <c r="G1030" s="93">
        <f t="shared" si="176"/>
        <v>13.110022509796378</v>
      </c>
      <c r="H1030" s="1">
        <f t="shared" si="177"/>
        <v>504.6</v>
      </c>
      <c r="I1030" s="3">
        <f>'Numbers and calcs '!C$25/(1-F1030)</f>
        <v>2180.6025157830009</v>
      </c>
      <c r="J1030" s="1">
        <f t="shared" si="178"/>
        <v>504.6</v>
      </c>
      <c r="K1030" s="3">
        <f t="shared" si="179"/>
        <v>231.40393370536424</v>
      </c>
      <c r="L1030" s="3">
        <f>K1030+'Numbers and calcs '!B$19</f>
        <v>971.40393370536424</v>
      </c>
      <c r="M1030" s="3">
        <f>'Numbers and calcs '!B$19-'Shear '!C1030</f>
        <v>93.5</v>
      </c>
      <c r="N1030" s="3">
        <f t="shared" si="180"/>
        <v>324.90393370536424</v>
      </c>
      <c r="O1030" s="1">
        <f t="shared" si="181"/>
        <v>209.20196685268212</v>
      </c>
      <c r="P1030" s="1">
        <f t="shared" si="185"/>
        <v>115.70196685268212</v>
      </c>
      <c r="Q1030" s="1">
        <f t="shared" si="186"/>
        <v>115.70196685268212</v>
      </c>
      <c r="R1030">
        <f t="shared" si="182"/>
        <v>3.4749083818755535</v>
      </c>
      <c r="S1030">
        <f t="shared" si="183"/>
        <v>5.8999999999999773</v>
      </c>
      <c r="T1030">
        <f t="shared" si="184"/>
        <v>6</v>
      </c>
    </row>
    <row r="1031" spans="1:20" x14ac:dyDescent="0.2">
      <c r="A1031" s="86">
        <v>12.6381</v>
      </c>
      <c r="B1031" s="86">
        <v>0.42859999999999998</v>
      </c>
      <c r="C1031" s="86">
        <v>646.70000000000005</v>
      </c>
      <c r="D1031" s="86">
        <v>647</v>
      </c>
      <c r="F1031" s="42">
        <f>((A1031-A$2)/'Numbers and calcs '!D$25)</f>
        <v>0.13122690502431997</v>
      </c>
      <c r="G1031" s="94">
        <f t="shared" si="176"/>
        <v>13.122690502431997</v>
      </c>
      <c r="H1031" s="1">
        <f t="shared" si="177"/>
        <v>505.49999999999994</v>
      </c>
      <c r="I1031" s="43">
        <f>'Numbers and calcs '!C$25/(1-F1031)</f>
        <v>2180.9204797804</v>
      </c>
      <c r="J1031" s="44">
        <f t="shared" si="178"/>
        <v>505.49999999999994</v>
      </c>
      <c r="K1031" s="43">
        <f t="shared" si="179"/>
        <v>231.78286631106303</v>
      </c>
      <c r="L1031" s="3">
        <f>K1031+'Numbers and calcs '!B$19</f>
        <v>971.782866311063</v>
      </c>
      <c r="M1031" s="43">
        <f>'Numbers and calcs '!B$19-'Shear '!C1031</f>
        <v>93.299999999999955</v>
      </c>
      <c r="N1031" s="43">
        <f t="shared" si="180"/>
        <v>325.08286631106296</v>
      </c>
      <c r="O1031" s="44">
        <f t="shared" si="181"/>
        <v>209.19143315553146</v>
      </c>
      <c r="P1031" s="1">
        <f t="shared" si="185"/>
        <v>115.8914331555315</v>
      </c>
      <c r="Q1031" s="1">
        <f t="shared" si="186"/>
        <v>115.89143315553152</v>
      </c>
      <c r="R1031" s="40">
        <f t="shared" si="182"/>
        <v>3.4842750944379755</v>
      </c>
      <c r="S1031">
        <f t="shared" si="183"/>
        <v>6.1000000000000227</v>
      </c>
      <c r="T1031">
        <f t="shared" si="184"/>
        <v>7</v>
      </c>
    </row>
    <row r="1032" spans="1:20" x14ac:dyDescent="0.2">
      <c r="A1032" s="86">
        <v>12.650399999999999</v>
      </c>
      <c r="B1032" s="86">
        <v>0.42899999999999999</v>
      </c>
      <c r="C1032" s="86">
        <v>647.1</v>
      </c>
      <c r="D1032" s="86">
        <v>647</v>
      </c>
      <c r="F1032" s="7">
        <f>((A1032-A$2)/'Numbers and calcs '!D$25)</f>
        <v>0.13135462331072825</v>
      </c>
      <c r="G1032" s="93">
        <f t="shared" si="176"/>
        <v>13.135462331072825</v>
      </c>
      <c r="H1032" s="1">
        <f t="shared" si="177"/>
        <v>505.90000000000003</v>
      </c>
      <c r="I1032" s="3">
        <f>'Numbers and calcs '!C$25/(1-F1032)</f>
        <v>2181.2411439247621</v>
      </c>
      <c r="J1032" s="1">
        <f t="shared" si="178"/>
        <v>505.90000000000003</v>
      </c>
      <c r="K1032" s="3">
        <f t="shared" si="179"/>
        <v>231.9321737576073</v>
      </c>
      <c r="L1032" s="3">
        <f>K1032+'Numbers and calcs '!B$19</f>
        <v>971.9321737576073</v>
      </c>
      <c r="M1032" s="3">
        <f>'Numbers and calcs '!B$19-'Shear '!C1032</f>
        <v>92.899999999999977</v>
      </c>
      <c r="N1032" s="3">
        <f t="shared" si="180"/>
        <v>324.83217375760728</v>
      </c>
      <c r="O1032" s="1">
        <f t="shared" si="181"/>
        <v>208.86608687880363</v>
      </c>
      <c r="P1032" s="1">
        <f t="shared" si="185"/>
        <v>115.96608687880365</v>
      </c>
      <c r="Q1032" s="1">
        <f t="shared" si="186"/>
        <v>115.96608687880365</v>
      </c>
      <c r="R1032">
        <f t="shared" si="182"/>
        <v>3.4965788348504558</v>
      </c>
      <c r="S1032">
        <f t="shared" si="183"/>
        <v>6.5</v>
      </c>
      <c r="T1032">
        <f t="shared" si="184"/>
        <v>7</v>
      </c>
    </row>
    <row r="1033" spans="1:20" x14ac:dyDescent="0.2">
      <c r="A1033" s="86">
        <v>12.6629</v>
      </c>
      <c r="B1033" s="86">
        <v>0.4299</v>
      </c>
      <c r="C1033" s="86">
        <v>647.1</v>
      </c>
      <c r="D1033" s="86">
        <v>647</v>
      </c>
      <c r="F1033" s="7">
        <f>((A1033-A$2)/'Numbers and calcs '!D$25)</f>
        <v>0.13148441831724073</v>
      </c>
      <c r="G1033" s="93">
        <f t="shared" si="176"/>
        <v>13.148441831724073</v>
      </c>
      <c r="H1033" s="1">
        <f t="shared" si="177"/>
        <v>506.8</v>
      </c>
      <c r="I1033" s="3">
        <f>'Numbers and calcs '!C$25/(1-F1033)</f>
        <v>2181.5671187425455</v>
      </c>
      <c r="J1033" s="1">
        <f t="shared" si="178"/>
        <v>506.8</v>
      </c>
      <c r="K1033" s="3">
        <f t="shared" si="179"/>
        <v>232.31006538644539</v>
      </c>
      <c r="L1033" s="3">
        <f>K1033+'Numbers and calcs '!B$19</f>
        <v>972.31006538644533</v>
      </c>
      <c r="M1033" s="3">
        <f>'Numbers and calcs '!B$19-'Shear '!C1033</f>
        <v>92.899999999999977</v>
      </c>
      <c r="N1033" s="3">
        <f t="shared" si="180"/>
        <v>325.21006538644531</v>
      </c>
      <c r="O1033" s="1">
        <f t="shared" si="181"/>
        <v>209.05503269322264</v>
      </c>
      <c r="P1033" s="1">
        <f t="shared" si="185"/>
        <v>116.15503269322267</v>
      </c>
      <c r="Q1033" s="1">
        <f t="shared" si="186"/>
        <v>116.15503269322269</v>
      </c>
      <c r="R1033">
        <f t="shared" si="182"/>
        <v>3.5006465595957521</v>
      </c>
      <c r="S1033">
        <f t="shared" si="183"/>
        <v>6.5</v>
      </c>
      <c r="T1033">
        <f t="shared" si="184"/>
        <v>7</v>
      </c>
    </row>
    <row r="1034" spans="1:20" x14ac:dyDescent="0.2">
      <c r="A1034" s="86">
        <v>12.675000000000001</v>
      </c>
      <c r="B1034" s="86">
        <v>0.42799999999999999</v>
      </c>
      <c r="C1034" s="86">
        <v>647</v>
      </c>
      <c r="D1034" s="86">
        <v>647</v>
      </c>
      <c r="F1034" s="7">
        <f>((A1034-A$2)/'Numbers and calcs '!D$25)</f>
        <v>0.13161005988354479</v>
      </c>
      <c r="G1034" s="93">
        <f t="shared" si="176"/>
        <v>13.161005988354479</v>
      </c>
      <c r="H1034" s="1">
        <f t="shared" si="177"/>
        <v>504.90000000000003</v>
      </c>
      <c r="I1034" s="3">
        <f>'Numbers and calcs '!C$25/(1-F1034)</f>
        <v>2181.8827551831973</v>
      </c>
      <c r="J1034" s="1">
        <f t="shared" si="178"/>
        <v>504.90000000000003</v>
      </c>
      <c r="K1034" s="3">
        <f t="shared" si="179"/>
        <v>231.4056512892725</v>
      </c>
      <c r="L1034" s="3">
        <f>K1034+'Numbers and calcs '!B$19</f>
        <v>971.40565128927256</v>
      </c>
      <c r="M1034" s="3">
        <f>'Numbers and calcs '!B$19-'Shear '!C1034</f>
        <v>93</v>
      </c>
      <c r="N1034" s="3">
        <f t="shared" si="180"/>
        <v>324.40565128927256</v>
      </c>
      <c r="O1034" s="1">
        <f t="shared" si="181"/>
        <v>208.70282564463628</v>
      </c>
      <c r="P1034" s="1">
        <f t="shared" si="185"/>
        <v>115.70282564463628</v>
      </c>
      <c r="Q1034" s="1">
        <f t="shared" si="186"/>
        <v>115.70282564463625</v>
      </c>
      <c r="R1034">
        <f t="shared" si="182"/>
        <v>3.4882328095620703</v>
      </c>
      <c r="S1034">
        <f t="shared" si="183"/>
        <v>6.3999999999999773</v>
      </c>
      <c r="T1034">
        <f t="shared" si="184"/>
        <v>7</v>
      </c>
    </row>
    <row r="1035" spans="1:20" x14ac:dyDescent="0.2">
      <c r="A1035" s="86">
        <v>12.6876</v>
      </c>
      <c r="B1035" s="86">
        <v>0.42949999999999999</v>
      </c>
      <c r="C1035" s="86">
        <v>646.79999999999995</v>
      </c>
      <c r="D1035" s="86">
        <v>647</v>
      </c>
      <c r="F1035" s="7">
        <f>((A1035-A$2)/'Numbers and calcs '!D$25)</f>
        <v>0.13174089325010938</v>
      </c>
      <c r="G1035" s="93">
        <f t="shared" si="176"/>
        <v>13.174089325010938</v>
      </c>
      <c r="H1035" s="1">
        <f t="shared" si="177"/>
        <v>506.4</v>
      </c>
      <c r="I1035" s="3">
        <f>'Numbers and calcs '!C$25/(1-F1035)</f>
        <v>2182.2115315404976</v>
      </c>
      <c r="J1035" s="1">
        <f t="shared" si="178"/>
        <v>506.4</v>
      </c>
      <c r="K1035" s="3">
        <f t="shared" si="179"/>
        <v>232.0581633268682</v>
      </c>
      <c r="L1035" s="3">
        <f>K1035+'Numbers and calcs '!B$19</f>
        <v>972.05816332686823</v>
      </c>
      <c r="M1035" s="3">
        <f>'Numbers and calcs '!B$19-'Shear '!C1035</f>
        <v>93.200000000000045</v>
      </c>
      <c r="N1035" s="3">
        <f t="shared" si="180"/>
        <v>325.25816332686827</v>
      </c>
      <c r="O1035" s="1">
        <f t="shared" si="181"/>
        <v>209.22908166343416</v>
      </c>
      <c r="P1035" s="1">
        <f t="shared" si="185"/>
        <v>116.02908166343411</v>
      </c>
      <c r="Q1035" s="1">
        <f t="shared" si="186"/>
        <v>116.0290816634341</v>
      </c>
      <c r="R1035">
        <f t="shared" si="182"/>
        <v>3.4898944562968683</v>
      </c>
      <c r="S1035">
        <f t="shared" si="183"/>
        <v>6.1999999999999318</v>
      </c>
      <c r="T1035">
        <f t="shared" si="184"/>
        <v>7</v>
      </c>
    </row>
    <row r="1036" spans="1:20" x14ac:dyDescent="0.2">
      <c r="A1036" s="86">
        <v>12.6998</v>
      </c>
      <c r="B1036" s="86">
        <v>0.43049999999999999</v>
      </c>
      <c r="C1036" s="86">
        <v>646.70000000000005</v>
      </c>
      <c r="D1036" s="86">
        <v>647</v>
      </c>
      <c r="F1036" s="7">
        <f>((A1036-A$2)/'Numbers and calcs '!D$25)</f>
        <v>0.13186757317646555</v>
      </c>
      <c r="G1036" s="93">
        <f t="shared" si="176"/>
        <v>13.186757317646554</v>
      </c>
      <c r="H1036" s="1">
        <f t="shared" si="177"/>
        <v>507.4</v>
      </c>
      <c r="I1036" s="3">
        <f>'Numbers and calcs '!C$25/(1-F1036)</f>
        <v>2182.5299649817189</v>
      </c>
      <c r="J1036" s="1">
        <f t="shared" si="178"/>
        <v>507.4</v>
      </c>
      <c r="K1036" s="3">
        <f t="shared" si="179"/>
        <v>232.48248965243874</v>
      </c>
      <c r="L1036" s="3">
        <f>K1036+'Numbers and calcs '!B$19</f>
        <v>972.48248965243874</v>
      </c>
      <c r="M1036" s="3">
        <f>'Numbers and calcs '!B$19-'Shear '!C1036</f>
        <v>93.299999999999955</v>
      </c>
      <c r="N1036" s="3">
        <f t="shared" si="180"/>
        <v>325.7824896524387</v>
      </c>
      <c r="O1036" s="1">
        <f t="shared" si="181"/>
        <v>209.54124482621933</v>
      </c>
      <c r="P1036" s="1">
        <f t="shared" si="185"/>
        <v>116.24124482621937</v>
      </c>
      <c r="Q1036" s="1">
        <f t="shared" si="186"/>
        <v>116.24124482621937</v>
      </c>
      <c r="R1036">
        <f t="shared" si="182"/>
        <v>3.4917737368964508</v>
      </c>
      <c r="S1036">
        <f t="shared" si="183"/>
        <v>6.1000000000000227</v>
      </c>
      <c r="T1036">
        <f t="shared" si="184"/>
        <v>7</v>
      </c>
    </row>
    <row r="1037" spans="1:20" x14ac:dyDescent="0.2">
      <c r="A1037" s="86">
        <v>12.712</v>
      </c>
      <c r="B1037" s="86">
        <v>0.42870000000000003</v>
      </c>
      <c r="C1037" s="86">
        <v>646.5</v>
      </c>
      <c r="D1037" s="86">
        <v>646</v>
      </c>
      <c r="F1037" s="7">
        <f>((A1037-A$2)/'Numbers and calcs '!D$25)</f>
        <v>0.13199425310282173</v>
      </c>
      <c r="G1037" s="93">
        <f t="shared" si="176"/>
        <v>13.199425310282173</v>
      </c>
      <c r="H1037" s="1">
        <f t="shared" si="177"/>
        <v>505.6</v>
      </c>
      <c r="I1037" s="3">
        <f>'Numbers and calcs '!C$25/(1-F1037)</f>
        <v>2182.848491369617</v>
      </c>
      <c r="J1037" s="1">
        <f t="shared" si="178"/>
        <v>505.6</v>
      </c>
      <c r="K1037" s="3">
        <f t="shared" si="179"/>
        <v>231.62395466245297</v>
      </c>
      <c r="L1037" s="3">
        <f>K1037+'Numbers and calcs '!B$19</f>
        <v>971.623954662453</v>
      </c>
      <c r="M1037" s="3">
        <f>'Numbers and calcs '!B$19-'Shear '!C1037</f>
        <v>93.5</v>
      </c>
      <c r="N1037" s="3">
        <f t="shared" si="180"/>
        <v>325.123954662453</v>
      </c>
      <c r="O1037" s="1">
        <f t="shared" si="181"/>
        <v>209.3119773312265</v>
      </c>
      <c r="P1037" s="1">
        <f t="shared" si="185"/>
        <v>115.8119773312265</v>
      </c>
      <c r="Q1037" s="1">
        <f t="shared" si="186"/>
        <v>115.81197733122649</v>
      </c>
      <c r="R1037">
        <f t="shared" si="182"/>
        <v>3.4772615471920107</v>
      </c>
      <c r="S1037">
        <f t="shared" si="183"/>
        <v>5.8999999999999773</v>
      </c>
      <c r="T1037">
        <f t="shared" si="184"/>
        <v>6</v>
      </c>
    </row>
    <row r="1038" spans="1:20" x14ac:dyDescent="0.2">
      <c r="A1038" s="86">
        <v>12.724399999999999</v>
      </c>
      <c r="B1038" s="86">
        <v>0.42930000000000001</v>
      </c>
      <c r="C1038" s="86">
        <v>646.6</v>
      </c>
      <c r="D1038" s="86">
        <v>647</v>
      </c>
      <c r="F1038" s="7">
        <f>((A1038-A$2)/'Numbers and calcs '!D$25)</f>
        <v>0.13212300974928209</v>
      </c>
      <c r="G1038" s="93">
        <f t="shared" si="176"/>
        <v>13.21230097492821</v>
      </c>
      <c r="H1038" s="1">
        <f t="shared" si="177"/>
        <v>506.2</v>
      </c>
      <c r="I1038" s="3">
        <f>'Numbers and calcs '!C$25/(1-F1038)</f>
        <v>2183.1723347882544</v>
      </c>
      <c r="J1038" s="1">
        <f t="shared" si="178"/>
        <v>506.2</v>
      </c>
      <c r="K1038" s="3">
        <f t="shared" si="179"/>
        <v>231.86442587872767</v>
      </c>
      <c r="L1038" s="3">
        <f>K1038+'Numbers and calcs '!B$19</f>
        <v>971.86442587872762</v>
      </c>
      <c r="M1038" s="3">
        <f>'Numbers and calcs '!B$19-'Shear '!C1038</f>
        <v>93.399999999999977</v>
      </c>
      <c r="N1038" s="3">
        <f t="shared" si="180"/>
        <v>325.26442587872759</v>
      </c>
      <c r="O1038" s="1">
        <f t="shared" si="181"/>
        <v>209.33221293936379</v>
      </c>
      <c r="P1038" s="1">
        <f t="shared" si="185"/>
        <v>115.93221293936381</v>
      </c>
      <c r="Q1038" s="1">
        <f t="shared" si="186"/>
        <v>115.93221293936384</v>
      </c>
      <c r="R1038">
        <f t="shared" si="182"/>
        <v>3.4824884997722449</v>
      </c>
      <c r="S1038">
        <f t="shared" si="183"/>
        <v>6</v>
      </c>
      <c r="T1038">
        <f t="shared" si="184"/>
        <v>7</v>
      </c>
    </row>
    <row r="1039" spans="1:20" x14ac:dyDescent="0.2">
      <c r="A1039" s="86">
        <v>12.736700000000001</v>
      </c>
      <c r="B1039" s="86">
        <v>0.43059999999999998</v>
      </c>
      <c r="C1039" s="86">
        <v>646.6</v>
      </c>
      <c r="D1039" s="86">
        <v>647</v>
      </c>
      <c r="F1039" s="7">
        <f>((A1039-A$2)/'Numbers and calcs '!D$25)</f>
        <v>0.13225072803569038</v>
      </c>
      <c r="G1039" s="93">
        <f t="shared" si="176"/>
        <v>13.225072803569038</v>
      </c>
      <c r="H1039" s="1">
        <f t="shared" si="177"/>
        <v>507.49999999999994</v>
      </c>
      <c r="I1039" s="3">
        <f>'Numbers and calcs '!C$25/(1-F1039)</f>
        <v>2183.493661510779</v>
      </c>
      <c r="J1039" s="1">
        <f t="shared" si="178"/>
        <v>507.49999999999994</v>
      </c>
      <c r="K1039" s="3">
        <f t="shared" si="179"/>
        <v>232.4256804340142</v>
      </c>
      <c r="L1039" s="3">
        <f>K1039+'Numbers and calcs '!B$19</f>
        <v>972.42568043401423</v>
      </c>
      <c r="M1039" s="3">
        <f>'Numbers and calcs '!B$19-'Shear '!C1039</f>
        <v>93.399999999999977</v>
      </c>
      <c r="N1039" s="3">
        <f t="shared" si="180"/>
        <v>325.8256804340142</v>
      </c>
      <c r="O1039" s="1">
        <f t="shared" si="181"/>
        <v>209.61284021700709</v>
      </c>
      <c r="P1039" s="1">
        <f t="shared" si="185"/>
        <v>116.21284021700711</v>
      </c>
      <c r="Q1039" s="1">
        <f t="shared" si="186"/>
        <v>116.2128402170071</v>
      </c>
      <c r="R1039">
        <f t="shared" si="182"/>
        <v>3.4884976491864483</v>
      </c>
      <c r="S1039">
        <f t="shared" si="183"/>
        <v>6</v>
      </c>
      <c r="T1039">
        <f t="shared" si="184"/>
        <v>7</v>
      </c>
    </row>
    <row r="1040" spans="1:20" x14ac:dyDescent="0.2">
      <c r="A1040" s="86">
        <v>12.748799999999999</v>
      </c>
      <c r="B1040" s="86">
        <v>0.43009999999999998</v>
      </c>
      <c r="C1040" s="86">
        <v>646.5</v>
      </c>
      <c r="D1040" s="86">
        <v>646</v>
      </c>
      <c r="F1040" s="7">
        <f>((A1040-A$2)/'Numbers and calcs '!D$25)</f>
        <v>0.13237636960199445</v>
      </c>
      <c r="G1040" s="93">
        <f t="shared" si="176"/>
        <v>13.237636960199445</v>
      </c>
      <c r="H1040" s="1">
        <f t="shared" si="177"/>
        <v>507</v>
      </c>
      <c r="I1040" s="3">
        <f>'Numbers and calcs '!C$25/(1-F1040)</f>
        <v>2183.8098557153112</v>
      </c>
      <c r="J1040" s="1">
        <f t="shared" si="178"/>
        <v>507</v>
      </c>
      <c r="K1040" s="3">
        <f t="shared" si="179"/>
        <v>232.16306981723514</v>
      </c>
      <c r="L1040" s="3">
        <f>K1040+'Numbers and calcs '!B$19</f>
        <v>972.16306981723517</v>
      </c>
      <c r="M1040" s="3">
        <f>'Numbers and calcs '!B$19-'Shear '!C1040</f>
        <v>93.5</v>
      </c>
      <c r="N1040" s="3">
        <f t="shared" si="180"/>
        <v>325.66306981723517</v>
      </c>
      <c r="O1040" s="1">
        <f t="shared" si="181"/>
        <v>209.58153490861758</v>
      </c>
      <c r="P1040" s="1">
        <f t="shared" si="185"/>
        <v>116.08153490861758</v>
      </c>
      <c r="Q1040" s="1">
        <f t="shared" si="186"/>
        <v>116.08153490861757</v>
      </c>
      <c r="R1040">
        <f t="shared" si="182"/>
        <v>3.4830274846763118</v>
      </c>
      <c r="S1040">
        <f t="shared" si="183"/>
        <v>5.8999999999999773</v>
      </c>
      <c r="T1040">
        <f t="shared" si="184"/>
        <v>6</v>
      </c>
    </row>
    <row r="1041" spans="1:20" x14ac:dyDescent="0.2">
      <c r="A1041" s="86">
        <v>12.761100000000001</v>
      </c>
      <c r="B1041" s="86">
        <v>0.4299</v>
      </c>
      <c r="C1041" s="86">
        <v>646.29999999999995</v>
      </c>
      <c r="D1041" s="86">
        <v>646</v>
      </c>
      <c r="F1041" s="7">
        <f>((A1041-A$2)/'Numbers and calcs '!D$25)</f>
        <v>0.13250408788840273</v>
      </c>
      <c r="G1041" s="93">
        <f t="shared" si="176"/>
        <v>13.250408788840273</v>
      </c>
      <c r="H1041" s="1">
        <f t="shared" si="177"/>
        <v>506.8</v>
      </c>
      <c r="I1041" s="3">
        <f>'Numbers and calcs '!C$25/(1-F1041)</f>
        <v>2184.1313701440477</v>
      </c>
      <c r="J1041" s="1">
        <f t="shared" si="178"/>
        <v>506.8</v>
      </c>
      <c r="K1041" s="3">
        <f t="shared" si="179"/>
        <v>232.0373247359089</v>
      </c>
      <c r="L1041" s="3">
        <f>K1041+'Numbers and calcs '!B$19</f>
        <v>972.0373247359089</v>
      </c>
      <c r="M1041" s="3">
        <f>'Numbers and calcs '!B$19-'Shear '!C1041</f>
        <v>93.700000000000045</v>
      </c>
      <c r="N1041" s="3">
        <f t="shared" si="180"/>
        <v>325.73732473590894</v>
      </c>
      <c r="O1041" s="1">
        <f t="shared" si="181"/>
        <v>209.71866236795449</v>
      </c>
      <c r="P1041" s="1">
        <f t="shared" si="185"/>
        <v>116.01866236795445</v>
      </c>
      <c r="Q1041" s="1">
        <f t="shared" si="186"/>
        <v>116.01866236795445</v>
      </c>
      <c r="R1041">
        <f t="shared" si="182"/>
        <v>3.4763855361356328</v>
      </c>
      <c r="S1041">
        <f t="shared" si="183"/>
        <v>5.6999999999999318</v>
      </c>
      <c r="T1041">
        <f t="shared" si="184"/>
        <v>6</v>
      </c>
    </row>
    <row r="1042" spans="1:20" x14ac:dyDescent="0.2">
      <c r="A1042" s="86">
        <v>12.7735</v>
      </c>
      <c r="B1042" s="86">
        <v>0.43030000000000002</v>
      </c>
      <c r="C1042" s="86">
        <v>646.79999999999995</v>
      </c>
      <c r="D1042" s="86">
        <v>646</v>
      </c>
      <c r="F1042" s="7">
        <f>((A1042-A$2)/'Numbers and calcs '!D$25)</f>
        <v>0.1326328445348631</v>
      </c>
      <c r="G1042" s="93">
        <f t="shared" si="176"/>
        <v>13.26328445348631</v>
      </c>
      <c r="H1042" s="1">
        <f t="shared" si="177"/>
        <v>507.2</v>
      </c>
      <c r="I1042" s="3">
        <f>'Numbers and calcs '!C$25/(1-F1042)</f>
        <v>2184.4555943539185</v>
      </c>
      <c r="J1042" s="1">
        <f t="shared" si="178"/>
        <v>507.2</v>
      </c>
      <c r="K1042" s="3">
        <f t="shared" si="179"/>
        <v>232.1859969646172</v>
      </c>
      <c r="L1042" s="3">
        <f>K1042+'Numbers and calcs '!B$19</f>
        <v>972.18599696461717</v>
      </c>
      <c r="M1042" s="3">
        <f>'Numbers and calcs '!B$19-'Shear '!C1042</f>
        <v>93.200000000000045</v>
      </c>
      <c r="N1042" s="3">
        <f t="shared" si="180"/>
        <v>325.38599696461722</v>
      </c>
      <c r="O1042" s="1">
        <f t="shared" si="181"/>
        <v>209.29299848230863</v>
      </c>
      <c r="P1042" s="1">
        <f t="shared" si="185"/>
        <v>116.09299848230859</v>
      </c>
      <c r="Q1042" s="1">
        <f t="shared" si="186"/>
        <v>116.0929984823086</v>
      </c>
      <c r="R1042">
        <f t="shared" si="182"/>
        <v>3.4912660618521145</v>
      </c>
      <c r="S1042">
        <f t="shared" si="183"/>
        <v>6.1999999999999318</v>
      </c>
      <c r="T1042">
        <f t="shared" si="184"/>
        <v>6</v>
      </c>
    </row>
    <row r="1043" spans="1:20" x14ac:dyDescent="0.2">
      <c r="A1043" s="86">
        <v>12.786</v>
      </c>
      <c r="B1043" s="86">
        <v>0.43190000000000001</v>
      </c>
      <c r="C1043" s="86">
        <v>646.4</v>
      </c>
      <c r="D1043" s="86">
        <v>646</v>
      </c>
      <c r="F1043" s="7">
        <f>((A1043-A$2)/'Numbers and calcs '!D$25)</f>
        <v>0.13276263954137557</v>
      </c>
      <c r="G1043" s="93">
        <f t="shared" si="176"/>
        <v>13.276263954137557</v>
      </c>
      <c r="H1043" s="1">
        <f t="shared" si="177"/>
        <v>508.8</v>
      </c>
      <c r="I1043" s="3">
        <f>'Numbers and calcs '!C$25/(1-F1043)</f>
        <v>2184.782530716468</v>
      </c>
      <c r="J1043" s="1">
        <f t="shared" si="178"/>
        <v>508.8</v>
      </c>
      <c r="K1043" s="3">
        <f t="shared" si="179"/>
        <v>232.88359040162518</v>
      </c>
      <c r="L1043" s="3">
        <f>K1043+'Numbers and calcs '!B$19</f>
        <v>972.88359040162516</v>
      </c>
      <c r="M1043" s="3">
        <f>'Numbers and calcs '!B$19-'Shear '!C1043</f>
        <v>93.600000000000023</v>
      </c>
      <c r="N1043" s="3">
        <f t="shared" si="180"/>
        <v>326.48359040162518</v>
      </c>
      <c r="O1043" s="1">
        <f t="shared" si="181"/>
        <v>210.0417952008126</v>
      </c>
      <c r="P1043" s="1">
        <f t="shared" si="185"/>
        <v>116.44179520081258</v>
      </c>
      <c r="Q1043" s="1">
        <f t="shared" si="186"/>
        <v>116.44179520081259</v>
      </c>
      <c r="R1043">
        <f t="shared" si="182"/>
        <v>3.4880725470259093</v>
      </c>
      <c r="S1043">
        <f t="shared" si="183"/>
        <v>5.7999999999999545</v>
      </c>
      <c r="T1043">
        <f t="shared" si="184"/>
        <v>6</v>
      </c>
    </row>
    <row r="1044" spans="1:20" x14ac:dyDescent="0.2">
      <c r="A1044" s="86">
        <v>12.7981</v>
      </c>
      <c r="B1044" s="86">
        <v>0.43049999999999999</v>
      </c>
      <c r="C1044" s="86">
        <v>646.29999999999995</v>
      </c>
      <c r="D1044" s="86">
        <v>646</v>
      </c>
      <c r="F1044" s="7">
        <f>((A1044-A$2)/'Numbers and calcs '!D$25)</f>
        <v>0.13288828110767964</v>
      </c>
      <c r="G1044" s="93">
        <f t="shared" si="176"/>
        <v>13.288828110767964</v>
      </c>
      <c r="H1044" s="1">
        <f t="shared" si="177"/>
        <v>507.4</v>
      </c>
      <c r="I1044" s="3">
        <f>'Numbers and calcs '!C$25/(1-F1044)</f>
        <v>2185.0990983434672</v>
      </c>
      <c r="J1044" s="1">
        <f t="shared" si="178"/>
        <v>507.4</v>
      </c>
      <c r="K1044" s="3">
        <f t="shared" si="179"/>
        <v>232.20914803573993</v>
      </c>
      <c r="L1044" s="3">
        <f>K1044+'Numbers and calcs '!B$19</f>
        <v>972.20914803573987</v>
      </c>
      <c r="M1044" s="3">
        <f>'Numbers and calcs '!B$19-'Shear '!C1044</f>
        <v>93.700000000000045</v>
      </c>
      <c r="N1044" s="3">
        <f t="shared" si="180"/>
        <v>325.90914803573992</v>
      </c>
      <c r="O1044" s="1">
        <f t="shared" si="181"/>
        <v>209.80457401786998</v>
      </c>
      <c r="P1044" s="1">
        <f t="shared" si="185"/>
        <v>116.10457401786994</v>
      </c>
      <c r="Q1044" s="1">
        <f t="shared" si="186"/>
        <v>116.10457401786996</v>
      </c>
      <c r="R1044">
        <f t="shared" si="182"/>
        <v>3.4782192960057605</v>
      </c>
      <c r="S1044">
        <f t="shared" si="183"/>
        <v>5.6999999999999318</v>
      </c>
      <c r="T1044">
        <f t="shared" si="184"/>
        <v>6</v>
      </c>
    </row>
    <row r="1045" spans="1:20" x14ac:dyDescent="0.2">
      <c r="A1045" s="86">
        <v>12.8104</v>
      </c>
      <c r="B1045" s="86">
        <v>0.43099999999999999</v>
      </c>
      <c r="C1045" s="86">
        <v>646.4</v>
      </c>
      <c r="D1045" s="86">
        <v>646</v>
      </c>
      <c r="F1045" s="7">
        <f>((A1045-A$2)/'Numbers and calcs '!D$25)</f>
        <v>0.13301599939408792</v>
      </c>
      <c r="G1045" s="93">
        <f t="shared" si="176"/>
        <v>13.301599939408792</v>
      </c>
      <c r="H1045" s="1">
        <f t="shared" si="177"/>
        <v>507.90000000000003</v>
      </c>
      <c r="I1045" s="3">
        <f>'Numbers and calcs '!C$25/(1-F1045)</f>
        <v>2185.4209925332993</v>
      </c>
      <c r="J1045" s="1">
        <f t="shared" si="178"/>
        <v>507.90000000000003</v>
      </c>
      <c r="K1045" s="3">
        <f t="shared" si="179"/>
        <v>232.40373444534904</v>
      </c>
      <c r="L1045" s="3">
        <f>K1045+'Numbers and calcs '!B$19</f>
        <v>972.40373444534907</v>
      </c>
      <c r="M1045" s="3">
        <f>'Numbers and calcs '!B$19-'Shear '!C1045</f>
        <v>93.600000000000023</v>
      </c>
      <c r="N1045" s="3">
        <f t="shared" si="180"/>
        <v>326.0037344453491</v>
      </c>
      <c r="O1045" s="1">
        <f t="shared" si="181"/>
        <v>209.80186722267456</v>
      </c>
      <c r="P1045" s="1">
        <f t="shared" si="185"/>
        <v>116.20186722267454</v>
      </c>
      <c r="Q1045" s="1">
        <f t="shared" si="186"/>
        <v>116.20186722267452</v>
      </c>
      <c r="R1045">
        <f t="shared" si="182"/>
        <v>3.4829458808263785</v>
      </c>
      <c r="S1045">
        <f t="shared" si="183"/>
        <v>5.7999999999999545</v>
      </c>
      <c r="T1045">
        <f t="shared" si="184"/>
        <v>6</v>
      </c>
    </row>
    <row r="1046" spans="1:20" x14ac:dyDescent="0.2">
      <c r="A1046" s="86">
        <v>12.8223</v>
      </c>
      <c r="B1046" s="86">
        <v>0.43169999999999997</v>
      </c>
      <c r="C1046" s="86">
        <v>646.20000000000005</v>
      </c>
      <c r="D1046" s="86">
        <v>646</v>
      </c>
      <c r="F1046" s="7">
        <f>((A1046-A$2)/'Numbers and calcs '!D$25)</f>
        <v>0.13313956424028781</v>
      </c>
      <c r="G1046" s="93">
        <f t="shared" si="176"/>
        <v>13.313956424028781</v>
      </c>
      <c r="H1046" s="1">
        <f t="shared" si="177"/>
        <v>508.59999999999997</v>
      </c>
      <c r="I1046" s="3">
        <f>'Numbers and calcs '!C$25/(1-F1046)</f>
        <v>2185.73250889474</v>
      </c>
      <c r="J1046" s="1">
        <f t="shared" si="178"/>
        <v>508.59999999999997</v>
      </c>
      <c r="K1046" s="3">
        <f t="shared" si="179"/>
        <v>232.6908704199966</v>
      </c>
      <c r="L1046" s="3">
        <f>K1046+'Numbers and calcs '!B$19</f>
        <v>972.6908704199966</v>
      </c>
      <c r="M1046" s="3">
        <f>'Numbers and calcs '!B$19-'Shear '!C1046</f>
        <v>93.799999999999955</v>
      </c>
      <c r="N1046" s="3">
        <f t="shared" si="180"/>
        <v>326.49087041999655</v>
      </c>
      <c r="O1046" s="1">
        <f t="shared" si="181"/>
        <v>210.14543520999825</v>
      </c>
      <c r="P1046" s="1">
        <f t="shared" si="185"/>
        <v>116.3454352099983</v>
      </c>
      <c r="Q1046" s="1">
        <f t="shared" si="186"/>
        <v>116.3454352099983</v>
      </c>
      <c r="R1046">
        <f t="shared" si="182"/>
        <v>3.4807129042643572</v>
      </c>
      <c r="S1046">
        <f t="shared" si="183"/>
        <v>5.6000000000000227</v>
      </c>
      <c r="T1046">
        <f t="shared" si="184"/>
        <v>6</v>
      </c>
    </row>
    <row r="1047" spans="1:20" x14ac:dyDescent="0.2">
      <c r="A1047" s="86">
        <v>12.835000000000001</v>
      </c>
      <c r="B1047" s="86">
        <v>0.43099999999999999</v>
      </c>
      <c r="C1047" s="86">
        <v>646.4</v>
      </c>
      <c r="D1047" s="86">
        <v>646</v>
      </c>
      <c r="F1047" s="7">
        <f>((A1047-A$2)/'Numbers and calcs '!D$25)</f>
        <v>0.13327143596690447</v>
      </c>
      <c r="G1047" s="93">
        <f t="shared" si="176"/>
        <v>13.327143596690446</v>
      </c>
      <c r="H1047" s="1">
        <f t="shared" si="177"/>
        <v>507.90000000000003</v>
      </c>
      <c r="I1047" s="3">
        <f>'Numbers and calcs '!C$25/(1-F1047)</f>
        <v>2186.0650655126142</v>
      </c>
      <c r="J1047" s="1">
        <f t="shared" si="178"/>
        <v>507.90000000000003</v>
      </c>
      <c r="K1047" s="3">
        <f t="shared" si="179"/>
        <v>232.33526211668436</v>
      </c>
      <c r="L1047" s="3">
        <f>K1047+'Numbers and calcs '!B$19</f>
        <v>972.33526211668436</v>
      </c>
      <c r="M1047" s="3">
        <f>'Numbers and calcs '!B$19-'Shear '!C1047</f>
        <v>93.600000000000023</v>
      </c>
      <c r="N1047" s="3">
        <f t="shared" si="180"/>
        <v>325.93526211668438</v>
      </c>
      <c r="O1047" s="1">
        <f t="shared" si="181"/>
        <v>209.7676310583422</v>
      </c>
      <c r="P1047" s="1">
        <f t="shared" si="185"/>
        <v>116.16763105834218</v>
      </c>
      <c r="Q1047" s="1">
        <f t="shared" si="186"/>
        <v>116.16763105834218</v>
      </c>
      <c r="R1047">
        <f t="shared" si="182"/>
        <v>3.4822143388534648</v>
      </c>
      <c r="S1047">
        <f t="shared" si="183"/>
        <v>5.7999999999999545</v>
      </c>
      <c r="T1047">
        <f t="shared" si="184"/>
        <v>6</v>
      </c>
    </row>
    <row r="1048" spans="1:20" x14ac:dyDescent="0.2">
      <c r="A1048" s="86">
        <v>12.847300000000001</v>
      </c>
      <c r="B1048" s="86">
        <v>0.43099999999999999</v>
      </c>
      <c r="C1048" s="86">
        <v>646.29999999999995</v>
      </c>
      <c r="D1048" s="86">
        <v>646</v>
      </c>
      <c r="F1048" s="7">
        <f>((A1048-A$2)/'Numbers and calcs '!D$25)</f>
        <v>0.13339915425331275</v>
      </c>
      <c r="G1048" s="93">
        <f t="shared" si="176"/>
        <v>13.339915425331276</v>
      </c>
      <c r="H1048" s="1">
        <f t="shared" si="177"/>
        <v>507.90000000000003</v>
      </c>
      <c r="I1048" s="3">
        <f>'Numbers and calcs '!C$25/(1-F1048)</f>
        <v>2186.3872443859846</v>
      </c>
      <c r="J1048" s="1">
        <f t="shared" si="178"/>
        <v>507.90000000000003</v>
      </c>
      <c r="K1048" s="3">
        <f t="shared" si="179"/>
        <v>232.30102595235203</v>
      </c>
      <c r="L1048" s="3">
        <f>K1048+'Numbers and calcs '!B$19</f>
        <v>972.30102595235201</v>
      </c>
      <c r="M1048" s="3">
        <f>'Numbers and calcs '!B$19-'Shear '!C1048</f>
        <v>93.700000000000045</v>
      </c>
      <c r="N1048" s="3">
        <f t="shared" si="180"/>
        <v>326.00102595235205</v>
      </c>
      <c r="O1048" s="1">
        <f t="shared" si="181"/>
        <v>209.85051297617605</v>
      </c>
      <c r="P1048" s="1">
        <f t="shared" si="185"/>
        <v>116.150512976176</v>
      </c>
      <c r="Q1048" s="1">
        <f t="shared" si="186"/>
        <v>116.15051297617602</v>
      </c>
      <c r="R1048">
        <f t="shared" si="182"/>
        <v>3.4791998500784622</v>
      </c>
      <c r="S1048">
        <f t="shared" si="183"/>
        <v>5.6999999999999318</v>
      </c>
      <c r="T1048">
        <f t="shared" si="184"/>
        <v>6</v>
      </c>
    </row>
    <row r="1049" spans="1:20" x14ac:dyDescent="0.2">
      <c r="A1049" s="86">
        <v>12.859500000000001</v>
      </c>
      <c r="B1049" s="86">
        <v>0.43280000000000002</v>
      </c>
      <c r="C1049" s="86">
        <v>646.4</v>
      </c>
      <c r="D1049" s="86">
        <v>646</v>
      </c>
      <c r="F1049" s="7">
        <f>((A1049-A$2)/'Numbers and calcs '!D$25)</f>
        <v>0.13352583417966893</v>
      </c>
      <c r="G1049" s="93">
        <f t="shared" si="176"/>
        <v>13.352583417966892</v>
      </c>
      <c r="H1049" s="1">
        <f t="shared" si="177"/>
        <v>509.70000000000005</v>
      </c>
      <c r="I1049" s="3">
        <f>'Numbers and calcs '!C$25/(1-F1049)</f>
        <v>2186.706897742115</v>
      </c>
      <c r="J1049" s="1">
        <f t="shared" si="178"/>
        <v>509.70000000000005</v>
      </c>
      <c r="K1049" s="3">
        <f t="shared" si="179"/>
        <v>233.09022371781558</v>
      </c>
      <c r="L1049" s="3">
        <f>K1049+'Numbers and calcs '!B$19</f>
        <v>973.09022371781555</v>
      </c>
      <c r="M1049" s="3">
        <f>'Numbers and calcs '!B$19-'Shear '!C1049</f>
        <v>93.600000000000023</v>
      </c>
      <c r="N1049" s="3">
        <f t="shared" si="180"/>
        <v>326.69022371781557</v>
      </c>
      <c r="O1049" s="1">
        <f t="shared" si="181"/>
        <v>210.1451118589078</v>
      </c>
      <c r="P1049" s="1">
        <f t="shared" si="185"/>
        <v>116.54511185890777</v>
      </c>
      <c r="Q1049" s="1">
        <f t="shared" si="186"/>
        <v>116.54511185890779</v>
      </c>
      <c r="R1049">
        <f t="shared" si="182"/>
        <v>3.4902801679253792</v>
      </c>
      <c r="S1049">
        <f t="shared" si="183"/>
        <v>5.7999999999999545</v>
      </c>
      <c r="T1049">
        <f t="shared" si="184"/>
        <v>6</v>
      </c>
    </row>
    <row r="1050" spans="1:20" x14ac:dyDescent="0.2">
      <c r="A1050" s="86">
        <v>12.871700000000001</v>
      </c>
      <c r="B1050" s="86">
        <v>0.43070000000000003</v>
      </c>
      <c r="C1050" s="86">
        <v>646.20000000000005</v>
      </c>
      <c r="D1050" s="86">
        <v>646</v>
      </c>
      <c r="F1050" s="7">
        <f>((A1050-A$2)/'Numbers and calcs '!D$25)</f>
        <v>0.13365251410602511</v>
      </c>
      <c r="G1050" s="93">
        <f t="shared" si="176"/>
        <v>13.365251410602511</v>
      </c>
      <c r="H1050" s="1">
        <f t="shared" si="177"/>
        <v>507.6</v>
      </c>
      <c r="I1050" s="3">
        <f>'Numbers and calcs '!C$25/(1-F1050)</f>
        <v>2187.0266445795892</v>
      </c>
      <c r="J1050" s="1">
        <f t="shared" si="178"/>
        <v>507.6</v>
      </c>
      <c r="K1050" s="3">
        <f t="shared" si="179"/>
        <v>232.09593776923356</v>
      </c>
      <c r="L1050" s="3">
        <f>K1050+'Numbers and calcs '!B$19</f>
        <v>972.09593776923361</v>
      </c>
      <c r="M1050" s="3">
        <f>'Numbers and calcs '!B$19-'Shear '!C1050</f>
        <v>93.799999999999955</v>
      </c>
      <c r="N1050" s="3">
        <f t="shared" si="180"/>
        <v>325.89593776923357</v>
      </c>
      <c r="O1050" s="1">
        <f t="shared" si="181"/>
        <v>209.84796888461676</v>
      </c>
      <c r="P1050" s="1">
        <f t="shared" si="185"/>
        <v>116.04796888461681</v>
      </c>
      <c r="Q1050" s="1">
        <f t="shared" si="186"/>
        <v>116.04796888461678</v>
      </c>
      <c r="R1050">
        <f t="shared" si="182"/>
        <v>3.4743703386911911</v>
      </c>
      <c r="S1050">
        <f t="shared" si="183"/>
        <v>5.6000000000000227</v>
      </c>
      <c r="T1050">
        <f t="shared" si="184"/>
        <v>6</v>
      </c>
    </row>
    <row r="1051" spans="1:20" x14ac:dyDescent="0.2">
      <c r="A1051" s="86">
        <v>12.884</v>
      </c>
      <c r="B1051" s="86">
        <v>0.43059999999999998</v>
      </c>
      <c r="C1051" s="86">
        <v>646.20000000000005</v>
      </c>
      <c r="D1051" s="86">
        <v>646</v>
      </c>
      <c r="F1051" s="7">
        <f>((A1051-A$2)/'Numbers and calcs '!D$25)</f>
        <v>0.13378023239243336</v>
      </c>
      <c r="G1051" s="93">
        <f t="shared" si="176"/>
        <v>13.378023239243337</v>
      </c>
      <c r="H1051" s="1">
        <f t="shared" si="177"/>
        <v>507.49999999999994</v>
      </c>
      <c r="I1051" s="3">
        <f>'Numbers and calcs '!C$25/(1-F1051)</f>
        <v>2187.3491069682582</v>
      </c>
      <c r="J1051" s="1">
        <f t="shared" si="178"/>
        <v>507.49999999999994</v>
      </c>
      <c r="K1051" s="3">
        <f t="shared" si="179"/>
        <v>232.01600438780099</v>
      </c>
      <c r="L1051" s="3">
        <f>K1051+'Numbers and calcs '!B$19</f>
        <v>972.01600438780099</v>
      </c>
      <c r="M1051" s="3">
        <f>'Numbers and calcs '!B$19-'Shear '!C1051</f>
        <v>93.799999999999955</v>
      </c>
      <c r="N1051" s="3">
        <f t="shared" si="180"/>
        <v>325.81600438780094</v>
      </c>
      <c r="O1051" s="1">
        <f t="shared" si="181"/>
        <v>209.80800219390045</v>
      </c>
      <c r="P1051" s="1">
        <f t="shared" si="185"/>
        <v>116.0080021939005</v>
      </c>
      <c r="Q1051" s="1">
        <f t="shared" si="186"/>
        <v>116.0080021939005</v>
      </c>
      <c r="R1051">
        <f t="shared" si="182"/>
        <v>3.4735181704456406</v>
      </c>
      <c r="S1051">
        <f t="shared" si="183"/>
        <v>5.6000000000000227</v>
      </c>
      <c r="T1051">
        <f t="shared" si="184"/>
        <v>6</v>
      </c>
    </row>
    <row r="1052" spans="1:20" x14ac:dyDescent="0.2">
      <c r="A1052" s="86">
        <v>12.8963</v>
      </c>
      <c r="B1052" s="86">
        <v>0.43180000000000002</v>
      </c>
      <c r="C1052" s="86">
        <v>646.29999999999995</v>
      </c>
      <c r="D1052" s="86">
        <v>646</v>
      </c>
      <c r="F1052" s="7">
        <f>((A1052-A$2)/'Numbers and calcs '!D$25)</f>
        <v>0.13390795067884165</v>
      </c>
      <c r="G1052" s="93">
        <f t="shared" si="176"/>
        <v>13.390795067884165</v>
      </c>
      <c r="H1052" s="1">
        <f t="shared" si="177"/>
        <v>508.70000000000005</v>
      </c>
      <c r="I1052" s="3">
        <f>'Numbers and calcs '!C$25/(1-F1052)</f>
        <v>2187.6716644607764</v>
      </c>
      <c r="J1052" s="1">
        <f t="shared" si="178"/>
        <v>508.70000000000005</v>
      </c>
      <c r="K1052" s="3">
        <f t="shared" si="179"/>
        <v>232.53032356909276</v>
      </c>
      <c r="L1052" s="3">
        <f>K1052+'Numbers and calcs '!B$19</f>
        <v>972.53032356909273</v>
      </c>
      <c r="M1052" s="3">
        <f>'Numbers and calcs '!B$19-'Shear '!C1052</f>
        <v>93.700000000000045</v>
      </c>
      <c r="N1052" s="3">
        <f t="shared" si="180"/>
        <v>326.23032356909277</v>
      </c>
      <c r="O1052" s="1">
        <f t="shared" si="181"/>
        <v>209.96516178454641</v>
      </c>
      <c r="P1052" s="1">
        <f t="shared" si="185"/>
        <v>116.26516178454636</v>
      </c>
      <c r="Q1052" s="1">
        <f t="shared" si="186"/>
        <v>116.26516178454638</v>
      </c>
      <c r="R1052">
        <f t="shared" si="182"/>
        <v>3.4816469964684376</v>
      </c>
      <c r="S1052">
        <f t="shared" si="183"/>
        <v>5.6999999999999318</v>
      </c>
      <c r="T1052">
        <f t="shared" si="184"/>
        <v>6</v>
      </c>
    </row>
    <row r="1053" spans="1:20" x14ac:dyDescent="0.2">
      <c r="A1053" s="86">
        <v>12.9084</v>
      </c>
      <c r="B1053" s="86">
        <v>0.43380000000000002</v>
      </c>
      <c r="C1053" s="86">
        <v>646.20000000000005</v>
      </c>
      <c r="D1053" s="86">
        <v>646</v>
      </c>
      <c r="F1053" s="7">
        <f>((A1053-A$2)/'Numbers and calcs '!D$25)</f>
        <v>0.13403359224514572</v>
      </c>
      <c r="G1053" s="93">
        <f t="shared" si="176"/>
        <v>13.403359224514572</v>
      </c>
      <c r="H1053" s="1">
        <f t="shared" si="177"/>
        <v>510.70000000000005</v>
      </c>
      <c r="I1053" s="3">
        <f>'Numbers and calcs '!C$25/(1-F1053)</f>
        <v>2187.9890699536686</v>
      </c>
      <c r="J1053" s="1">
        <f t="shared" si="178"/>
        <v>510.70000000000005</v>
      </c>
      <c r="K1053" s="3">
        <f t="shared" si="179"/>
        <v>233.41067239006557</v>
      </c>
      <c r="L1053" s="3">
        <f>K1053+'Numbers and calcs '!B$19</f>
        <v>973.41067239006554</v>
      </c>
      <c r="M1053" s="3">
        <f>'Numbers and calcs '!B$19-'Shear '!C1053</f>
        <v>93.799999999999955</v>
      </c>
      <c r="N1053" s="3">
        <f t="shared" si="180"/>
        <v>327.2106723900655</v>
      </c>
      <c r="O1053" s="1">
        <f t="shared" si="181"/>
        <v>210.50533619503273</v>
      </c>
      <c r="P1053" s="1">
        <f t="shared" si="185"/>
        <v>116.70533619503277</v>
      </c>
      <c r="Q1053" s="1">
        <f t="shared" si="186"/>
        <v>116.70533619503279</v>
      </c>
      <c r="R1053">
        <f t="shared" si="182"/>
        <v>3.4883866992544315</v>
      </c>
      <c r="S1053">
        <f t="shared" si="183"/>
        <v>5.6000000000000227</v>
      </c>
      <c r="T1053">
        <f t="shared" si="184"/>
        <v>6</v>
      </c>
    </row>
    <row r="1054" spans="1:20" x14ac:dyDescent="0.2">
      <c r="A1054" s="86">
        <v>12.9208</v>
      </c>
      <c r="B1054" s="86">
        <v>0.43159999999999998</v>
      </c>
      <c r="C1054" s="86">
        <v>646.29999999999995</v>
      </c>
      <c r="D1054" s="86">
        <v>646</v>
      </c>
      <c r="F1054" s="7">
        <f>((A1054-A$2)/'Numbers and calcs '!D$25)</f>
        <v>0.13416234889160608</v>
      </c>
      <c r="G1054" s="93">
        <f t="shared" si="176"/>
        <v>13.416234889160608</v>
      </c>
      <c r="H1054" s="1">
        <f t="shared" si="177"/>
        <v>508.49999999999994</v>
      </c>
      <c r="I1054" s="3">
        <f>'Numbers and calcs '!C$25/(1-F1054)</f>
        <v>2188.314440575723</v>
      </c>
      <c r="J1054" s="1">
        <f t="shared" si="178"/>
        <v>508.49999999999994</v>
      </c>
      <c r="K1054" s="3">
        <f t="shared" si="179"/>
        <v>232.3706276261737</v>
      </c>
      <c r="L1054" s="3">
        <f>K1054+'Numbers and calcs '!B$19</f>
        <v>972.3706276261737</v>
      </c>
      <c r="M1054" s="3">
        <f>'Numbers and calcs '!B$19-'Shear '!C1054</f>
        <v>93.700000000000045</v>
      </c>
      <c r="N1054" s="3">
        <f t="shared" si="180"/>
        <v>326.07062762617375</v>
      </c>
      <c r="O1054" s="1">
        <f t="shared" si="181"/>
        <v>209.8853138130869</v>
      </c>
      <c r="P1054" s="1">
        <f t="shared" si="185"/>
        <v>116.18531381308685</v>
      </c>
      <c r="Q1054" s="1">
        <f t="shared" si="186"/>
        <v>116.18531381308685</v>
      </c>
      <c r="R1054">
        <f t="shared" si="182"/>
        <v>3.4799426641000384</v>
      </c>
      <c r="S1054">
        <f t="shared" si="183"/>
        <v>5.6999999999999318</v>
      </c>
      <c r="T1054">
        <f t="shared" si="184"/>
        <v>6</v>
      </c>
    </row>
    <row r="1055" spans="1:20" x14ac:dyDescent="0.2">
      <c r="A1055" s="86">
        <v>12.9331</v>
      </c>
      <c r="B1055" s="86">
        <v>0.4325</v>
      </c>
      <c r="C1055" s="86">
        <v>646</v>
      </c>
      <c r="D1055" s="86">
        <v>646</v>
      </c>
      <c r="F1055" s="7">
        <f>((A1055-A$2)/'Numbers and calcs '!D$25)</f>
        <v>0.13429006717801437</v>
      </c>
      <c r="G1055" s="93">
        <f t="shared" si="176"/>
        <v>13.429006717801437</v>
      </c>
      <c r="H1055" s="1">
        <f t="shared" si="177"/>
        <v>509.4</v>
      </c>
      <c r="I1055" s="3">
        <f>'Numbers and calcs '!C$25/(1-F1055)</f>
        <v>2188.6372828579665</v>
      </c>
      <c r="J1055" s="1">
        <f t="shared" si="178"/>
        <v>509.4</v>
      </c>
      <c r="K1055" s="3">
        <f t="shared" si="179"/>
        <v>232.74756579802718</v>
      </c>
      <c r="L1055" s="3">
        <f>K1055+'Numbers and calcs '!B$19</f>
        <v>972.74756579802715</v>
      </c>
      <c r="M1055" s="3">
        <f>'Numbers and calcs '!B$19-'Shear '!C1055</f>
        <v>94</v>
      </c>
      <c r="N1055" s="3">
        <f t="shared" si="180"/>
        <v>326.74756579802715</v>
      </c>
      <c r="O1055" s="1">
        <f t="shared" si="181"/>
        <v>210.37378289901358</v>
      </c>
      <c r="P1055" s="1">
        <f t="shared" si="185"/>
        <v>116.37378289901358</v>
      </c>
      <c r="Q1055" s="1">
        <f t="shared" si="186"/>
        <v>116.37378289901359</v>
      </c>
      <c r="R1055">
        <f t="shared" si="182"/>
        <v>3.4760379340215652</v>
      </c>
      <c r="S1055">
        <f t="shared" si="183"/>
        <v>5.3999999999999773</v>
      </c>
      <c r="T1055">
        <f t="shared" si="184"/>
        <v>6</v>
      </c>
    </row>
    <row r="1056" spans="1:20" x14ac:dyDescent="0.2">
      <c r="A1056" s="86">
        <v>12.945399999999999</v>
      </c>
      <c r="B1056" s="86">
        <v>0.43380000000000002</v>
      </c>
      <c r="C1056" s="86">
        <v>646.29999999999995</v>
      </c>
      <c r="D1056" s="86">
        <v>646</v>
      </c>
      <c r="F1056" s="7">
        <f>((A1056-A$2)/'Numbers and calcs '!D$25)</f>
        <v>0.13441778546442262</v>
      </c>
      <c r="G1056" s="93">
        <f t="shared" si="176"/>
        <v>13.441778546442261</v>
      </c>
      <c r="H1056" s="1">
        <f t="shared" si="177"/>
        <v>510.70000000000005</v>
      </c>
      <c r="I1056" s="3">
        <f>'Numbers and calcs '!C$25/(1-F1056)</f>
        <v>2188.9602204121834</v>
      </c>
      <c r="J1056" s="1">
        <f t="shared" si="178"/>
        <v>510.70000000000005</v>
      </c>
      <c r="K1056" s="3">
        <f t="shared" si="179"/>
        <v>233.30711779852936</v>
      </c>
      <c r="L1056" s="3">
        <f>K1056+'Numbers and calcs '!B$19</f>
        <v>973.30711779852936</v>
      </c>
      <c r="M1056" s="3">
        <f>'Numbers and calcs '!B$19-'Shear '!C1056</f>
        <v>93.700000000000045</v>
      </c>
      <c r="N1056" s="3">
        <f t="shared" si="180"/>
        <v>327.00711779852941</v>
      </c>
      <c r="O1056" s="1">
        <f t="shared" si="181"/>
        <v>210.35355889926473</v>
      </c>
      <c r="P1056" s="1">
        <f t="shared" si="185"/>
        <v>116.65355889926468</v>
      </c>
      <c r="Q1056" s="1">
        <f t="shared" si="186"/>
        <v>116.65355889926468</v>
      </c>
      <c r="R1056">
        <f t="shared" si="182"/>
        <v>3.4899372230365984</v>
      </c>
      <c r="S1056">
        <f t="shared" si="183"/>
        <v>5.6999999999999318</v>
      </c>
      <c r="T1056">
        <f t="shared" si="184"/>
        <v>6</v>
      </c>
    </row>
    <row r="1057" spans="1:20" x14ac:dyDescent="0.2">
      <c r="A1057" s="86">
        <v>12.957599999999999</v>
      </c>
      <c r="B1057" s="86">
        <v>0.4325</v>
      </c>
      <c r="C1057" s="86">
        <v>646</v>
      </c>
      <c r="D1057" s="86">
        <v>646</v>
      </c>
      <c r="F1057" s="7">
        <f>((A1057-A$2)/'Numbers and calcs '!D$25)</f>
        <v>0.1345444653907788</v>
      </c>
      <c r="G1057" s="93">
        <f t="shared" si="176"/>
        <v>13.45444653907788</v>
      </c>
      <c r="H1057" s="1">
        <f t="shared" si="177"/>
        <v>509.4</v>
      </c>
      <c r="I1057" s="3">
        <f>'Numbers and calcs '!C$25/(1-F1057)</f>
        <v>2189.2806266126518</v>
      </c>
      <c r="J1057" s="1">
        <f t="shared" si="178"/>
        <v>509.4</v>
      </c>
      <c r="K1057" s="3">
        <f t="shared" si="179"/>
        <v>232.67917041232187</v>
      </c>
      <c r="L1057" s="3">
        <f>K1057+'Numbers and calcs '!B$19</f>
        <v>972.67917041232181</v>
      </c>
      <c r="M1057" s="3">
        <f>'Numbers and calcs '!B$19-'Shear '!C1057</f>
        <v>94</v>
      </c>
      <c r="N1057" s="3">
        <f t="shared" si="180"/>
        <v>326.67917041232181</v>
      </c>
      <c r="O1057" s="1">
        <f t="shared" si="181"/>
        <v>210.3395852061609</v>
      </c>
      <c r="P1057" s="1">
        <f t="shared" si="185"/>
        <v>116.3395852061609</v>
      </c>
      <c r="Q1057" s="1">
        <f t="shared" si="186"/>
        <v>116.33958520616093</v>
      </c>
      <c r="R1057">
        <f t="shared" si="182"/>
        <v>3.4753103235353384</v>
      </c>
      <c r="S1057">
        <f t="shared" si="183"/>
        <v>5.3999999999999773</v>
      </c>
      <c r="T1057">
        <f t="shared" si="184"/>
        <v>6</v>
      </c>
    </row>
    <row r="1058" spans="1:20" x14ac:dyDescent="0.2">
      <c r="A1058" s="86">
        <v>12.97</v>
      </c>
      <c r="B1058" s="86">
        <v>0.4335</v>
      </c>
      <c r="C1058" s="86">
        <v>646</v>
      </c>
      <c r="D1058" s="86">
        <v>646</v>
      </c>
      <c r="F1058" s="7">
        <f>((A1058-A$2)/'Numbers and calcs '!D$25)</f>
        <v>0.13467322203723919</v>
      </c>
      <c r="G1058" s="93">
        <f t="shared" si="176"/>
        <v>13.467322203723919</v>
      </c>
      <c r="H1058" s="1">
        <f t="shared" si="177"/>
        <v>510.4</v>
      </c>
      <c r="I1058" s="3">
        <f>'Numbers and calcs '!C$25/(1-F1058)</f>
        <v>2189.6063815052794</v>
      </c>
      <c r="J1058" s="1">
        <f t="shared" si="178"/>
        <v>510.4</v>
      </c>
      <c r="K1058" s="3">
        <f t="shared" si="179"/>
        <v>233.10125706206495</v>
      </c>
      <c r="L1058" s="3">
        <f>K1058+'Numbers and calcs '!B$19</f>
        <v>973.10125706206497</v>
      </c>
      <c r="M1058" s="3">
        <f>'Numbers and calcs '!B$19-'Shear '!C1058</f>
        <v>94</v>
      </c>
      <c r="N1058" s="3">
        <f t="shared" si="180"/>
        <v>327.10125706206497</v>
      </c>
      <c r="O1058" s="1">
        <f t="shared" si="181"/>
        <v>210.55062853103249</v>
      </c>
      <c r="P1058" s="1">
        <f t="shared" si="185"/>
        <v>116.55062853103249</v>
      </c>
      <c r="Q1058" s="1">
        <f t="shared" si="186"/>
        <v>116.55062853103247</v>
      </c>
      <c r="R1058">
        <f t="shared" si="182"/>
        <v>3.4798006070432446</v>
      </c>
      <c r="S1058">
        <f t="shared" si="183"/>
        <v>5.3999999999999773</v>
      </c>
      <c r="T1058">
        <f t="shared" si="184"/>
        <v>6</v>
      </c>
    </row>
    <row r="1059" spans="1:20" x14ac:dyDescent="0.2">
      <c r="A1059" s="86">
        <v>12.9823</v>
      </c>
      <c r="B1059" s="86">
        <v>0.43380000000000002</v>
      </c>
      <c r="C1059" s="86">
        <v>646.20000000000005</v>
      </c>
      <c r="D1059" s="86">
        <v>646</v>
      </c>
      <c r="F1059" s="7">
        <f>((A1059-A$2)/'Numbers and calcs '!D$25)</f>
        <v>0.13480094032364748</v>
      </c>
      <c r="G1059" s="93">
        <f t="shared" si="176"/>
        <v>13.480094032364748</v>
      </c>
      <c r="H1059" s="1">
        <f t="shared" si="177"/>
        <v>510.70000000000005</v>
      </c>
      <c r="I1059" s="3">
        <f>'Numbers and calcs '!C$25/(1-F1059)</f>
        <v>2189.929605128591</v>
      </c>
      <c r="J1059" s="1">
        <f t="shared" si="178"/>
        <v>510.70000000000005</v>
      </c>
      <c r="K1059" s="3">
        <f t="shared" si="179"/>
        <v>233.20384308426762</v>
      </c>
      <c r="L1059" s="3">
        <f>K1059+'Numbers and calcs '!B$19</f>
        <v>973.20384308426765</v>
      </c>
      <c r="M1059" s="3">
        <f>'Numbers and calcs '!B$19-'Shear '!C1059</f>
        <v>93.799999999999955</v>
      </c>
      <c r="N1059" s="3">
        <f t="shared" si="180"/>
        <v>327.0038430842676</v>
      </c>
      <c r="O1059" s="1">
        <f t="shared" si="181"/>
        <v>210.40192154213378</v>
      </c>
      <c r="P1059" s="1">
        <f t="shared" si="185"/>
        <v>116.60192154213382</v>
      </c>
      <c r="Q1059" s="1">
        <f t="shared" si="186"/>
        <v>116.60192154213381</v>
      </c>
      <c r="R1059">
        <f t="shared" si="182"/>
        <v>3.4861816959943259</v>
      </c>
      <c r="S1059">
        <f t="shared" si="183"/>
        <v>5.6000000000000227</v>
      </c>
      <c r="T1059">
        <f t="shared" si="184"/>
        <v>6</v>
      </c>
    </row>
    <row r="1060" spans="1:20" x14ac:dyDescent="0.2">
      <c r="A1060" s="86">
        <v>12.9946</v>
      </c>
      <c r="B1060" s="86">
        <v>0.4325</v>
      </c>
      <c r="C1060" s="86">
        <v>646</v>
      </c>
      <c r="D1060" s="86">
        <v>645</v>
      </c>
      <c r="F1060" s="7">
        <f>((A1060-A$2)/'Numbers and calcs '!D$25)</f>
        <v>0.13492865861005574</v>
      </c>
      <c r="G1060" s="93">
        <f t="shared" si="176"/>
        <v>13.492865861005573</v>
      </c>
      <c r="H1060" s="1">
        <f t="shared" si="177"/>
        <v>509.4</v>
      </c>
      <c r="I1060" s="3">
        <f>'Numbers and calcs '!C$25/(1-F1060)</f>
        <v>2190.2529241927418</v>
      </c>
      <c r="J1060" s="1">
        <f t="shared" si="178"/>
        <v>509.4</v>
      </c>
      <c r="K1060" s="3">
        <f t="shared" si="179"/>
        <v>232.57587942166487</v>
      </c>
      <c r="L1060" s="3">
        <f>K1060+'Numbers and calcs '!B$19</f>
        <v>972.57587942166492</v>
      </c>
      <c r="M1060" s="3">
        <f>'Numbers and calcs '!B$19-'Shear '!C1060</f>
        <v>94</v>
      </c>
      <c r="N1060" s="3">
        <f t="shared" si="180"/>
        <v>326.57587942166492</v>
      </c>
      <c r="O1060" s="1">
        <f t="shared" si="181"/>
        <v>210.28793971083246</v>
      </c>
      <c r="P1060" s="1">
        <f t="shared" si="185"/>
        <v>116.28793971083246</v>
      </c>
      <c r="Q1060" s="1">
        <f t="shared" si="186"/>
        <v>116.28793971083243</v>
      </c>
      <c r="R1060">
        <f t="shared" si="182"/>
        <v>3.4742114832092015</v>
      </c>
      <c r="S1060">
        <f t="shared" si="183"/>
        <v>5.3999999999999773</v>
      </c>
      <c r="T1060">
        <f t="shared" si="184"/>
        <v>5</v>
      </c>
    </row>
    <row r="1061" spans="1:20" x14ac:dyDescent="0.2">
      <c r="A1061" s="86">
        <v>13.0069</v>
      </c>
      <c r="B1061" s="86">
        <v>0.43290000000000001</v>
      </c>
      <c r="C1061" s="86">
        <v>645.9</v>
      </c>
      <c r="D1061" s="86">
        <v>646</v>
      </c>
      <c r="F1061" s="7">
        <f>((A1061-A$2)/'Numbers and calcs '!D$25)</f>
        <v>0.13505637689646402</v>
      </c>
      <c r="G1061" s="93">
        <f t="shared" si="176"/>
        <v>13.505637689646402</v>
      </c>
      <c r="H1061" s="1">
        <f t="shared" si="177"/>
        <v>509.8</v>
      </c>
      <c r="I1061" s="3">
        <f>'Numbers and calcs '!C$25/(1-F1061)</f>
        <v>2190.5763387400102</v>
      </c>
      <c r="J1061" s="1">
        <f t="shared" si="178"/>
        <v>509.8</v>
      </c>
      <c r="K1061" s="3">
        <f t="shared" si="179"/>
        <v>232.72414249358235</v>
      </c>
      <c r="L1061" s="3">
        <f>K1061+'Numbers and calcs '!B$19</f>
        <v>972.72414249358235</v>
      </c>
      <c r="M1061" s="3">
        <f>'Numbers and calcs '!B$19-'Shear '!C1061</f>
        <v>94.100000000000023</v>
      </c>
      <c r="N1061" s="3">
        <f t="shared" si="180"/>
        <v>326.82414249358237</v>
      </c>
      <c r="O1061" s="1">
        <f t="shared" si="181"/>
        <v>210.4620712467912</v>
      </c>
      <c r="P1061" s="1">
        <f t="shared" si="185"/>
        <v>116.36207124679117</v>
      </c>
      <c r="Q1061" s="1">
        <f t="shared" si="186"/>
        <v>116.36207124679117</v>
      </c>
      <c r="R1061">
        <f t="shared" si="182"/>
        <v>3.4731577310688873</v>
      </c>
      <c r="S1061">
        <f t="shared" si="183"/>
        <v>5.2999999999999545</v>
      </c>
      <c r="T1061">
        <f t="shared" si="184"/>
        <v>6</v>
      </c>
    </row>
    <row r="1062" spans="1:20" x14ac:dyDescent="0.2">
      <c r="A1062" s="86">
        <v>13.0192</v>
      </c>
      <c r="B1062" s="86">
        <v>0.43380000000000002</v>
      </c>
      <c r="C1062" s="86">
        <v>645.79999999999995</v>
      </c>
      <c r="D1062" s="86">
        <v>646</v>
      </c>
      <c r="F1062" s="7">
        <f>((A1062-A$2)/'Numbers and calcs '!D$25)</f>
        <v>0.13518409518287228</v>
      </c>
      <c r="G1062" s="93">
        <f t="shared" si="176"/>
        <v>13.518409518287228</v>
      </c>
      <c r="H1062" s="1">
        <f t="shared" si="177"/>
        <v>510.70000000000005</v>
      </c>
      <c r="I1062" s="3">
        <f>'Numbers and calcs '!C$25/(1-F1062)</f>
        <v>2190.8998488126995</v>
      </c>
      <c r="J1062" s="1">
        <f t="shared" si="178"/>
        <v>510.70000000000005</v>
      </c>
      <c r="K1062" s="3">
        <f t="shared" si="179"/>
        <v>233.10056837000582</v>
      </c>
      <c r="L1062" s="3">
        <f>K1062+'Numbers and calcs '!B$19</f>
        <v>973.10056837000582</v>
      </c>
      <c r="M1062" s="3">
        <f>'Numbers and calcs '!B$19-'Shear '!C1062</f>
        <v>94.200000000000045</v>
      </c>
      <c r="N1062" s="3">
        <f t="shared" si="180"/>
        <v>327.30056837000586</v>
      </c>
      <c r="O1062" s="1">
        <f t="shared" si="181"/>
        <v>210.75028418500295</v>
      </c>
      <c r="P1062" s="1">
        <f t="shared" si="185"/>
        <v>116.55028418500291</v>
      </c>
      <c r="Q1062" s="1">
        <f t="shared" si="186"/>
        <v>116.55028418500291</v>
      </c>
      <c r="R1062">
        <f t="shared" si="182"/>
        <v>3.4745283266454958</v>
      </c>
      <c r="S1062">
        <f t="shared" si="183"/>
        <v>5.1999999999999318</v>
      </c>
      <c r="T1062">
        <f t="shared" si="184"/>
        <v>6</v>
      </c>
    </row>
    <row r="1063" spans="1:20" x14ac:dyDescent="0.2">
      <c r="A1063" s="86">
        <v>13.0311</v>
      </c>
      <c r="B1063" s="86">
        <v>0.43459999999999999</v>
      </c>
      <c r="C1063" s="86">
        <v>645.9</v>
      </c>
      <c r="D1063" s="86">
        <v>646</v>
      </c>
      <c r="F1063" s="7">
        <f>((A1063-A$2)/'Numbers and calcs '!D$25)</f>
        <v>0.13530766002907219</v>
      </c>
      <c r="G1063" s="93">
        <f t="shared" si="176"/>
        <v>13.530766002907219</v>
      </c>
      <c r="H1063" s="1">
        <f t="shared" si="177"/>
        <v>511.49999999999994</v>
      </c>
      <c r="I1063" s="3">
        <f>'Numbers and calcs '!C$25/(1-F1063)</f>
        <v>2191.2129291886249</v>
      </c>
      <c r="J1063" s="1">
        <f t="shared" si="178"/>
        <v>511.49999999999994</v>
      </c>
      <c r="K1063" s="3">
        <f t="shared" si="179"/>
        <v>233.43235757074561</v>
      </c>
      <c r="L1063" s="3">
        <f>K1063+'Numbers and calcs '!B$19</f>
        <v>973.43235757074558</v>
      </c>
      <c r="M1063" s="3">
        <f>'Numbers and calcs '!B$19-'Shear '!C1063</f>
        <v>94.100000000000023</v>
      </c>
      <c r="N1063" s="3">
        <f t="shared" si="180"/>
        <v>327.5323575707456</v>
      </c>
      <c r="O1063" s="1">
        <f t="shared" si="181"/>
        <v>210.81617878537281</v>
      </c>
      <c r="P1063" s="1">
        <f t="shared" si="185"/>
        <v>116.71617878537279</v>
      </c>
      <c r="Q1063" s="1">
        <f t="shared" si="186"/>
        <v>116.7161787853728</v>
      </c>
      <c r="R1063">
        <f t="shared" si="182"/>
        <v>3.4806839274255634</v>
      </c>
      <c r="S1063">
        <f t="shared" si="183"/>
        <v>5.2999999999999545</v>
      </c>
      <c r="T1063">
        <f t="shared" si="184"/>
        <v>6</v>
      </c>
    </row>
    <row r="1064" spans="1:20" x14ac:dyDescent="0.2">
      <c r="A1064" s="86">
        <v>13.043799999999999</v>
      </c>
      <c r="B1064" s="86">
        <v>0.43380000000000002</v>
      </c>
      <c r="C1064" s="86">
        <v>646.1</v>
      </c>
      <c r="D1064" s="86">
        <v>645</v>
      </c>
      <c r="F1064" s="7">
        <f>((A1064-A$2)/'Numbers and calcs '!D$25)</f>
        <v>0.13543953175568885</v>
      </c>
      <c r="G1064" s="93">
        <f t="shared" si="176"/>
        <v>13.543953175568884</v>
      </c>
      <c r="H1064" s="1">
        <f t="shared" si="177"/>
        <v>510.70000000000005</v>
      </c>
      <c r="I1064" s="3">
        <f>'Numbers and calcs '!C$25/(1-F1064)</f>
        <v>2191.5471557036817</v>
      </c>
      <c r="J1064" s="1">
        <f t="shared" si="178"/>
        <v>510.70000000000005</v>
      </c>
      <c r="K1064" s="3">
        <f t="shared" si="179"/>
        <v>233.03171856049789</v>
      </c>
      <c r="L1064" s="3">
        <f>K1064+'Numbers and calcs '!B$19</f>
        <v>973.03171856049789</v>
      </c>
      <c r="M1064" s="3">
        <f>'Numbers and calcs '!B$19-'Shear '!C1064</f>
        <v>93.899999999999977</v>
      </c>
      <c r="N1064" s="3">
        <f t="shared" si="180"/>
        <v>326.93171856049787</v>
      </c>
      <c r="O1064" s="1">
        <f t="shared" si="181"/>
        <v>210.41585928024892</v>
      </c>
      <c r="P1064" s="1">
        <f t="shared" si="185"/>
        <v>116.51585928024895</v>
      </c>
      <c r="Q1064" s="1">
        <f t="shared" si="186"/>
        <v>116.51585928024895</v>
      </c>
      <c r="R1064">
        <f t="shared" si="182"/>
        <v>3.4817009431362935</v>
      </c>
      <c r="S1064">
        <f t="shared" si="183"/>
        <v>5.5</v>
      </c>
      <c r="T1064">
        <f t="shared" si="184"/>
        <v>5</v>
      </c>
    </row>
    <row r="1065" spans="1:20" x14ac:dyDescent="0.2">
      <c r="A1065" s="86">
        <v>13.055999999999999</v>
      </c>
      <c r="B1065" s="86">
        <v>0.43440000000000001</v>
      </c>
      <c r="C1065" s="86">
        <v>645.79999999999995</v>
      </c>
      <c r="D1065" s="86">
        <v>646</v>
      </c>
      <c r="F1065" s="7">
        <f>((A1065-A$2)/'Numbers and calcs '!D$25)</f>
        <v>0.135566211682045</v>
      </c>
      <c r="G1065" s="93">
        <f t="shared" si="176"/>
        <v>13.556621168204499</v>
      </c>
      <c r="H1065" s="1">
        <f t="shared" si="177"/>
        <v>511.29999999999995</v>
      </c>
      <c r="I1065" s="3">
        <f>'Numbers and calcs '!C$25/(1-F1065)</f>
        <v>2191.868319725776</v>
      </c>
      <c r="J1065" s="1">
        <f t="shared" si="178"/>
        <v>511.29999999999995</v>
      </c>
      <c r="K1065" s="3">
        <f t="shared" si="179"/>
        <v>233.27131260511513</v>
      </c>
      <c r="L1065" s="3">
        <f>K1065+'Numbers and calcs '!B$19</f>
        <v>973.2713126051151</v>
      </c>
      <c r="M1065" s="3">
        <f>'Numbers and calcs '!B$19-'Shear '!C1065</f>
        <v>94.200000000000045</v>
      </c>
      <c r="N1065" s="3">
        <f t="shared" si="180"/>
        <v>327.47131260511514</v>
      </c>
      <c r="O1065" s="1">
        <f t="shared" si="181"/>
        <v>210.8356563025576</v>
      </c>
      <c r="P1065" s="1">
        <f t="shared" si="185"/>
        <v>116.63565630255755</v>
      </c>
      <c r="Q1065" s="1">
        <f t="shared" si="186"/>
        <v>116.63565630255756</v>
      </c>
      <c r="R1065">
        <f t="shared" si="182"/>
        <v>3.4763408981434711</v>
      </c>
      <c r="S1065">
        <f t="shared" si="183"/>
        <v>5.1999999999999318</v>
      </c>
      <c r="T1065">
        <f t="shared" si="184"/>
        <v>6</v>
      </c>
    </row>
    <row r="1066" spans="1:20" x14ac:dyDescent="0.2">
      <c r="A1066" s="86">
        <v>13.0684</v>
      </c>
      <c r="B1066" s="86">
        <v>0.43580000000000002</v>
      </c>
      <c r="C1066" s="86">
        <v>645.6</v>
      </c>
      <c r="D1066" s="86">
        <v>645</v>
      </c>
      <c r="F1066" s="37">
        <f>((A1066-A$2)/'Numbers and calcs '!D$25)</f>
        <v>0.13569496832850539</v>
      </c>
      <c r="G1066" s="95">
        <f t="shared" si="176"/>
        <v>13.56949683285054</v>
      </c>
      <c r="H1066" s="1">
        <f t="shared" si="177"/>
        <v>512.70000000000005</v>
      </c>
      <c r="I1066" s="38">
        <f>'Numbers and calcs '!C$25/(1-F1066)</f>
        <v>2192.1948452046163</v>
      </c>
      <c r="J1066" s="39">
        <f t="shared" si="178"/>
        <v>512.70000000000005</v>
      </c>
      <c r="K1066" s="38">
        <f t="shared" si="179"/>
        <v>233.8751964140055</v>
      </c>
      <c r="L1066" s="3">
        <f>K1066+'Numbers and calcs '!B$19</f>
        <v>973.87519641400547</v>
      </c>
      <c r="M1066" s="38">
        <f>'Numbers and calcs '!B$19-'Shear '!C1066</f>
        <v>94.399999999999977</v>
      </c>
      <c r="N1066" s="38">
        <f t="shared" si="180"/>
        <v>328.27519641400545</v>
      </c>
      <c r="O1066" s="39">
        <f t="shared" si="181"/>
        <v>211.33759820700271</v>
      </c>
      <c r="P1066" s="1">
        <f t="shared" si="185"/>
        <v>116.93759820700274</v>
      </c>
      <c r="Q1066" s="1">
        <f t="shared" si="186"/>
        <v>116.93759820700275</v>
      </c>
      <c r="R1066" s="35">
        <f t="shared" si="182"/>
        <v>3.4774914874364993</v>
      </c>
      <c r="S1066">
        <f t="shared" si="183"/>
        <v>5</v>
      </c>
      <c r="T1066">
        <f t="shared" si="184"/>
        <v>5</v>
      </c>
    </row>
    <row r="1067" spans="1:20" x14ac:dyDescent="0.2">
      <c r="A1067" s="86">
        <v>13.0806</v>
      </c>
      <c r="B1067" s="86">
        <v>0.43469999999999998</v>
      </c>
      <c r="C1067" s="86">
        <v>645.70000000000005</v>
      </c>
      <c r="D1067" s="86">
        <v>645</v>
      </c>
      <c r="F1067" s="7">
        <f>((A1067-A$2)/'Numbers and calcs '!D$25)</f>
        <v>0.13582164825486157</v>
      </c>
      <c r="G1067" s="93">
        <f t="shared" si="176"/>
        <v>13.582164825486156</v>
      </c>
      <c r="H1067" s="1">
        <f t="shared" si="177"/>
        <v>511.59999999999997</v>
      </c>
      <c r="I1067" s="3">
        <f>'Numbers and calcs '!C$25/(1-F1067)</f>
        <v>2192.5161991022092</v>
      </c>
      <c r="J1067" s="1">
        <f t="shared" si="178"/>
        <v>511.59999999999997</v>
      </c>
      <c r="K1067" s="3">
        <f t="shared" si="179"/>
        <v>233.33921099852753</v>
      </c>
      <c r="L1067" s="3">
        <f>K1067+'Numbers and calcs '!B$19</f>
        <v>973.33921099852751</v>
      </c>
      <c r="M1067" s="3">
        <f>'Numbers and calcs '!B$19-'Shear '!C1067</f>
        <v>94.299999999999955</v>
      </c>
      <c r="N1067" s="3">
        <f t="shared" si="180"/>
        <v>327.63921099852746</v>
      </c>
      <c r="O1067" s="1">
        <f t="shared" si="181"/>
        <v>210.96960549926371</v>
      </c>
      <c r="P1067" s="1">
        <f t="shared" si="185"/>
        <v>116.66960549926375</v>
      </c>
      <c r="Q1067" s="1">
        <f t="shared" si="186"/>
        <v>116.66960549926377</v>
      </c>
      <c r="R1067">
        <f t="shared" si="182"/>
        <v>3.4744348992420746</v>
      </c>
      <c r="S1067">
        <f t="shared" si="183"/>
        <v>5.1000000000000227</v>
      </c>
      <c r="T1067">
        <f t="shared" si="184"/>
        <v>5</v>
      </c>
    </row>
    <row r="1068" spans="1:20" x14ac:dyDescent="0.2">
      <c r="A1068" s="86">
        <v>13.0929</v>
      </c>
      <c r="B1068" s="86">
        <v>0.43509999999999999</v>
      </c>
      <c r="C1068" s="86">
        <v>645.4</v>
      </c>
      <c r="D1068" s="86">
        <v>645</v>
      </c>
      <c r="F1068" s="7">
        <f>((A1068-A$2)/'Numbers and calcs '!D$25)</f>
        <v>0.13594936654126985</v>
      </c>
      <c r="G1068" s="93">
        <f t="shared" si="176"/>
        <v>13.594936654126984</v>
      </c>
      <c r="H1068" s="1">
        <f t="shared" si="177"/>
        <v>512</v>
      </c>
      <c r="I1068" s="3">
        <f>'Numbers and calcs '!C$25/(1-F1068)</f>
        <v>2192.8402824383338</v>
      </c>
      <c r="J1068" s="1">
        <f t="shared" si="178"/>
        <v>512</v>
      </c>
      <c r="K1068" s="3">
        <f t="shared" si="179"/>
        <v>233.48713725318856</v>
      </c>
      <c r="L1068" s="3">
        <f>K1068+'Numbers and calcs '!B$19</f>
        <v>973.48713725318862</v>
      </c>
      <c r="M1068" s="3">
        <f>'Numbers and calcs '!B$19-'Shear '!C1068</f>
        <v>94.600000000000023</v>
      </c>
      <c r="N1068" s="3">
        <f t="shared" si="180"/>
        <v>328.08713725318864</v>
      </c>
      <c r="O1068" s="1">
        <f t="shared" si="181"/>
        <v>211.34356862659433</v>
      </c>
      <c r="P1068" s="1">
        <f t="shared" si="185"/>
        <v>116.74356862659431</v>
      </c>
      <c r="Q1068" s="1">
        <f t="shared" si="186"/>
        <v>116.74356862659428</v>
      </c>
      <c r="R1068">
        <f t="shared" si="182"/>
        <v>3.4681515565876171</v>
      </c>
      <c r="S1068">
        <f t="shared" si="183"/>
        <v>4.7999999999999545</v>
      </c>
      <c r="T1068">
        <f t="shared" si="184"/>
        <v>5</v>
      </c>
    </row>
    <row r="1069" spans="1:20" x14ac:dyDescent="0.2">
      <c r="A1069" s="86">
        <v>13.1052</v>
      </c>
      <c r="B1069" s="86">
        <v>0.4355</v>
      </c>
      <c r="C1069" s="86">
        <v>645.4</v>
      </c>
      <c r="D1069" s="86">
        <v>646</v>
      </c>
      <c r="F1069" s="7">
        <f>((A1069-A$2)/'Numbers and calcs '!D$25)</f>
        <v>0.13607708482767811</v>
      </c>
      <c r="G1069" s="93">
        <f t="shared" si="176"/>
        <v>13.60770848276781</v>
      </c>
      <c r="H1069" s="1">
        <f t="shared" si="177"/>
        <v>512.4</v>
      </c>
      <c r="I1069" s="3">
        <f>'Numbers and calcs '!C$25/(1-F1069)</f>
        <v>2193.1644615963601</v>
      </c>
      <c r="J1069" s="1">
        <f t="shared" si="178"/>
        <v>512.4</v>
      </c>
      <c r="K1069" s="3">
        <f t="shared" si="179"/>
        <v>233.63500958201482</v>
      </c>
      <c r="L1069" s="3">
        <f>K1069+'Numbers and calcs '!B$19</f>
        <v>973.63500958201485</v>
      </c>
      <c r="M1069" s="3">
        <f>'Numbers and calcs '!B$19-'Shear '!C1069</f>
        <v>94.600000000000023</v>
      </c>
      <c r="N1069" s="3">
        <f t="shared" si="180"/>
        <v>328.23500958201487</v>
      </c>
      <c r="O1069" s="1">
        <f t="shared" si="181"/>
        <v>211.41750479100745</v>
      </c>
      <c r="P1069" s="1">
        <f t="shared" si="185"/>
        <v>116.81750479100742</v>
      </c>
      <c r="Q1069" s="1">
        <f t="shared" si="186"/>
        <v>116.81750479100741</v>
      </c>
      <c r="R1069">
        <f t="shared" si="182"/>
        <v>3.4697146890276405</v>
      </c>
      <c r="S1069">
        <f t="shared" si="183"/>
        <v>4.7999999999999545</v>
      </c>
      <c r="T1069">
        <f t="shared" si="184"/>
        <v>6</v>
      </c>
    </row>
    <row r="1070" spans="1:20" x14ac:dyDescent="0.2">
      <c r="A1070" s="86">
        <v>13.1175</v>
      </c>
      <c r="B1070" s="86">
        <v>0.43519999999999998</v>
      </c>
      <c r="C1070" s="86">
        <v>645.9</v>
      </c>
      <c r="D1070" s="86">
        <v>645</v>
      </c>
      <c r="F1070" s="7">
        <f>((A1070-A$2)/'Numbers and calcs '!D$25)</f>
        <v>0.13620480311408639</v>
      </c>
      <c r="G1070" s="93">
        <f t="shared" si="176"/>
        <v>13.62048031140864</v>
      </c>
      <c r="H1070" s="1">
        <f t="shared" si="177"/>
        <v>512.1</v>
      </c>
      <c r="I1070" s="3">
        <f>'Numbers and calcs '!C$25/(1-F1070)</f>
        <v>2193.4887366187918</v>
      </c>
      <c r="J1070" s="1">
        <f t="shared" si="178"/>
        <v>512.1</v>
      </c>
      <c r="K1070" s="3">
        <f t="shared" si="179"/>
        <v>233.46370165975387</v>
      </c>
      <c r="L1070" s="3">
        <f>K1070+'Numbers and calcs '!B$19</f>
        <v>973.46370165975384</v>
      </c>
      <c r="M1070" s="3">
        <f>'Numbers and calcs '!B$19-'Shear '!C1070</f>
        <v>94.100000000000023</v>
      </c>
      <c r="N1070" s="3">
        <f t="shared" si="180"/>
        <v>327.56370165975386</v>
      </c>
      <c r="O1070" s="1">
        <f t="shared" si="181"/>
        <v>210.83185082987694</v>
      </c>
      <c r="P1070" s="1">
        <f t="shared" si="185"/>
        <v>116.73185082987692</v>
      </c>
      <c r="Q1070" s="1">
        <f t="shared" si="186"/>
        <v>116.73185082987693</v>
      </c>
      <c r="R1070">
        <f t="shared" si="182"/>
        <v>3.4810170208262887</v>
      </c>
      <c r="S1070">
        <f t="shared" si="183"/>
        <v>5.2999999999999545</v>
      </c>
      <c r="T1070">
        <f t="shared" si="184"/>
        <v>5</v>
      </c>
    </row>
    <row r="1071" spans="1:20" x14ac:dyDescent="0.2">
      <c r="A1071" s="86">
        <v>13.129899999999999</v>
      </c>
      <c r="B1071" s="86">
        <v>0.43509999999999999</v>
      </c>
      <c r="C1071" s="86">
        <v>645.5</v>
      </c>
      <c r="D1071" s="86">
        <v>646</v>
      </c>
      <c r="F1071" s="7">
        <f>((A1071-A$2)/'Numbers and calcs '!D$25)</f>
        <v>0.13633355976054676</v>
      </c>
      <c r="G1071" s="93">
        <f t="shared" si="176"/>
        <v>13.633355976054675</v>
      </c>
      <c r="H1071" s="1">
        <f t="shared" si="177"/>
        <v>512</v>
      </c>
      <c r="I1071" s="3">
        <f>'Numbers and calcs '!C$25/(1-F1071)</f>
        <v>2193.8157451033371</v>
      </c>
      <c r="J1071" s="1">
        <f t="shared" si="178"/>
        <v>512</v>
      </c>
      <c r="K1071" s="3">
        <f t="shared" si="179"/>
        <v>233.3833190607732</v>
      </c>
      <c r="L1071" s="3">
        <f>K1071+'Numbers and calcs '!B$19</f>
        <v>973.38331906077315</v>
      </c>
      <c r="M1071" s="3">
        <f>'Numbers and calcs '!B$19-'Shear '!C1071</f>
        <v>94.5</v>
      </c>
      <c r="N1071" s="3">
        <f t="shared" si="180"/>
        <v>327.88331906077315</v>
      </c>
      <c r="O1071" s="1">
        <f t="shared" si="181"/>
        <v>211.19165953038657</v>
      </c>
      <c r="P1071" s="1">
        <f t="shared" si="185"/>
        <v>116.69165953038657</v>
      </c>
      <c r="Q1071" s="1">
        <f t="shared" si="186"/>
        <v>116.6916595303866</v>
      </c>
      <c r="R1071">
        <f t="shared" si="182"/>
        <v>3.4696647519658534</v>
      </c>
      <c r="S1071">
        <f t="shared" si="183"/>
        <v>4.8999999999999773</v>
      </c>
      <c r="T1071">
        <f t="shared" si="184"/>
        <v>6</v>
      </c>
    </row>
    <row r="1072" spans="1:20" x14ac:dyDescent="0.2">
      <c r="A1072" s="86">
        <v>13.142099999999999</v>
      </c>
      <c r="B1072" s="86">
        <v>0.43590000000000001</v>
      </c>
      <c r="C1072" s="86">
        <v>645.5</v>
      </c>
      <c r="D1072" s="86">
        <v>645</v>
      </c>
      <c r="F1072" s="7">
        <f>((A1072-A$2)/'Numbers and calcs '!D$25)</f>
        <v>0.13646023968690293</v>
      </c>
      <c r="G1072" s="93">
        <f t="shared" si="176"/>
        <v>13.646023968690294</v>
      </c>
      <c r="H1072" s="1">
        <f t="shared" si="177"/>
        <v>512.80000000000007</v>
      </c>
      <c r="I1072" s="3">
        <f>'Numbers and calcs '!C$25/(1-F1072)</f>
        <v>2194.1375744270131</v>
      </c>
      <c r="J1072" s="1">
        <f t="shared" si="178"/>
        <v>512.80000000000007</v>
      </c>
      <c r="K1072" s="3">
        <f t="shared" si="179"/>
        <v>233.71369506486619</v>
      </c>
      <c r="L1072" s="3">
        <f>K1072+'Numbers and calcs '!B$19</f>
        <v>973.71369506486622</v>
      </c>
      <c r="M1072" s="3">
        <f>'Numbers and calcs '!B$19-'Shear '!C1072</f>
        <v>94.5</v>
      </c>
      <c r="N1072" s="3">
        <f t="shared" si="180"/>
        <v>328.21369506486622</v>
      </c>
      <c r="O1072" s="1">
        <f t="shared" si="181"/>
        <v>211.35684753243311</v>
      </c>
      <c r="P1072" s="1">
        <f t="shared" si="185"/>
        <v>116.85684753243311</v>
      </c>
      <c r="Q1072" s="1">
        <f t="shared" si="186"/>
        <v>116.85684753243309</v>
      </c>
      <c r="R1072">
        <f t="shared" si="182"/>
        <v>3.4731607943372085</v>
      </c>
      <c r="S1072">
        <f t="shared" si="183"/>
        <v>4.8999999999999773</v>
      </c>
      <c r="T1072">
        <f t="shared" si="184"/>
        <v>5</v>
      </c>
    </row>
    <row r="1073" spans="1:20" x14ac:dyDescent="0.2">
      <c r="A1073" s="86">
        <v>13.154400000000001</v>
      </c>
      <c r="B1073" s="86">
        <v>0.4375</v>
      </c>
      <c r="C1073" s="86">
        <v>645.70000000000005</v>
      </c>
      <c r="D1073" s="86">
        <v>645</v>
      </c>
      <c r="F1073" s="7">
        <f>((A1073-A$2)/'Numbers and calcs '!D$25)</f>
        <v>0.13658795797331122</v>
      </c>
      <c r="G1073" s="93">
        <f t="shared" si="176"/>
        <v>13.658795797331122</v>
      </c>
      <c r="H1073" s="1">
        <f t="shared" si="177"/>
        <v>514.4</v>
      </c>
      <c r="I1073" s="3">
        <f>'Numbers and calcs '!C$25/(1-F1073)</f>
        <v>2194.4621372979364</v>
      </c>
      <c r="J1073" s="1">
        <f t="shared" si="178"/>
        <v>514.4</v>
      </c>
      <c r="K1073" s="3">
        <f t="shared" si="179"/>
        <v>234.40823665036478</v>
      </c>
      <c r="L1073" s="3">
        <f>K1073+'Numbers and calcs '!B$19</f>
        <v>974.40823665036476</v>
      </c>
      <c r="M1073" s="3">
        <f>'Numbers and calcs '!B$19-'Shear '!C1073</f>
        <v>94.299999999999955</v>
      </c>
      <c r="N1073" s="3">
        <f t="shared" si="180"/>
        <v>328.70823665036471</v>
      </c>
      <c r="O1073" s="1">
        <f t="shared" si="181"/>
        <v>211.50411832518233</v>
      </c>
      <c r="P1073" s="1">
        <f t="shared" si="185"/>
        <v>117.20411832518238</v>
      </c>
      <c r="Q1073" s="1">
        <f t="shared" si="186"/>
        <v>117.20411832518239</v>
      </c>
      <c r="R1073">
        <f t="shared" si="182"/>
        <v>3.4857713324534982</v>
      </c>
      <c r="S1073">
        <f t="shared" si="183"/>
        <v>5.1000000000000227</v>
      </c>
      <c r="T1073">
        <f t="shared" si="184"/>
        <v>5</v>
      </c>
    </row>
    <row r="1074" spans="1:20" x14ac:dyDescent="0.2">
      <c r="A1074" s="86">
        <v>13.166499999999999</v>
      </c>
      <c r="B1074" s="86">
        <v>0.43469999999999998</v>
      </c>
      <c r="C1074" s="86">
        <v>645.5</v>
      </c>
      <c r="D1074" s="86">
        <v>645</v>
      </c>
      <c r="F1074" s="7">
        <f>((A1074-A$2)/'Numbers and calcs '!D$25)</f>
        <v>0.13671359953961529</v>
      </c>
      <c r="G1074" s="93">
        <f t="shared" si="176"/>
        <v>13.671359953961529</v>
      </c>
      <c r="H1074" s="1">
        <f t="shared" si="177"/>
        <v>511.59999999999997</v>
      </c>
      <c r="I1074" s="3">
        <f>'Numbers and calcs '!C$25/(1-F1074)</f>
        <v>2194.7815164286371</v>
      </c>
      <c r="J1074" s="1">
        <f t="shared" si="178"/>
        <v>511.59999999999997</v>
      </c>
      <c r="K1074" s="3">
        <f t="shared" si="179"/>
        <v>233.09837274029846</v>
      </c>
      <c r="L1074" s="3">
        <f>K1074+'Numbers and calcs '!B$19</f>
        <v>973.09837274029849</v>
      </c>
      <c r="M1074" s="3">
        <f>'Numbers and calcs '!B$19-'Shear '!C1074</f>
        <v>94.5</v>
      </c>
      <c r="N1074" s="3">
        <f t="shared" si="180"/>
        <v>327.59837274029849</v>
      </c>
      <c r="O1074" s="1">
        <f t="shared" si="181"/>
        <v>211.04918637014924</v>
      </c>
      <c r="P1074" s="1">
        <f t="shared" si="185"/>
        <v>116.54918637014924</v>
      </c>
      <c r="Q1074" s="1">
        <f t="shared" si="186"/>
        <v>116.54918637014923</v>
      </c>
      <c r="R1074">
        <f t="shared" si="182"/>
        <v>3.4666494469872857</v>
      </c>
      <c r="S1074">
        <f t="shared" si="183"/>
        <v>4.8999999999999773</v>
      </c>
      <c r="T1074">
        <f t="shared" si="184"/>
        <v>5</v>
      </c>
    </row>
    <row r="1075" spans="1:20" x14ac:dyDescent="0.2">
      <c r="A1075" s="86">
        <v>13.178800000000001</v>
      </c>
      <c r="B1075" s="86">
        <v>0.43540000000000001</v>
      </c>
      <c r="C1075" s="86">
        <v>645.29999999999995</v>
      </c>
      <c r="D1075" s="86">
        <v>645</v>
      </c>
      <c r="F1075" s="7">
        <f>((A1075-A$2)/'Numbers and calcs '!D$25)</f>
        <v>0.13684131782602357</v>
      </c>
      <c r="G1075" s="93">
        <f t="shared" si="176"/>
        <v>13.684131782602357</v>
      </c>
      <c r="H1075" s="1">
        <f t="shared" si="177"/>
        <v>512.29999999999995</v>
      </c>
      <c r="I1075" s="3">
        <f>'Numbers and calcs '!C$25/(1-F1075)</f>
        <v>2195.1062698489623</v>
      </c>
      <c r="J1075" s="1">
        <f t="shared" si="178"/>
        <v>512.29999999999995</v>
      </c>
      <c r="K1075" s="3">
        <f t="shared" si="179"/>
        <v>233.38277833594341</v>
      </c>
      <c r="L1075" s="3">
        <f>K1075+'Numbers and calcs '!B$19</f>
        <v>973.38277833594339</v>
      </c>
      <c r="M1075" s="3">
        <f>'Numbers and calcs '!B$19-'Shear '!C1075</f>
        <v>94.700000000000045</v>
      </c>
      <c r="N1075" s="3">
        <f t="shared" si="180"/>
        <v>328.08277833594343</v>
      </c>
      <c r="O1075" s="1">
        <f t="shared" si="181"/>
        <v>211.39138916797174</v>
      </c>
      <c r="P1075" s="1">
        <f t="shared" si="185"/>
        <v>116.69138916797169</v>
      </c>
      <c r="Q1075" s="1">
        <f t="shared" si="186"/>
        <v>116.69138916797171</v>
      </c>
      <c r="R1075">
        <f t="shared" si="182"/>
        <v>3.4644432770426956</v>
      </c>
      <c r="S1075">
        <f t="shared" si="183"/>
        <v>4.6999999999999318</v>
      </c>
      <c r="T1075">
        <f t="shared" si="184"/>
        <v>5</v>
      </c>
    </row>
    <row r="1076" spans="1:20" x14ac:dyDescent="0.2">
      <c r="A1076" s="86">
        <v>13.190899999999999</v>
      </c>
      <c r="B1076" s="86">
        <v>0.43669999999999998</v>
      </c>
      <c r="C1076" s="86">
        <v>645.70000000000005</v>
      </c>
      <c r="D1076" s="86">
        <v>645</v>
      </c>
      <c r="F1076" s="7">
        <f>((A1076-A$2)/'Numbers and calcs '!D$25)</f>
        <v>0.13696695939232764</v>
      </c>
      <c r="G1076" s="93">
        <f t="shared" si="176"/>
        <v>13.696695939232765</v>
      </c>
      <c r="H1076" s="1">
        <f t="shared" si="177"/>
        <v>513.59999999999991</v>
      </c>
      <c r="I1076" s="3">
        <f>'Numbers and calcs '!C$25/(1-F1076)</f>
        <v>2195.4258365132387</v>
      </c>
      <c r="J1076" s="1">
        <f t="shared" si="178"/>
        <v>513.59999999999991</v>
      </c>
      <c r="K1076" s="3">
        <f t="shared" si="179"/>
        <v>233.94094733607406</v>
      </c>
      <c r="L1076" s="3">
        <f>K1076+'Numbers and calcs '!B$19</f>
        <v>973.94094733607403</v>
      </c>
      <c r="M1076" s="3">
        <f>'Numbers and calcs '!B$19-'Shear '!C1076</f>
        <v>94.299999999999955</v>
      </c>
      <c r="N1076" s="3">
        <f t="shared" si="180"/>
        <v>328.24094733607399</v>
      </c>
      <c r="O1076" s="1">
        <f t="shared" si="181"/>
        <v>211.27047366803697</v>
      </c>
      <c r="P1076" s="1">
        <f t="shared" si="185"/>
        <v>116.97047366803702</v>
      </c>
      <c r="Q1076" s="1">
        <f t="shared" si="186"/>
        <v>116.97047366803703</v>
      </c>
      <c r="R1076">
        <f t="shared" si="182"/>
        <v>3.4808159844758659</v>
      </c>
      <c r="S1076">
        <f t="shared" si="183"/>
        <v>5.1000000000000227</v>
      </c>
      <c r="T1076">
        <f t="shared" si="184"/>
        <v>5</v>
      </c>
    </row>
    <row r="1077" spans="1:20" x14ac:dyDescent="0.2">
      <c r="A1077" s="86">
        <v>13.2033</v>
      </c>
      <c r="B1077" s="86">
        <v>0.43530000000000002</v>
      </c>
      <c r="C1077" s="86">
        <v>645.70000000000005</v>
      </c>
      <c r="D1077" s="86">
        <v>645</v>
      </c>
      <c r="F1077" s="7">
        <f>((A1077-A$2)/'Numbers and calcs '!D$25)</f>
        <v>0.13709571603878801</v>
      </c>
      <c r="G1077" s="93">
        <f t="shared" si="176"/>
        <v>13.7095716038788</v>
      </c>
      <c r="H1077" s="1">
        <f t="shared" si="177"/>
        <v>512.20000000000005</v>
      </c>
      <c r="I1077" s="3">
        <f>'Numbers and calcs '!C$25/(1-F1077)</f>
        <v>2195.7534228672712</v>
      </c>
      <c r="J1077" s="1">
        <f t="shared" si="178"/>
        <v>512.20000000000005</v>
      </c>
      <c r="K1077" s="3">
        <f t="shared" si="179"/>
        <v>233.26845112287523</v>
      </c>
      <c r="L1077" s="3">
        <f>K1077+'Numbers and calcs '!B$19</f>
        <v>973.26845112287526</v>
      </c>
      <c r="M1077" s="3">
        <f>'Numbers and calcs '!B$19-'Shear '!C1077</f>
        <v>94.299999999999955</v>
      </c>
      <c r="N1077" s="3">
        <f t="shared" si="180"/>
        <v>327.56845112287522</v>
      </c>
      <c r="O1077" s="1">
        <f t="shared" si="181"/>
        <v>210.93422556143759</v>
      </c>
      <c r="P1077" s="1">
        <f t="shared" si="185"/>
        <v>116.63422556143763</v>
      </c>
      <c r="Q1077" s="1">
        <f t="shared" si="186"/>
        <v>116.63422556143762</v>
      </c>
      <c r="R1077">
        <f t="shared" si="182"/>
        <v>3.4736845294048289</v>
      </c>
      <c r="S1077">
        <f t="shared" si="183"/>
        <v>5.1000000000000227</v>
      </c>
      <c r="T1077">
        <f t="shared" si="184"/>
        <v>5</v>
      </c>
    </row>
    <row r="1078" spans="1:20" x14ac:dyDescent="0.2">
      <c r="A1078" s="86">
        <v>13.2156</v>
      </c>
      <c r="B1078" s="86">
        <v>0.43569999999999998</v>
      </c>
      <c r="C1078" s="86">
        <v>645.29999999999995</v>
      </c>
      <c r="D1078" s="86">
        <v>645</v>
      </c>
      <c r="F1078" s="7">
        <f>((A1078-A$2)/'Numbers and calcs '!D$25)</f>
        <v>0.13722343432519629</v>
      </c>
      <c r="G1078" s="93">
        <f t="shared" si="176"/>
        <v>13.722343432519629</v>
      </c>
      <c r="H1078" s="1">
        <f t="shared" si="177"/>
        <v>512.59999999999991</v>
      </c>
      <c r="I1078" s="3">
        <f>'Numbers and calcs '!C$25/(1-F1078)</f>
        <v>2196.0784639911276</v>
      </c>
      <c r="J1078" s="1">
        <f t="shared" si="178"/>
        <v>512.59999999999991</v>
      </c>
      <c r="K1078" s="3">
        <f t="shared" si="179"/>
        <v>233.41606796161855</v>
      </c>
      <c r="L1078" s="3">
        <f>K1078+'Numbers and calcs '!B$19</f>
        <v>973.41606796161852</v>
      </c>
      <c r="M1078" s="3">
        <f>'Numbers and calcs '!B$19-'Shear '!C1078</f>
        <v>94.700000000000045</v>
      </c>
      <c r="N1078" s="3">
        <f t="shared" si="180"/>
        <v>328.11606796161857</v>
      </c>
      <c r="O1078" s="1">
        <f t="shared" si="181"/>
        <v>211.40803398080931</v>
      </c>
      <c r="P1078" s="1">
        <f t="shared" si="185"/>
        <v>116.70803398080926</v>
      </c>
      <c r="Q1078" s="1">
        <f t="shared" si="186"/>
        <v>116.70803398080928</v>
      </c>
      <c r="R1078">
        <f t="shared" si="182"/>
        <v>3.4647948042409547</v>
      </c>
      <c r="S1078">
        <f t="shared" si="183"/>
        <v>4.6999999999999318</v>
      </c>
      <c r="T1078">
        <f t="shared" si="184"/>
        <v>5</v>
      </c>
    </row>
    <row r="1079" spans="1:20" x14ac:dyDescent="0.2">
      <c r="A1079" s="86">
        <v>13.2279</v>
      </c>
      <c r="B1079" s="86">
        <v>0.43659999999999999</v>
      </c>
      <c r="C1079" s="86">
        <v>645.6</v>
      </c>
      <c r="D1079" s="86">
        <v>646</v>
      </c>
      <c r="F1079" s="7">
        <f>((A1079-A$2)/'Numbers and calcs '!D$25)</f>
        <v>0.13735115261160458</v>
      </c>
      <c r="G1079" s="93">
        <f t="shared" si="176"/>
        <v>13.735115261160457</v>
      </c>
      <c r="H1079" s="1">
        <f t="shared" si="177"/>
        <v>513.5</v>
      </c>
      <c r="I1079" s="3">
        <f>'Numbers and calcs '!C$25/(1-F1079)</f>
        <v>2196.4036013620153</v>
      </c>
      <c r="J1079" s="1">
        <f t="shared" si="178"/>
        <v>513.5</v>
      </c>
      <c r="K1079" s="3">
        <f t="shared" si="179"/>
        <v>233.79127573892737</v>
      </c>
      <c r="L1079" s="3">
        <f>K1079+'Numbers and calcs '!B$19</f>
        <v>973.79127573892742</v>
      </c>
      <c r="M1079" s="3">
        <f>'Numbers and calcs '!B$19-'Shear '!C1079</f>
        <v>94.399999999999977</v>
      </c>
      <c r="N1079" s="3">
        <f t="shared" si="180"/>
        <v>328.1912757389274</v>
      </c>
      <c r="O1079" s="1">
        <f t="shared" si="181"/>
        <v>211.29563786946369</v>
      </c>
      <c r="P1079" s="1">
        <f t="shared" si="185"/>
        <v>116.89563786946371</v>
      </c>
      <c r="Q1079" s="1">
        <f t="shared" si="186"/>
        <v>116.89563786946368</v>
      </c>
      <c r="R1079">
        <f t="shared" si="182"/>
        <v>3.4766024972344014</v>
      </c>
      <c r="S1079">
        <f t="shared" si="183"/>
        <v>5</v>
      </c>
      <c r="T1079">
        <f t="shared" si="184"/>
        <v>6</v>
      </c>
    </row>
    <row r="1080" spans="1:20" x14ac:dyDescent="0.2">
      <c r="A1080" s="86">
        <v>13.2401</v>
      </c>
      <c r="B1080" s="86">
        <v>0.43590000000000001</v>
      </c>
      <c r="C1080" s="86">
        <v>645.4</v>
      </c>
      <c r="D1080" s="86">
        <v>646</v>
      </c>
      <c r="F1080" s="7">
        <f>((A1080-A$2)/'Numbers and calcs '!D$25)</f>
        <v>0.13747783253796073</v>
      </c>
      <c r="G1080" s="93">
        <f t="shared" si="176"/>
        <v>13.747783253796072</v>
      </c>
      <c r="H1080" s="1">
        <f t="shared" si="177"/>
        <v>512.80000000000007</v>
      </c>
      <c r="I1080" s="3">
        <f>'Numbers and calcs '!C$25/(1-F1080)</f>
        <v>2196.7261904582324</v>
      </c>
      <c r="J1080" s="1">
        <f t="shared" si="178"/>
        <v>512.80000000000007</v>
      </c>
      <c r="K1080" s="3">
        <f t="shared" si="179"/>
        <v>233.43828749682777</v>
      </c>
      <c r="L1080" s="3">
        <f>K1080+'Numbers and calcs '!B$19</f>
        <v>973.4382874968278</v>
      </c>
      <c r="M1080" s="3">
        <f>'Numbers and calcs '!B$19-'Shear '!C1080</f>
        <v>94.600000000000023</v>
      </c>
      <c r="N1080" s="3">
        <f t="shared" si="180"/>
        <v>328.03828749682782</v>
      </c>
      <c r="O1080" s="1">
        <f t="shared" si="181"/>
        <v>211.31914374841392</v>
      </c>
      <c r="P1080" s="1">
        <f t="shared" si="185"/>
        <v>116.7191437484139</v>
      </c>
      <c r="Q1080" s="1">
        <f t="shared" si="186"/>
        <v>116.71914374841388</v>
      </c>
      <c r="R1080">
        <f t="shared" si="182"/>
        <v>3.4676351743850713</v>
      </c>
      <c r="S1080">
        <f t="shared" si="183"/>
        <v>4.7999999999999545</v>
      </c>
      <c r="T1080">
        <f t="shared" si="184"/>
        <v>6</v>
      </c>
    </row>
    <row r="1081" spans="1:20" x14ac:dyDescent="0.2">
      <c r="A1081" s="86">
        <v>13.2523</v>
      </c>
      <c r="B1081" s="86">
        <v>0.4365</v>
      </c>
      <c r="C1081" s="86">
        <v>645.4</v>
      </c>
      <c r="D1081" s="86">
        <v>645</v>
      </c>
      <c r="F1081" s="7">
        <f>((A1081-A$2)/'Numbers and calcs '!D$25)</f>
        <v>0.1376045124643169</v>
      </c>
      <c r="G1081" s="93">
        <f t="shared" si="176"/>
        <v>13.760451246431691</v>
      </c>
      <c r="H1081" s="1">
        <f t="shared" si="177"/>
        <v>513.4</v>
      </c>
      <c r="I1081" s="3">
        <f>'Numbers and calcs '!C$25/(1-F1081)</f>
        <v>2197.0488743266592</v>
      </c>
      <c r="J1081" s="1">
        <f t="shared" si="178"/>
        <v>513.4</v>
      </c>
      <c r="K1081" s="3">
        <f t="shared" si="179"/>
        <v>233.67709567104842</v>
      </c>
      <c r="L1081" s="3">
        <f>K1081+'Numbers and calcs '!B$19</f>
        <v>973.67709567104839</v>
      </c>
      <c r="M1081" s="3">
        <f>'Numbers and calcs '!B$19-'Shear '!C1081</f>
        <v>94.600000000000023</v>
      </c>
      <c r="N1081" s="3">
        <f t="shared" si="180"/>
        <v>328.27709567104841</v>
      </c>
      <c r="O1081" s="1">
        <f t="shared" si="181"/>
        <v>211.43854783552422</v>
      </c>
      <c r="P1081" s="1">
        <f t="shared" si="185"/>
        <v>116.8385478355242</v>
      </c>
      <c r="Q1081" s="1">
        <f t="shared" si="186"/>
        <v>116.83854783552421</v>
      </c>
      <c r="R1081">
        <f t="shared" si="182"/>
        <v>3.4701595736897288</v>
      </c>
      <c r="S1081">
        <f t="shared" si="183"/>
        <v>4.7999999999999545</v>
      </c>
      <c r="T1081">
        <f t="shared" si="184"/>
        <v>5</v>
      </c>
    </row>
    <row r="1082" spans="1:20" x14ac:dyDescent="0.2">
      <c r="A1082" s="86">
        <v>13.264799999999999</v>
      </c>
      <c r="B1082" s="86">
        <v>0.437</v>
      </c>
      <c r="C1082" s="86">
        <v>645.4</v>
      </c>
      <c r="D1082" s="86">
        <v>645</v>
      </c>
      <c r="F1082" s="7">
        <f>((A1082-A$2)/'Numbers and calcs '!D$25)</f>
        <v>0.13773430747082938</v>
      </c>
      <c r="G1082" s="93">
        <f t="shared" si="176"/>
        <v>13.773430747082937</v>
      </c>
      <c r="H1082" s="1">
        <f t="shared" si="177"/>
        <v>513.9</v>
      </c>
      <c r="I1082" s="3">
        <f>'Numbers and calcs '!C$25/(1-F1082)</f>
        <v>2197.3795913845479</v>
      </c>
      <c r="J1082" s="1">
        <f t="shared" si="178"/>
        <v>513.9</v>
      </c>
      <c r="K1082" s="3">
        <f t="shared" si="179"/>
        <v>233.86946980616878</v>
      </c>
      <c r="L1082" s="3">
        <f>K1082+'Numbers and calcs '!B$19</f>
        <v>973.86946980616881</v>
      </c>
      <c r="M1082" s="3">
        <f>'Numbers and calcs '!B$19-'Shear '!C1082</f>
        <v>94.600000000000023</v>
      </c>
      <c r="N1082" s="3">
        <f t="shared" si="180"/>
        <v>328.46946980616883</v>
      </c>
      <c r="O1082" s="1">
        <f t="shared" si="181"/>
        <v>211.53473490308443</v>
      </c>
      <c r="P1082" s="1">
        <f t="shared" si="185"/>
        <v>116.9347349030844</v>
      </c>
      <c r="Q1082" s="1">
        <f t="shared" si="186"/>
        <v>116.93473490308439</v>
      </c>
      <c r="R1082">
        <f t="shared" si="182"/>
        <v>3.4721931269151032</v>
      </c>
      <c r="S1082">
        <f t="shared" si="183"/>
        <v>4.7999999999999545</v>
      </c>
      <c r="T1082">
        <f t="shared" si="184"/>
        <v>5</v>
      </c>
    </row>
    <row r="1083" spans="1:20" x14ac:dyDescent="0.2">
      <c r="A1083" s="86">
        <v>13.277200000000001</v>
      </c>
      <c r="B1083" s="86">
        <v>0.43869999999999998</v>
      </c>
      <c r="C1083" s="86">
        <v>645.4</v>
      </c>
      <c r="D1083" s="86">
        <v>645</v>
      </c>
      <c r="F1083" s="7">
        <f>((A1083-A$2)/'Numbers and calcs '!D$25)</f>
        <v>0.13786306411728977</v>
      </c>
      <c r="G1083" s="93">
        <f t="shared" si="176"/>
        <v>13.786306411728976</v>
      </c>
      <c r="H1083" s="1">
        <f t="shared" si="177"/>
        <v>515.59999999999991</v>
      </c>
      <c r="I1083" s="3">
        <f>'Numbers and calcs '!C$25/(1-F1083)</f>
        <v>2197.7077610933397</v>
      </c>
      <c r="J1083" s="1">
        <f t="shared" si="178"/>
        <v>515.59999999999991</v>
      </c>
      <c r="K1083" s="3">
        <f t="shared" si="179"/>
        <v>234.60808080483531</v>
      </c>
      <c r="L1083" s="3">
        <f>K1083+'Numbers and calcs '!B$19</f>
        <v>974.60808080483525</v>
      </c>
      <c r="M1083" s="3">
        <f>'Numbers and calcs '!B$19-'Shear '!C1083</f>
        <v>94.600000000000023</v>
      </c>
      <c r="N1083" s="3">
        <f t="shared" si="180"/>
        <v>329.20808080483528</v>
      </c>
      <c r="O1083" s="1">
        <f t="shared" si="181"/>
        <v>211.90404040241765</v>
      </c>
      <c r="P1083" s="1">
        <f t="shared" si="185"/>
        <v>117.30404040241763</v>
      </c>
      <c r="Q1083" s="1">
        <f t="shared" si="186"/>
        <v>117.30404040241766</v>
      </c>
      <c r="R1083">
        <f t="shared" si="182"/>
        <v>3.4800008541737335</v>
      </c>
      <c r="S1083">
        <f t="shared" si="183"/>
        <v>4.7999999999999545</v>
      </c>
      <c r="T1083">
        <f t="shared" si="184"/>
        <v>5</v>
      </c>
    </row>
    <row r="1084" spans="1:20" x14ac:dyDescent="0.2">
      <c r="A1084" s="86">
        <v>13.289300000000001</v>
      </c>
      <c r="B1084" s="86">
        <v>0.43709999999999999</v>
      </c>
      <c r="C1084" s="86">
        <v>645.4</v>
      </c>
      <c r="D1084" s="86">
        <v>645</v>
      </c>
      <c r="F1084" s="7">
        <f>((A1084-A$2)/'Numbers and calcs '!D$25)</f>
        <v>0.13798870568359384</v>
      </c>
      <c r="G1084" s="93">
        <f t="shared" si="176"/>
        <v>13.798870568359384</v>
      </c>
      <c r="H1084" s="1">
        <f t="shared" si="177"/>
        <v>514</v>
      </c>
      <c r="I1084" s="3">
        <f>'Numbers and calcs '!C$25/(1-F1084)</f>
        <v>2198.0280857192497</v>
      </c>
      <c r="J1084" s="1">
        <f t="shared" si="178"/>
        <v>514</v>
      </c>
      <c r="K1084" s="3">
        <f t="shared" si="179"/>
        <v>233.84596554497907</v>
      </c>
      <c r="L1084" s="3">
        <f>K1084+'Numbers and calcs '!B$19</f>
        <v>973.84596554497909</v>
      </c>
      <c r="M1084" s="3">
        <f>'Numbers and calcs '!B$19-'Shear '!C1084</f>
        <v>94.600000000000023</v>
      </c>
      <c r="N1084" s="3">
        <f t="shared" si="180"/>
        <v>328.44596554497912</v>
      </c>
      <c r="O1084" s="1">
        <f t="shared" si="181"/>
        <v>211.52298277248957</v>
      </c>
      <c r="P1084" s="1">
        <f t="shared" si="185"/>
        <v>116.92298277248955</v>
      </c>
      <c r="Q1084" s="1">
        <f t="shared" si="186"/>
        <v>116.92298277248953</v>
      </c>
      <c r="R1084">
        <f t="shared" si="182"/>
        <v>3.4719446674944932</v>
      </c>
      <c r="S1084">
        <f t="shared" si="183"/>
        <v>4.7999999999999545</v>
      </c>
      <c r="T1084">
        <f t="shared" si="184"/>
        <v>5</v>
      </c>
    </row>
    <row r="1085" spans="1:20" x14ac:dyDescent="0.2">
      <c r="A1085" s="86">
        <v>13.3017</v>
      </c>
      <c r="B1085" s="86">
        <v>0.43740000000000001</v>
      </c>
      <c r="C1085" s="86">
        <v>645.1</v>
      </c>
      <c r="D1085" s="86">
        <v>645</v>
      </c>
      <c r="F1085" s="7">
        <f>((A1085-A$2)/'Numbers and calcs '!D$25)</f>
        <v>0.1381174623300542</v>
      </c>
      <c r="G1085" s="93">
        <f t="shared" si="176"/>
        <v>13.811746233005421</v>
      </c>
      <c r="H1085" s="1">
        <f t="shared" si="177"/>
        <v>514.29999999999995</v>
      </c>
      <c r="I1085" s="3">
        <f>'Numbers and calcs '!C$25/(1-F1085)</f>
        <v>2198.3564491710817</v>
      </c>
      <c r="J1085" s="1">
        <f t="shared" si="178"/>
        <v>514.29999999999995</v>
      </c>
      <c r="K1085" s="3">
        <f t="shared" si="179"/>
        <v>233.94750209590592</v>
      </c>
      <c r="L1085" s="3">
        <f>K1085+'Numbers and calcs '!B$19</f>
        <v>973.94750209590597</v>
      </c>
      <c r="M1085" s="3">
        <f>'Numbers and calcs '!B$19-'Shear '!C1085</f>
        <v>94.899999999999977</v>
      </c>
      <c r="N1085" s="3">
        <f t="shared" si="180"/>
        <v>328.84750209590595</v>
      </c>
      <c r="O1085" s="1">
        <f t="shared" si="181"/>
        <v>211.87375104795296</v>
      </c>
      <c r="P1085" s="1">
        <f t="shared" si="185"/>
        <v>116.97375104795299</v>
      </c>
      <c r="Q1085" s="1">
        <f t="shared" si="186"/>
        <v>116.97375104795296</v>
      </c>
      <c r="R1085">
        <f t="shared" si="182"/>
        <v>3.4652002328335727</v>
      </c>
      <c r="S1085">
        <f t="shared" si="183"/>
        <v>4.5</v>
      </c>
      <c r="T1085">
        <f t="shared" si="184"/>
        <v>5</v>
      </c>
    </row>
    <row r="1086" spans="1:20" x14ac:dyDescent="0.2">
      <c r="A1086" s="86">
        <v>13.3139</v>
      </c>
      <c r="B1086" s="86">
        <v>0.43830000000000002</v>
      </c>
      <c r="C1086" s="86">
        <v>645.6</v>
      </c>
      <c r="D1086" s="86">
        <v>645</v>
      </c>
      <c r="F1086" s="7">
        <f>((A1086-A$2)/'Numbers and calcs '!D$25)</f>
        <v>0.13824414225641038</v>
      </c>
      <c r="G1086" s="93">
        <f t="shared" si="176"/>
        <v>13.824414225641037</v>
      </c>
      <c r="H1086" s="1">
        <f t="shared" si="177"/>
        <v>515.20000000000005</v>
      </c>
      <c r="I1086" s="3">
        <f>'Numbers and calcs '!C$25/(1-F1086)</f>
        <v>2198.6796121998946</v>
      </c>
      <c r="J1086" s="1">
        <f t="shared" si="178"/>
        <v>515.20000000000005</v>
      </c>
      <c r="K1086" s="3">
        <f t="shared" si="179"/>
        <v>234.32245295826223</v>
      </c>
      <c r="L1086" s="3">
        <f>K1086+'Numbers and calcs '!B$19</f>
        <v>974.32245295826226</v>
      </c>
      <c r="M1086" s="3">
        <f>'Numbers and calcs '!B$19-'Shear '!C1086</f>
        <v>94.399999999999977</v>
      </c>
      <c r="N1086" s="3">
        <f t="shared" si="180"/>
        <v>328.72245295826224</v>
      </c>
      <c r="O1086" s="1">
        <f t="shared" si="181"/>
        <v>211.56122647913111</v>
      </c>
      <c r="P1086" s="1">
        <f t="shared" si="185"/>
        <v>117.16122647913113</v>
      </c>
      <c r="Q1086" s="1">
        <f t="shared" si="186"/>
        <v>117.16122647913112</v>
      </c>
      <c r="R1086">
        <f t="shared" si="182"/>
        <v>3.4822293745578636</v>
      </c>
      <c r="S1086">
        <f t="shared" si="183"/>
        <v>5</v>
      </c>
      <c r="T1086">
        <f t="shared" si="184"/>
        <v>5</v>
      </c>
    </row>
    <row r="1087" spans="1:20" x14ac:dyDescent="0.2">
      <c r="A1087" s="86">
        <v>13.3263</v>
      </c>
      <c r="B1087" s="86">
        <v>0.4365</v>
      </c>
      <c r="C1087" s="86">
        <v>645.29999999999995</v>
      </c>
      <c r="D1087" s="86">
        <v>645</v>
      </c>
      <c r="F1087" s="7">
        <f>((A1087-A$2)/'Numbers and calcs '!D$25)</f>
        <v>0.13837289890287077</v>
      </c>
      <c r="G1087" s="93">
        <f t="shared" si="176"/>
        <v>13.837289890287078</v>
      </c>
      <c r="H1087" s="1">
        <f t="shared" si="177"/>
        <v>513.4</v>
      </c>
      <c r="I1087" s="3">
        <f>'Numbers and calcs '!C$25/(1-F1087)</f>
        <v>2199.0081703582291</v>
      </c>
      <c r="J1087" s="1">
        <f t="shared" si="178"/>
        <v>513.4</v>
      </c>
      <c r="K1087" s="3">
        <f t="shared" si="179"/>
        <v>233.46889153047786</v>
      </c>
      <c r="L1087" s="3">
        <f>K1087+'Numbers and calcs '!B$19</f>
        <v>973.46889153047789</v>
      </c>
      <c r="M1087" s="3">
        <f>'Numbers and calcs '!B$19-'Shear '!C1087</f>
        <v>94.700000000000045</v>
      </c>
      <c r="N1087" s="3">
        <f t="shared" si="180"/>
        <v>328.16889153047794</v>
      </c>
      <c r="O1087" s="1">
        <f t="shared" si="181"/>
        <v>211.43444576523899</v>
      </c>
      <c r="P1087" s="1">
        <f t="shared" si="185"/>
        <v>116.73444576523895</v>
      </c>
      <c r="Q1087" s="1">
        <f t="shared" si="186"/>
        <v>116.73444576523893</v>
      </c>
      <c r="R1087">
        <f t="shared" si="182"/>
        <v>3.4653526032785402</v>
      </c>
      <c r="S1087">
        <f t="shared" si="183"/>
        <v>4.6999999999999318</v>
      </c>
      <c r="T1087">
        <f t="shared" si="184"/>
        <v>5</v>
      </c>
    </row>
    <row r="1088" spans="1:20" x14ac:dyDescent="0.2">
      <c r="A1088" s="86">
        <v>13.3386</v>
      </c>
      <c r="B1088" s="86">
        <v>0.43830000000000002</v>
      </c>
      <c r="C1088" s="86">
        <v>645.1</v>
      </c>
      <c r="D1088" s="86">
        <v>645</v>
      </c>
      <c r="F1088" s="7">
        <f>((A1088-A$2)/'Numbers and calcs '!D$25)</f>
        <v>0.13850061718927903</v>
      </c>
      <c r="G1088" s="93">
        <f t="shared" si="176"/>
        <v>13.850061718927902</v>
      </c>
      <c r="H1088" s="1">
        <f t="shared" si="177"/>
        <v>515.20000000000005</v>
      </c>
      <c r="I1088" s="3">
        <f>'Numbers and calcs '!C$25/(1-F1088)</f>
        <v>2199.33417587944</v>
      </c>
      <c r="J1088" s="1">
        <f t="shared" si="178"/>
        <v>515.20000000000005</v>
      </c>
      <c r="K1088" s="3">
        <f t="shared" si="179"/>
        <v>234.25271413971859</v>
      </c>
      <c r="L1088" s="3">
        <f>K1088+'Numbers and calcs '!B$19</f>
        <v>974.25271413971859</v>
      </c>
      <c r="M1088" s="3">
        <f>'Numbers and calcs '!B$19-'Shear '!C1088</f>
        <v>94.899999999999977</v>
      </c>
      <c r="N1088" s="3">
        <f t="shared" si="180"/>
        <v>329.15271413971857</v>
      </c>
      <c r="O1088" s="1">
        <f t="shared" si="181"/>
        <v>212.02635706985927</v>
      </c>
      <c r="P1088" s="1">
        <f t="shared" si="185"/>
        <v>117.1263570698593</v>
      </c>
      <c r="Q1088" s="1">
        <f t="shared" si="186"/>
        <v>117.1263570698593</v>
      </c>
      <c r="R1088">
        <f t="shared" si="182"/>
        <v>3.4684163766039902</v>
      </c>
      <c r="S1088">
        <f t="shared" si="183"/>
        <v>4.5</v>
      </c>
      <c r="T1088">
        <f t="shared" si="184"/>
        <v>5</v>
      </c>
    </row>
    <row r="1089" spans="1:20" x14ac:dyDescent="0.2">
      <c r="A1089" s="86">
        <v>13.350899999999999</v>
      </c>
      <c r="B1089" s="86">
        <v>0.4385</v>
      </c>
      <c r="C1089" s="86">
        <v>645.4</v>
      </c>
      <c r="D1089" s="86">
        <v>645</v>
      </c>
      <c r="F1089" s="7">
        <f>((A1089-A$2)/'Numbers and calcs '!D$25)</f>
        <v>0.13862833547568731</v>
      </c>
      <c r="G1089" s="93">
        <f t="shared" si="176"/>
        <v>13.862833547568732</v>
      </c>
      <c r="H1089" s="1">
        <f t="shared" si="177"/>
        <v>515.4</v>
      </c>
      <c r="I1089" s="3">
        <f>'Numbers and calcs '!C$25/(1-F1089)</f>
        <v>2199.6602780763792</v>
      </c>
      <c r="J1089" s="1">
        <f t="shared" si="178"/>
        <v>515.4</v>
      </c>
      <c r="K1089" s="3">
        <f t="shared" si="179"/>
        <v>234.30890903331738</v>
      </c>
      <c r="L1089" s="3">
        <f>K1089+'Numbers and calcs '!B$19</f>
        <v>974.30890903331738</v>
      </c>
      <c r="M1089" s="3">
        <f>'Numbers and calcs '!B$19-'Shear '!C1089</f>
        <v>94.600000000000023</v>
      </c>
      <c r="N1089" s="3">
        <f t="shared" si="180"/>
        <v>328.9089090333174</v>
      </c>
      <c r="O1089" s="1">
        <f t="shared" si="181"/>
        <v>211.75445451665871</v>
      </c>
      <c r="P1089" s="1">
        <f t="shared" si="185"/>
        <v>117.15445451665869</v>
      </c>
      <c r="Q1089" s="1">
        <f t="shared" si="186"/>
        <v>117.15445451665869</v>
      </c>
      <c r="R1089">
        <f t="shared" si="182"/>
        <v>3.4768383618743903</v>
      </c>
      <c r="S1089">
        <f t="shared" si="183"/>
        <v>4.7999999999999545</v>
      </c>
      <c r="T1089">
        <f t="shared" si="184"/>
        <v>5</v>
      </c>
    </row>
    <row r="1090" spans="1:20" x14ac:dyDescent="0.2">
      <c r="A1090" s="86">
        <v>13.363099999999999</v>
      </c>
      <c r="B1090" s="86">
        <v>0.43959999999999999</v>
      </c>
      <c r="C1090" s="86">
        <v>645.1</v>
      </c>
      <c r="D1090" s="86">
        <v>645</v>
      </c>
      <c r="F1090" s="7">
        <f>((A1090-A$2)/'Numbers and calcs '!D$25)</f>
        <v>0.13875501540204349</v>
      </c>
      <c r="G1090" s="93">
        <f t="shared" ref="G1090:G1153" si="187">F1090*100</f>
        <v>13.875501540204349</v>
      </c>
      <c r="H1090" s="1">
        <f t="shared" ref="H1090:H1153" si="188">(B1090-B$2)*1000</f>
        <v>516.5</v>
      </c>
      <c r="I1090" s="3">
        <f>'Numbers and calcs '!C$25/(1-F1090)</f>
        <v>2199.9838245782671</v>
      </c>
      <c r="J1090" s="1">
        <f t="shared" ref="J1090:J1153" si="189">H1090</f>
        <v>516.5</v>
      </c>
      <c r="K1090" s="3">
        <f t="shared" ref="K1090:K1153" si="190">(J1090/I1090)*1000</f>
        <v>234.77445344354388</v>
      </c>
      <c r="L1090" s="3">
        <f>K1090+'Numbers and calcs '!B$19</f>
        <v>974.77445344354385</v>
      </c>
      <c r="M1090" s="3">
        <f>'Numbers and calcs '!B$19-'Shear '!C1090</f>
        <v>94.899999999999977</v>
      </c>
      <c r="N1090" s="3">
        <f t="shared" ref="N1090:N1153" si="191">L1090-C1090</f>
        <v>329.67445344354383</v>
      </c>
      <c r="O1090" s="1">
        <f t="shared" ref="O1090:O1153" si="192">0.5*(N1090+M1090)</f>
        <v>212.2872267217719</v>
      </c>
      <c r="P1090" s="1">
        <f t="shared" si="185"/>
        <v>117.38722672177192</v>
      </c>
      <c r="Q1090" s="1">
        <f t="shared" si="186"/>
        <v>117.38722672177194</v>
      </c>
      <c r="R1090">
        <f t="shared" ref="R1090:R1153" si="193">N1090/M1090</f>
        <v>3.4739141564124751</v>
      </c>
      <c r="S1090">
        <f t="shared" ref="S1090:S1153" si="194">C1090-$C$2</f>
        <v>4.5</v>
      </c>
      <c r="T1090">
        <f t="shared" ref="T1090:T1153" si="195">D1090-$D$2</f>
        <v>5</v>
      </c>
    </row>
    <row r="1091" spans="1:20" x14ac:dyDescent="0.2">
      <c r="A1091" s="86">
        <v>13.375400000000001</v>
      </c>
      <c r="B1091" s="86">
        <v>0.43840000000000001</v>
      </c>
      <c r="C1091" s="86">
        <v>645.20000000000005</v>
      </c>
      <c r="D1091" s="86">
        <v>645</v>
      </c>
      <c r="F1091" s="7">
        <f>((A1091-A$2)/'Numbers and calcs '!D$25)</f>
        <v>0.13888273368845178</v>
      </c>
      <c r="G1091" s="93">
        <f t="shared" si="187"/>
        <v>13.888273368845178</v>
      </c>
      <c r="H1091" s="1">
        <f t="shared" si="188"/>
        <v>515.29999999999995</v>
      </c>
      <c r="I1091" s="3">
        <f>'Numbers and calcs '!C$25/(1-F1091)</f>
        <v>2200.3101194688625</v>
      </c>
      <c r="J1091" s="1">
        <f t="shared" si="189"/>
        <v>515.29999999999995</v>
      </c>
      <c r="K1091" s="3">
        <f t="shared" si="190"/>
        <v>234.19425990932103</v>
      </c>
      <c r="L1091" s="3">
        <f>K1091+'Numbers and calcs '!B$19</f>
        <v>974.19425990932109</v>
      </c>
      <c r="M1091" s="3">
        <f>'Numbers and calcs '!B$19-'Shear '!C1091</f>
        <v>94.799999999999955</v>
      </c>
      <c r="N1091" s="3">
        <f t="shared" si="191"/>
        <v>328.99425990932104</v>
      </c>
      <c r="O1091" s="1">
        <f t="shared" si="192"/>
        <v>211.8971299546605</v>
      </c>
      <c r="P1091" s="1">
        <f t="shared" ref="P1091:P1154" si="196">0.5*(N1091-M1091)</f>
        <v>117.09712995466055</v>
      </c>
      <c r="Q1091" s="1">
        <f t="shared" ref="Q1091:Q1154" si="197">0.5*K1091</f>
        <v>117.09712995466052</v>
      </c>
      <c r="R1091">
        <f t="shared" si="193"/>
        <v>3.4704035855413631</v>
      </c>
      <c r="S1091">
        <f t="shared" si="194"/>
        <v>4.6000000000000227</v>
      </c>
      <c r="T1091">
        <f t="shared" si="195"/>
        <v>5</v>
      </c>
    </row>
    <row r="1092" spans="1:20" x14ac:dyDescent="0.2">
      <c r="A1092" s="86">
        <v>13.387499999999999</v>
      </c>
      <c r="B1092" s="86">
        <v>0.43880000000000002</v>
      </c>
      <c r="C1092" s="86">
        <v>645.20000000000005</v>
      </c>
      <c r="D1092" s="86">
        <v>645</v>
      </c>
      <c r="F1092" s="7">
        <f>((A1092-A$2)/'Numbers and calcs '!D$25)</f>
        <v>0.13900837525475582</v>
      </c>
      <c r="G1092" s="93">
        <f t="shared" si="187"/>
        <v>13.900837525475582</v>
      </c>
      <c r="H1092" s="1">
        <f t="shared" si="188"/>
        <v>515.70000000000005</v>
      </c>
      <c r="I1092" s="3">
        <f>'Numbers and calcs '!C$25/(1-F1092)</f>
        <v>2200.6312032074488</v>
      </c>
      <c r="J1092" s="1">
        <f t="shared" si="189"/>
        <v>515.70000000000005</v>
      </c>
      <c r="K1092" s="3">
        <f t="shared" si="190"/>
        <v>234.34185575863896</v>
      </c>
      <c r="L1092" s="3">
        <f>K1092+'Numbers and calcs '!B$19</f>
        <v>974.34185575863899</v>
      </c>
      <c r="M1092" s="3">
        <f>'Numbers and calcs '!B$19-'Shear '!C1092</f>
        <v>94.799999999999955</v>
      </c>
      <c r="N1092" s="3">
        <f t="shared" si="191"/>
        <v>329.14185575863894</v>
      </c>
      <c r="O1092" s="1">
        <f t="shared" si="192"/>
        <v>211.97092787931945</v>
      </c>
      <c r="P1092" s="1">
        <f t="shared" si="196"/>
        <v>117.17092787931949</v>
      </c>
      <c r="Q1092" s="1">
        <f t="shared" si="197"/>
        <v>117.17092787931948</v>
      </c>
      <c r="R1092">
        <f t="shared" si="193"/>
        <v>3.4719605037831127</v>
      </c>
      <c r="S1092">
        <f t="shared" si="194"/>
        <v>4.6000000000000227</v>
      </c>
      <c r="T1092">
        <f t="shared" si="195"/>
        <v>5</v>
      </c>
    </row>
    <row r="1093" spans="1:20" x14ac:dyDescent="0.2">
      <c r="A1093" s="86">
        <v>13.4</v>
      </c>
      <c r="B1093" s="86">
        <v>0.44</v>
      </c>
      <c r="C1093" s="86">
        <v>645.1</v>
      </c>
      <c r="D1093" s="86">
        <v>645</v>
      </c>
      <c r="F1093" s="7">
        <f>((A1093-A$2)/'Numbers and calcs '!D$25)</f>
        <v>0.13913817026126832</v>
      </c>
      <c r="G1093" s="93">
        <f t="shared" si="187"/>
        <v>13.913817026126832</v>
      </c>
      <c r="H1093" s="1">
        <f t="shared" si="188"/>
        <v>516.9</v>
      </c>
      <c r="I1093" s="3">
        <f>'Numbers and calcs '!C$25/(1-F1093)</f>
        <v>2200.9629997065904</v>
      </c>
      <c r="J1093" s="1">
        <f t="shared" si="189"/>
        <v>516.9</v>
      </c>
      <c r="K1093" s="3">
        <f t="shared" si="190"/>
        <v>234.85174447226407</v>
      </c>
      <c r="L1093" s="3">
        <f>K1093+'Numbers and calcs '!B$19</f>
        <v>974.85174447226404</v>
      </c>
      <c r="M1093" s="3">
        <f>'Numbers and calcs '!B$19-'Shear '!C1093</f>
        <v>94.899999999999977</v>
      </c>
      <c r="N1093" s="3">
        <f t="shared" si="191"/>
        <v>329.75174447226402</v>
      </c>
      <c r="O1093" s="1">
        <f t="shared" si="192"/>
        <v>212.325872236132</v>
      </c>
      <c r="P1093" s="1">
        <f t="shared" si="196"/>
        <v>117.42587223613202</v>
      </c>
      <c r="Q1093" s="1">
        <f t="shared" si="197"/>
        <v>117.42587223613204</v>
      </c>
      <c r="R1093">
        <f t="shared" si="193"/>
        <v>3.4747286035012022</v>
      </c>
      <c r="S1093">
        <f t="shared" si="194"/>
        <v>4.5</v>
      </c>
      <c r="T1093">
        <f t="shared" si="195"/>
        <v>5</v>
      </c>
    </row>
    <row r="1094" spans="1:20" x14ac:dyDescent="0.2">
      <c r="A1094" s="86">
        <v>13.4124</v>
      </c>
      <c r="B1094" s="86">
        <v>0.43840000000000001</v>
      </c>
      <c r="C1094" s="86">
        <v>645</v>
      </c>
      <c r="D1094" s="86">
        <v>645</v>
      </c>
      <c r="F1094" s="7">
        <f>((A1094-A$2)/'Numbers and calcs '!D$25)</f>
        <v>0.13926692690772868</v>
      </c>
      <c r="G1094" s="93">
        <f t="shared" si="187"/>
        <v>13.926692690772867</v>
      </c>
      <c r="H1094" s="1">
        <f t="shared" si="188"/>
        <v>515.29999999999995</v>
      </c>
      <c r="I1094" s="3">
        <f>'Numbers and calcs '!C$25/(1-F1094)</f>
        <v>2201.2922407032302</v>
      </c>
      <c r="J1094" s="1">
        <f t="shared" si="189"/>
        <v>515.29999999999995</v>
      </c>
      <c r="K1094" s="3">
        <f t="shared" si="190"/>
        <v>234.08977257621231</v>
      </c>
      <c r="L1094" s="3">
        <f>K1094+'Numbers and calcs '!B$19</f>
        <v>974.08977257621234</v>
      </c>
      <c r="M1094" s="3">
        <f>'Numbers and calcs '!B$19-'Shear '!C1094</f>
        <v>95</v>
      </c>
      <c r="N1094" s="3">
        <f t="shared" si="191"/>
        <v>329.08977257621234</v>
      </c>
      <c r="O1094" s="1">
        <f t="shared" si="192"/>
        <v>212.04488628810617</v>
      </c>
      <c r="P1094" s="1">
        <f t="shared" si="196"/>
        <v>117.04488628810617</v>
      </c>
      <c r="Q1094" s="1">
        <f t="shared" si="197"/>
        <v>117.04488628810616</v>
      </c>
      <c r="R1094">
        <f t="shared" si="193"/>
        <v>3.4641028692232876</v>
      </c>
      <c r="S1094">
        <f t="shared" si="194"/>
        <v>4.3999999999999773</v>
      </c>
      <c r="T1094">
        <f t="shared" si="195"/>
        <v>5</v>
      </c>
    </row>
    <row r="1095" spans="1:20" x14ac:dyDescent="0.2">
      <c r="A1095" s="86">
        <v>13.4246</v>
      </c>
      <c r="B1095" s="86">
        <v>0.4395</v>
      </c>
      <c r="C1095" s="86">
        <v>645.1</v>
      </c>
      <c r="D1095" s="86">
        <v>645</v>
      </c>
      <c r="F1095" s="7">
        <f>((A1095-A$2)/'Numbers and calcs '!D$25)</f>
        <v>0.13939360683408486</v>
      </c>
      <c r="G1095" s="93">
        <f t="shared" si="187"/>
        <v>13.939360683408486</v>
      </c>
      <c r="H1095" s="1">
        <f t="shared" si="188"/>
        <v>516.4</v>
      </c>
      <c r="I1095" s="3">
        <f>'Numbers and calcs '!C$25/(1-F1095)</f>
        <v>2201.6162675070691</v>
      </c>
      <c r="J1095" s="1">
        <f t="shared" si="189"/>
        <v>516.4</v>
      </c>
      <c r="K1095" s="3">
        <f t="shared" si="190"/>
        <v>234.55495293225155</v>
      </c>
      <c r="L1095" s="3">
        <f>K1095+'Numbers and calcs '!B$19</f>
        <v>974.55495293225158</v>
      </c>
      <c r="M1095" s="3">
        <f>'Numbers and calcs '!B$19-'Shear '!C1095</f>
        <v>94.899999999999977</v>
      </c>
      <c r="N1095" s="3">
        <f t="shared" si="191"/>
        <v>329.45495293225156</v>
      </c>
      <c r="O1095" s="1">
        <f t="shared" si="192"/>
        <v>212.17747646612577</v>
      </c>
      <c r="P1095" s="1">
        <f t="shared" si="196"/>
        <v>117.27747646612579</v>
      </c>
      <c r="Q1095" s="1">
        <f t="shared" si="197"/>
        <v>117.27747646612578</v>
      </c>
      <c r="R1095">
        <f t="shared" si="193"/>
        <v>3.4716011900131889</v>
      </c>
      <c r="S1095">
        <f t="shared" si="194"/>
        <v>4.5</v>
      </c>
      <c r="T1095">
        <f t="shared" si="195"/>
        <v>5</v>
      </c>
    </row>
    <row r="1096" spans="1:20" x14ac:dyDescent="0.2">
      <c r="A1096" s="86">
        <v>13.436999999999999</v>
      </c>
      <c r="B1096" s="86">
        <v>0.43990000000000001</v>
      </c>
      <c r="C1096" s="86">
        <v>645.20000000000005</v>
      </c>
      <c r="D1096" s="86">
        <v>645</v>
      </c>
      <c r="F1096" s="7">
        <f>((A1096-A$2)/'Numbers and calcs '!D$25)</f>
        <v>0.13952236348054523</v>
      </c>
      <c r="G1096" s="93">
        <f t="shared" si="187"/>
        <v>13.952236348054523</v>
      </c>
      <c r="H1096" s="1">
        <f t="shared" si="188"/>
        <v>516.80000000000007</v>
      </c>
      <c r="I1096" s="3">
        <f>'Numbers and calcs '!C$25/(1-F1096)</f>
        <v>2201.9457039913723</v>
      </c>
      <c r="J1096" s="1">
        <f t="shared" si="189"/>
        <v>516.80000000000007</v>
      </c>
      <c r="K1096" s="3">
        <f t="shared" si="190"/>
        <v>234.70151832682294</v>
      </c>
      <c r="L1096" s="3">
        <f>K1096+'Numbers and calcs '!B$19</f>
        <v>974.70151832682291</v>
      </c>
      <c r="M1096" s="3">
        <f>'Numbers and calcs '!B$19-'Shear '!C1096</f>
        <v>94.799999999999955</v>
      </c>
      <c r="N1096" s="3">
        <f t="shared" si="191"/>
        <v>329.50151832682286</v>
      </c>
      <c r="O1096" s="1">
        <f t="shared" si="192"/>
        <v>212.15075916341141</v>
      </c>
      <c r="P1096" s="1">
        <f t="shared" si="196"/>
        <v>117.35075916341145</v>
      </c>
      <c r="Q1096" s="1">
        <f t="shared" si="197"/>
        <v>117.35075916341147</v>
      </c>
      <c r="R1096">
        <f t="shared" si="193"/>
        <v>3.4757544127302005</v>
      </c>
      <c r="S1096">
        <f t="shared" si="194"/>
        <v>4.6000000000000227</v>
      </c>
      <c r="T1096">
        <f t="shared" si="195"/>
        <v>5</v>
      </c>
    </row>
    <row r="1097" spans="1:20" x14ac:dyDescent="0.2">
      <c r="A1097" s="86">
        <v>13.449</v>
      </c>
      <c r="B1097" s="86">
        <v>0.439</v>
      </c>
      <c r="C1097" s="86">
        <v>644.79999999999995</v>
      </c>
      <c r="D1097" s="86">
        <v>644</v>
      </c>
      <c r="F1097" s="7">
        <f>((A1097-A$2)/'Numbers and calcs '!D$25)</f>
        <v>0.13964696668679721</v>
      </c>
      <c r="G1097" s="93">
        <f t="shared" si="187"/>
        <v>13.964696668679721</v>
      </c>
      <c r="H1097" s="1">
        <f t="shared" si="188"/>
        <v>515.9</v>
      </c>
      <c r="I1097" s="3">
        <f>'Numbers and calcs '!C$25/(1-F1097)</f>
        <v>2202.2646073764786</v>
      </c>
      <c r="J1097" s="1">
        <f t="shared" si="189"/>
        <v>515.9</v>
      </c>
      <c r="K1097" s="3">
        <f t="shared" si="190"/>
        <v>234.25886166085334</v>
      </c>
      <c r="L1097" s="3">
        <f>K1097+'Numbers and calcs '!B$19</f>
        <v>974.25886166085331</v>
      </c>
      <c r="M1097" s="3">
        <f>'Numbers and calcs '!B$19-'Shear '!C1097</f>
        <v>95.200000000000045</v>
      </c>
      <c r="N1097" s="3">
        <f t="shared" si="191"/>
        <v>329.45886166085336</v>
      </c>
      <c r="O1097" s="1">
        <f t="shared" si="192"/>
        <v>212.3294308304267</v>
      </c>
      <c r="P1097" s="1">
        <f t="shared" si="196"/>
        <v>117.12943083042666</v>
      </c>
      <c r="Q1097" s="1">
        <f t="shared" si="197"/>
        <v>117.12943083042667</v>
      </c>
      <c r="R1097">
        <f t="shared" si="193"/>
        <v>3.4607023283703069</v>
      </c>
      <c r="S1097">
        <f t="shared" si="194"/>
        <v>4.1999999999999318</v>
      </c>
      <c r="T1097">
        <f t="shared" si="195"/>
        <v>4</v>
      </c>
    </row>
    <row r="1098" spans="1:20" x14ac:dyDescent="0.2">
      <c r="A1098" s="86">
        <v>13.4613</v>
      </c>
      <c r="B1098" s="86">
        <v>0.43880000000000002</v>
      </c>
      <c r="C1098" s="86">
        <v>644.70000000000005</v>
      </c>
      <c r="D1098" s="86">
        <v>645</v>
      </c>
      <c r="F1098" s="7">
        <f>((A1098-A$2)/'Numbers and calcs '!D$25)</f>
        <v>0.13977468497320547</v>
      </c>
      <c r="G1098" s="93">
        <f t="shared" si="187"/>
        <v>13.977468497320547</v>
      </c>
      <c r="H1098" s="1">
        <f t="shared" si="188"/>
        <v>515.70000000000005</v>
      </c>
      <c r="I1098" s="3">
        <f>'Numbers and calcs '!C$25/(1-F1098)</f>
        <v>2202.5915792255491</v>
      </c>
      <c r="J1098" s="1">
        <f t="shared" si="189"/>
        <v>515.70000000000005</v>
      </c>
      <c r="K1098" s="3">
        <f t="shared" si="190"/>
        <v>234.13328411131255</v>
      </c>
      <c r="L1098" s="3">
        <f>K1098+'Numbers and calcs '!B$19</f>
        <v>974.13328411131261</v>
      </c>
      <c r="M1098" s="3">
        <f>'Numbers and calcs '!B$19-'Shear '!C1098</f>
        <v>95.299999999999955</v>
      </c>
      <c r="N1098" s="3">
        <f t="shared" si="191"/>
        <v>329.43328411131256</v>
      </c>
      <c r="O1098" s="1">
        <f t="shared" si="192"/>
        <v>212.36664205565626</v>
      </c>
      <c r="P1098" s="1">
        <f t="shared" si="196"/>
        <v>117.0666420556563</v>
      </c>
      <c r="Q1098" s="1">
        <f t="shared" si="197"/>
        <v>117.06664205565627</v>
      </c>
      <c r="R1098">
        <f t="shared" si="193"/>
        <v>3.4568025615038063</v>
      </c>
      <c r="S1098">
        <f t="shared" si="194"/>
        <v>4.1000000000000227</v>
      </c>
      <c r="T1098">
        <f t="shared" si="195"/>
        <v>5</v>
      </c>
    </row>
    <row r="1099" spans="1:20" x14ac:dyDescent="0.2">
      <c r="A1099" s="86">
        <v>13.4735</v>
      </c>
      <c r="B1099" s="86">
        <v>0.43959999999999999</v>
      </c>
      <c r="C1099" s="86">
        <v>644.70000000000005</v>
      </c>
      <c r="D1099" s="86">
        <v>645</v>
      </c>
      <c r="F1099" s="7">
        <f>((A1099-A$2)/'Numbers and calcs '!D$25)</f>
        <v>0.13990136489956165</v>
      </c>
      <c r="G1099" s="93">
        <f t="shared" si="187"/>
        <v>13.990136489956164</v>
      </c>
      <c r="H1099" s="1">
        <f t="shared" si="188"/>
        <v>516.5</v>
      </c>
      <c r="I1099" s="3">
        <f>'Numbers and calcs '!C$25/(1-F1099)</f>
        <v>2202.9159886916991</v>
      </c>
      <c r="J1099" s="1">
        <f t="shared" si="189"/>
        <v>516.5</v>
      </c>
      <c r="K1099" s="3">
        <f t="shared" si="190"/>
        <v>234.46195980753075</v>
      </c>
      <c r="L1099" s="3">
        <f>K1099+'Numbers and calcs '!B$19</f>
        <v>974.46195980753077</v>
      </c>
      <c r="M1099" s="3">
        <f>'Numbers and calcs '!B$19-'Shear '!C1099</f>
        <v>95.299999999999955</v>
      </c>
      <c r="N1099" s="3">
        <f t="shared" si="191"/>
        <v>329.76195980753073</v>
      </c>
      <c r="O1099" s="1">
        <f t="shared" si="192"/>
        <v>212.53097990376534</v>
      </c>
      <c r="P1099" s="1">
        <f t="shared" si="196"/>
        <v>117.23097990376539</v>
      </c>
      <c r="Q1099" s="1">
        <f t="shared" si="197"/>
        <v>117.23097990376537</v>
      </c>
      <c r="R1099">
        <f t="shared" si="193"/>
        <v>3.4602514145596106</v>
      </c>
      <c r="S1099">
        <f t="shared" si="194"/>
        <v>4.1000000000000227</v>
      </c>
      <c r="T1099">
        <f t="shared" si="195"/>
        <v>5</v>
      </c>
    </row>
    <row r="1100" spans="1:20" x14ac:dyDescent="0.2">
      <c r="A1100" s="86">
        <v>13.4856</v>
      </c>
      <c r="B1100" s="86">
        <v>0.43969999999999998</v>
      </c>
      <c r="C1100" s="86">
        <v>645</v>
      </c>
      <c r="D1100" s="86">
        <v>645</v>
      </c>
      <c r="F1100" s="7">
        <f>((A1100-A$2)/'Numbers and calcs '!D$25)</f>
        <v>0.14002700646586574</v>
      </c>
      <c r="G1100" s="93">
        <f t="shared" si="187"/>
        <v>14.002700646586575</v>
      </c>
      <c r="H1100" s="1">
        <f t="shared" si="188"/>
        <v>516.59999999999991</v>
      </c>
      <c r="I1100" s="3">
        <f>'Numbers and calcs '!C$25/(1-F1100)</f>
        <v>2203.2378334674499</v>
      </c>
      <c r="J1100" s="1">
        <f t="shared" si="189"/>
        <v>516.59999999999991</v>
      </c>
      <c r="K1100" s="3">
        <f t="shared" si="190"/>
        <v>234.4730977985142</v>
      </c>
      <c r="L1100" s="3">
        <f>K1100+'Numbers and calcs '!B$19</f>
        <v>974.47309779851423</v>
      </c>
      <c r="M1100" s="3">
        <f>'Numbers and calcs '!B$19-'Shear '!C1100</f>
        <v>95</v>
      </c>
      <c r="N1100" s="3">
        <f t="shared" si="191"/>
        <v>329.47309779851423</v>
      </c>
      <c r="O1100" s="1">
        <f t="shared" si="192"/>
        <v>212.23654889925712</v>
      </c>
      <c r="P1100" s="1">
        <f t="shared" si="196"/>
        <v>117.23654889925712</v>
      </c>
      <c r="Q1100" s="1">
        <f t="shared" si="197"/>
        <v>117.2365488992571</v>
      </c>
      <c r="R1100">
        <f t="shared" si="193"/>
        <v>3.4681378715633078</v>
      </c>
      <c r="S1100">
        <f t="shared" si="194"/>
        <v>4.3999999999999773</v>
      </c>
      <c r="T1100">
        <f t="shared" si="195"/>
        <v>5</v>
      </c>
    </row>
    <row r="1101" spans="1:20" x14ac:dyDescent="0.2">
      <c r="A1101" s="86">
        <v>13.497999999999999</v>
      </c>
      <c r="B1101" s="86">
        <v>0.43940000000000001</v>
      </c>
      <c r="C1101" s="86">
        <v>644.5</v>
      </c>
      <c r="D1101" s="86">
        <v>644</v>
      </c>
      <c r="F1101" s="7">
        <f>((A1101-A$2)/'Numbers and calcs '!D$25)</f>
        <v>0.14015576311232611</v>
      </c>
      <c r="G1101" s="93">
        <f t="shared" si="187"/>
        <v>14.015576311232611</v>
      </c>
      <c r="H1101" s="1">
        <f t="shared" si="188"/>
        <v>516.29999999999995</v>
      </c>
      <c r="I1101" s="3">
        <f>'Numbers and calcs '!C$25/(1-F1101)</f>
        <v>2203.5677554493877</v>
      </c>
      <c r="J1101" s="1">
        <f t="shared" si="189"/>
        <v>516.29999999999995</v>
      </c>
      <c r="K1101" s="3">
        <f t="shared" si="190"/>
        <v>234.30184922755308</v>
      </c>
      <c r="L1101" s="3">
        <f>K1101+'Numbers and calcs '!B$19</f>
        <v>974.30184922755302</v>
      </c>
      <c r="M1101" s="3">
        <f>'Numbers and calcs '!B$19-'Shear '!C1101</f>
        <v>95.5</v>
      </c>
      <c r="N1101" s="3">
        <f t="shared" si="191"/>
        <v>329.80184922755302</v>
      </c>
      <c r="O1101" s="1">
        <f t="shared" si="192"/>
        <v>212.65092461377651</v>
      </c>
      <c r="P1101" s="1">
        <f t="shared" si="196"/>
        <v>117.15092461377651</v>
      </c>
      <c r="Q1101" s="1">
        <f t="shared" si="197"/>
        <v>117.15092461377654</v>
      </c>
      <c r="R1101">
        <f t="shared" si="193"/>
        <v>3.4534225050005554</v>
      </c>
      <c r="S1101">
        <f t="shared" si="194"/>
        <v>3.8999999999999773</v>
      </c>
      <c r="T1101">
        <f t="shared" si="195"/>
        <v>4</v>
      </c>
    </row>
    <row r="1102" spans="1:20" x14ac:dyDescent="0.2">
      <c r="A1102" s="86">
        <v>13.510300000000001</v>
      </c>
      <c r="B1102" s="86">
        <v>0.44019999999999998</v>
      </c>
      <c r="C1102" s="86">
        <v>644.70000000000005</v>
      </c>
      <c r="D1102" s="86">
        <v>645</v>
      </c>
      <c r="F1102" s="7">
        <f>((A1102-A$2)/'Numbers and calcs '!D$25)</f>
        <v>0.14028348139873439</v>
      </c>
      <c r="G1102" s="93">
        <f t="shared" si="187"/>
        <v>14.02834813987344</v>
      </c>
      <c r="H1102" s="1">
        <f t="shared" si="188"/>
        <v>517.1</v>
      </c>
      <c r="I1102" s="3">
        <f>'Numbers and calcs '!C$25/(1-F1102)</f>
        <v>2203.8951144004154</v>
      </c>
      <c r="J1102" s="1">
        <f t="shared" si="189"/>
        <v>517.1</v>
      </c>
      <c r="K1102" s="3">
        <f t="shared" si="190"/>
        <v>234.63004052290418</v>
      </c>
      <c r="L1102" s="3">
        <f>K1102+'Numbers and calcs '!B$19</f>
        <v>974.63004052290421</v>
      </c>
      <c r="M1102" s="3">
        <f>'Numbers and calcs '!B$19-'Shear '!C1102</f>
        <v>95.299999999999955</v>
      </c>
      <c r="N1102" s="3">
        <f t="shared" si="191"/>
        <v>329.93004052290416</v>
      </c>
      <c r="O1102" s="1">
        <f t="shared" si="192"/>
        <v>212.61502026145206</v>
      </c>
      <c r="P1102" s="1">
        <f t="shared" si="196"/>
        <v>117.3150202614521</v>
      </c>
      <c r="Q1102" s="1">
        <f t="shared" si="197"/>
        <v>117.31502026145209</v>
      </c>
      <c r="R1102">
        <f t="shared" si="193"/>
        <v>3.4620151156653129</v>
      </c>
      <c r="S1102">
        <f t="shared" si="194"/>
        <v>4.1000000000000227</v>
      </c>
      <c r="T1102">
        <f t="shared" si="195"/>
        <v>5</v>
      </c>
    </row>
    <row r="1103" spans="1:20" x14ac:dyDescent="0.2">
      <c r="A1103" s="86">
        <v>13.5227</v>
      </c>
      <c r="B1103" s="86">
        <v>0.44130000000000003</v>
      </c>
      <c r="C1103" s="86">
        <v>644.9</v>
      </c>
      <c r="D1103" s="86">
        <v>644</v>
      </c>
      <c r="F1103" s="7">
        <f>((A1103-A$2)/'Numbers and calcs '!D$25)</f>
        <v>0.14041223804519476</v>
      </c>
      <c r="G1103" s="93">
        <f t="shared" si="187"/>
        <v>14.041223804519475</v>
      </c>
      <c r="H1103" s="1">
        <f t="shared" si="188"/>
        <v>518.20000000000005</v>
      </c>
      <c r="I1103" s="3">
        <f>'Numbers and calcs '!C$25/(1-F1103)</f>
        <v>2204.2252332744151</v>
      </c>
      <c r="J1103" s="1">
        <f t="shared" si="189"/>
        <v>518.20000000000005</v>
      </c>
      <c r="K1103" s="3">
        <f t="shared" si="190"/>
        <v>235.09394238727813</v>
      </c>
      <c r="L1103" s="3">
        <f>K1103+'Numbers and calcs '!B$19</f>
        <v>975.09394238727816</v>
      </c>
      <c r="M1103" s="3">
        <f>'Numbers and calcs '!B$19-'Shear '!C1103</f>
        <v>95.100000000000023</v>
      </c>
      <c r="N1103" s="3">
        <f t="shared" si="191"/>
        <v>330.19394238727818</v>
      </c>
      <c r="O1103" s="1">
        <f t="shared" si="192"/>
        <v>212.6469711936391</v>
      </c>
      <c r="P1103" s="1">
        <f t="shared" si="196"/>
        <v>117.54697119363908</v>
      </c>
      <c r="Q1103" s="1">
        <f t="shared" si="197"/>
        <v>117.54697119363907</v>
      </c>
      <c r="R1103">
        <f t="shared" si="193"/>
        <v>3.472070897868329</v>
      </c>
      <c r="S1103">
        <f t="shared" si="194"/>
        <v>4.2999999999999545</v>
      </c>
      <c r="T1103">
        <f t="shared" si="195"/>
        <v>4</v>
      </c>
    </row>
    <row r="1104" spans="1:20" x14ac:dyDescent="0.2">
      <c r="A1104" s="86">
        <v>13.535</v>
      </c>
      <c r="B1104" s="86">
        <v>0.43990000000000001</v>
      </c>
      <c r="C1104" s="86">
        <v>644.6</v>
      </c>
      <c r="D1104" s="86">
        <v>644</v>
      </c>
      <c r="F1104" s="7">
        <f>((A1104-A$2)/'Numbers and calcs '!D$25)</f>
        <v>0.14053995633160304</v>
      </c>
      <c r="G1104" s="93">
        <f t="shared" si="187"/>
        <v>14.053995633160305</v>
      </c>
      <c r="H1104" s="1">
        <f t="shared" si="188"/>
        <v>516.80000000000007</v>
      </c>
      <c r="I1104" s="3">
        <f>'Numbers and calcs '!C$25/(1-F1104)</f>
        <v>2204.5527876170813</v>
      </c>
      <c r="J1104" s="1">
        <f t="shared" si="189"/>
        <v>516.80000000000007</v>
      </c>
      <c r="K1104" s="3">
        <f t="shared" si="190"/>
        <v>234.42396249382321</v>
      </c>
      <c r="L1104" s="3">
        <f>K1104+'Numbers and calcs '!B$19</f>
        <v>974.42396249382318</v>
      </c>
      <c r="M1104" s="3">
        <f>'Numbers and calcs '!B$19-'Shear '!C1104</f>
        <v>95.399999999999977</v>
      </c>
      <c r="N1104" s="3">
        <f t="shared" si="191"/>
        <v>329.82396249382316</v>
      </c>
      <c r="O1104" s="1">
        <f t="shared" si="192"/>
        <v>212.61198124691157</v>
      </c>
      <c r="P1104" s="1">
        <f t="shared" si="196"/>
        <v>117.21198124691159</v>
      </c>
      <c r="Q1104" s="1">
        <f t="shared" si="197"/>
        <v>117.21198124691161</v>
      </c>
      <c r="R1104">
        <f t="shared" si="193"/>
        <v>3.457274239977183</v>
      </c>
      <c r="S1104">
        <f t="shared" si="194"/>
        <v>4</v>
      </c>
      <c r="T1104">
        <f t="shared" si="195"/>
        <v>4</v>
      </c>
    </row>
    <row r="1105" spans="1:20" x14ac:dyDescent="0.2">
      <c r="A1105" s="86">
        <v>13.5471</v>
      </c>
      <c r="B1105" s="86">
        <v>0.4405</v>
      </c>
      <c r="C1105" s="86">
        <v>644.6</v>
      </c>
      <c r="D1105" s="86">
        <v>644</v>
      </c>
      <c r="F1105" s="7">
        <f>((A1105-A$2)/'Numbers and calcs '!D$25)</f>
        <v>0.14066559789790711</v>
      </c>
      <c r="G1105" s="93">
        <f t="shared" si="187"/>
        <v>14.066559789790711</v>
      </c>
      <c r="H1105" s="1">
        <f t="shared" si="188"/>
        <v>517.4</v>
      </c>
      <c r="I1105" s="3">
        <f>'Numbers and calcs '!C$25/(1-F1105)</f>
        <v>2204.8751108762908</v>
      </c>
      <c r="J1105" s="1">
        <f t="shared" si="189"/>
        <v>517.4</v>
      </c>
      <c r="K1105" s="3">
        <f t="shared" si="190"/>
        <v>234.66181710145386</v>
      </c>
      <c r="L1105" s="3">
        <f>K1105+'Numbers and calcs '!B$19</f>
        <v>974.66181710145383</v>
      </c>
      <c r="M1105" s="3">
        <f>'Numbers and calcs '!B$19-'Shear '!C1105</f>
        <v>95.399999999999977</v>
      </c>
      <c r="N1105" s="3">
        <f t="shared" si="191"/>
        <v>330.06181710145381</v>
      </c>
      <c r="O1105" s="1">
        <f t="shared" si="192"/>
        <v>212.73090855072689</v>
      </c>
      <c r="P1105" s="1">
        <f t="shared" si="196"/>
        <v>117.33090855072692</v>
      </c>
      <c r="Q1105" s="1">
        <f t="shared" si="197"/>
        <v>117.33090855072693</v>
      </c>
      <c r="R1105">
        <f t="shared" si="193"/>
        <v>3.4597674748580074</v>
      </c>
      <c r="S1105">
        <f t="shared" si="194"/>
        <v>4</v>
      </c>
      <c r="T1105">
        <f t="shared" si="195"/>
        <v>4</v>
      </c>
    </row>
    <row r="1106" spans="1:20" x14ac:dyDescent="0.2">
      <c r="A1106" s="86">
        <v>13.559699999999999</v>
      </c>
      <c r="B1106" s="86">
        <v>0.44119999999999998</v>
      </c>
      <c r="C1106" s="86">
        <v>644.5</v>
      </c>
      <c r="D1106" s="86">
        <v>644</v>
      </c>
      <c r="F1106" s="7">
        <f>((A1106-A$2)/'Numbers and calcs '!D$25)</f>
        <v>0.14079643126447167</v>
      </c>
      <c r="G1106" s="93">
        <f t="shared" si="187"/>
        <v>14.079643126447166</v>
      </c>
      <c r="H1106" s="1">
        <f t="shared" si="188"/>
        <v>518.1</v>
      </c>
      <c r="I1106" s="3">
        <f>'Numbers and calcs '!C$25/(1-F1106)</f>
        <v>2205.2108534687418</v>
      </c>
      <c r="J1106" s="1">
        <f t="shared" si="189"/>
        <v>518.1</v>
      </c>
      <c r="K1106" s="3">
        <f t="shared" si="190"/>
        <v>234.94351988384312</v>
      </c>
      <c r="L1106" s="3">
        <f>K1106+'Numbers and calcs '!B$19</f>
        <v>974.94351988384312</v>
      </c>
      <c r="M1106" s="3">
        <f>'Numbers and calcs '!B$19-'Shear '!C1106</f>
        <v>95.5</v>
      </c>
      <c r="N1106" s="3">
        <f t="shared" si="191"/>
        <v>330.44351988384312</v>
      </c>
      <c r="O1106" s="1">
        <f t="shared" si="192"/>
        <v>212.97175994192156</v>
      </c>
      <c r="P1106" s="1">
        <f t="shared" si="196"/>
        <v>117.47175994192156</v>
      </c>
      <c r="Q1106" s="1">
        <f t="shared" si="197"/>
        <v>117.47175994192156</v>
      </c>
      <c r="R1106">
        <f t="shared" si="193"/>
        <v>3.4601415694643261</v>
      </c>
      <c r="S1106">
        <f t="shared" si="194"/>
        <v>3.8999999999999773</v>
      </c>
      <c r="T1106">
        <f t="shared" si="195"/>
        <v>4</v>
      </c>
    </row>
    <row r="1107" spans="1:20" x14ac:dyDescent="0.2">
      <c r="A1107" s="86">
        <v>13.571899999999999</v>
      </c>
      <c r="B1107" s="86">
        <v>0.44190000000000002</v>
      </c>
      <c r="C1107" s="86">
        <v>644.6</v>
      </c>
      <c r="D1107" s="86">
        <v>644</v>
      </c>
      <c r="F1107" s="7">
        <f>((A1107-A$2)/'Numbers and calcs '!D$25)</f>
        <v>0.14092311119082784</v>
      </c>
      <c r="G1107" s="93">
        <f t="shared" si="187"/>
        <v>14.092311119082785</v>
      </c>
      <c r="H1107" s="1">
        <f t="shared" si="188"/>
        <v>518.80000000000007</v>
      </c>
      <c r="I1107" s="3">
        <f>'Numbers and calcs '!C$25/(1-F1107)</f>
        <v>2205.5360350120427</v>
      </c>
      <c r="J1107" s="1">
        <f t="shared" si="189"/>
        <v>518.80000000000007</v>
      </c>
      <c r="K1107" s="3">
        <f t="shared" si="190"/>
        <v>235.22626325947436</v>
      </c>
      <c r="L1107" s="3">
        <f>K1107+'Numbers and calcs '!B$19</f>
        <v>975.22626325947431</v>
      </c>
      <c r="M1107" s="3">
        <f>'Numbers and calcs '!B$19-'Shear '!C1107</f>
        <v>95.399999999999977</v>
      </c>
      <c r="N1107" s="3">
        <f t="shared" si="191"/>
        <v>330.62626325947429</v>
      </c>
      <c r="O1107" s="1">
        <f t="shared" si="192"/>
        <v>213.01313162973713</v>
      </c>
      <c r="P1107" s="1">
        <f t="shared" si="196"/>
        <v>117.61313162973715</v>
      </c>
      <c r="Q1107" s="1">
        <f t="shared" si="197"/>
        <v>117.61313162973718</v>
      </c>
      <c r="R1107">
        <f t="shared" si="193"/>
        <v>3.4656841012523518</v>
      </c>
      <c r="S1107">
        <f t="shared" si="194"/>
        <v>4</v>
      </c>
      <c r="T1107">
        <f t="shared" si="195"/>
        <v>4</v>
      </c>
    </row>
    <row r="1108" spans="1:20" x14ac:dyDescent="0.2">
      <c r="A1108" s="86">
        <v>13.584199999999999</v>
      </c>
      <c r="B1108" s="86">
        <v>0.44119999999999998</v>
      </c>
      <c r="C1108" s="86">
        <v>644.5</v>
      </c>
      <c r="D1108" s="86">
        <v>644</v>
      </c>
      <c r="F1108" s="7">
        <f>((A1108-A$2)/'Numbers and calcs '!D$25)</f>
        <v>0.14105082947723613</v>
      </c>
      <c r="G1108" s="93">
        <f t="shared" si="187"/>
        <v>14.105082947723613</v>
      </c>
      <c r="H1108" s="1">
        <f t="shared" si="188"/>
        <v>518.1</v>
      </c>
      <c r="I1108" s="3">
        <f>'Numbers and calcs '!C$25/(1-F1108)</f>
        <v>2205.8639790775014</v>
      </c>
      <c r="J1108" s="1">
        <f t="shared" si="189"/>
        <v>518.1</v>
      </c>
      <c r="K1108" s="3">
        <f t="shared" si="190"/>
        <v>234.87395637906508</v>
      </c>
      <c r="L1108" s="3">
        <f>K1108+'Numbers and calcs '!B$19</f>
        <v>974.87395637906502</v>
      </c>
      <c r="M1108" s="3">
        <f>'Numbers and calcs '!B$19-'Shear '!C1108</f>
        <v>95.5</v>
      </c>
      <c r="N1108" s="3">
        <f t="shared" si="191"/>
        <v>330.37395637906502</v>
      </c>
      <c r="O1108" s="1">
        <f t="shared" si="192"/>
        <v>212.93697818953251</v>
      </c>
      <c r="P1108" s="1">
        <f t="shared" si="196"/>
        <v>117.43697818953251</v>
      </c>
      <c r="Q1108" s="1">
        <f t="shared" si="197"/>
        <v>117.43697818953254</v>
      </c>
      <c r="R1108">
        <f t="shared" si="193"/>
        <v>3.459413155801728</v>
      </c>
      <c r="S1108">
        <f t="shared" si="194"/>
        <v>3.8999999999999773</v>
      </c>
      <c r="T1108">
        <f t="shared" si="195"/>
        <v>4</v>
      </c>
    </row>
    <row r="1109" spans="1:20" x14ac:dyDescent="0.2">
      <c r="A1109" s="86">
        <v>13.596500000000001</v>
      </c>
      <c r="B1109" s="86">
        <v>0.44130000000000003</v>
      </c>
      <c r="C1109" s="86">
        <v>644.4</v>
      </c>
      <c r="D1109" s="86">
        <v>644</v>
      </c>
      <c r="F1109" s="7">
        <f>((A1109-A$2)/'Numbers and calcs '!D$25)</f>
        <v>0.14117854776364441</v>
      </c>
      <c r="G1109" s="93">
        <f t="shared" si="187"/>
        <v>14.117854776364441</v>
      </c>
      <c r="H1109" s="1">
        <f t="shared" si="188"/>
        <v>518.20000000000005</v>
      </c>
      <c r="I1109" s="3">
        <f>'Numbers and calcs '!C$25/(1-F1109)</f>
        <v>2206.1920206823356</v>
      </c>
      <c r="J1109" s="1">
        <f t="shared" si="189"/>
        <v>518.20000000000005</v>
      </c>
      <c r="K1109" s="3">
        <f t="shared" si="190"/>
        <v>234.88435963055025</v>
      </c>
      <c r="L1109" s="3">
        <f>K1109+'Numbers and calcs '!B$19</f>
        <v>974.88435963055031</v>
      </c>
      <c r="M1109" s="3">
        <f>'Numbers and calcs '!B$19-'Shear '!C1109</f>
        <v>95.600000000000023</v>
      </c>
      <c r="N1109" s="3">
        <f t="shared" si="191"/>
        <v>330.48435963055033</v>
      </c>
      <c r="O1109" s="1">
        <f t="shared" si="192"/>
        <v>213.04217981527518</v>
      </c>
      <c r="P1109" s="1">
        <f t="shared" si="196"/>
        <v>117.44217981527515</v>
      </c>
      <c r="Q1109" s="1">
        <f t="shared" si="197"/>
        <v>117.44217981527513</v>
      </c>
      <c r="R1109">
        <f t="shared" si="193"/>
        <v>3.4569493685204002</v>
      </c>
      <c r="S1109">
        <f t="shared" si="194"/>
        <v>3.7999999999999545</v>
      </c>
      <c r="T1109">
        <f t="shared" si="195"/>
        <v>4</v>
      </c>
    </row>
    <row r="1110" spans="1:20" x14ac:dyDescent="0.2">
      <c r="A1110" s="86">
        <v>13.6088</v>
      </c>
      <c r="B1110" s="86">
        <v>0.44269999999999998</v>
      </c>
      <c r="C1110" s="86">
        <v>644.29999999999995</v>
      </c>
      <c r="D1110" s="86">
        <v>644</v>
      </c>
      <c r="F1110" s="7">
        <f>((A1110-A$2)/'Numbers and calcs '!D$25)</f>
        <v>0.1413062660500527</v>
      </c>
      <c r="G1110" s="93">
        <f t="shared" si="187"/>
        <v>14.13062660500527</v>
      </c>
      <c r="H1110" s="1">
        <f t="shared" si="188"/>
        <v>519.59999999999991</v>
      </c>
      <c r="I1110" s="3">
        <f>'Numbers and calcs '!C$25/(1-F1110)</f>
        <v>2206.5201598700678</v>
      </c>
      <c r="J1110" s="1">
        <f t="shared" si="189"/>
        <v>519.59999999999991</v>
      </c>
      <c r="K1110" s="3">
        <f t="shared" si="190"/>
        <v>235.48391238383104</v>
      </c>
      <c r="L1110" s="3">
        <f>K1110+'Numbers and calcs '!B$19</f>
        <v>975.48391238383101</v>
      </c>
      <c r="M1110" s="3">
        <f>'Numbers and calcs '!B$19-'Shear '!C1110</f>
        <v>95.700000000000045</v>
      </c>
      <c r="N1110" s="3">
        <f t="shared" si="191"/>
        <v>331.18391238383106</v>
      </c>
      <c r="O1110" s="1">
        <f t="shared" si="192"/>
        <v>213.44195619191555</v>
      </c>
      <c r="P1110" s="1">
        <f t="shared" si="196"/>
        <v>117.74195619191551</v>
      </c>
      <c r="Q1110" s="1">
        <f t="shared" si="197"/>
        <v>117.74195619191552</v>
      </c>
      <c r="R1110">
        <f t="shared" si="193"/>
        <v>3.4606469423597797</v>
      </c>
      <c r="S1110">
        <f t="shared" si="194"/>
        <v>3.6999999999999318</v>
      </c>
      <c r="T1110">
        <f t="shared" si="195"/>
        <v>4</v>
      </c>
    </row>
    <row r="1111" spans="1:20" x14ac:dyDescent="0.2">
      <c r="A1111" s="86">
        <v>13.621</v>
      </c>
      <c r="B1111" s="86">
        <v>0.44140000000000001</v>
      </c>
      <c r="C1111" s="86">
        <v>644.4</v>
      </c>
      <c r="D1111" s="86">
        <v>644</v>
      </c>
      <c r="F1111" s="7">
        <f>((A1111-A$2)/'Numbers and calcs '!D$25)</f>
        <v>0.14143294597640887</v>
      </c>
      <c r="G1111" s="93">
        <f t="shared" si="187"/>
        <v>14.143294597640887</v>
      </c>
      <c r="H1111" s="1">
        <f t="shared" si="188"/>
        <v>518.29999999999995</v>
      </c>
      <c r="I1111" s="3">
        <f>'Numbers and calcs '!C$25/(1-F1111)</f>
        <v>2206.8457276985159</v>
      </c>
      <c r="J1111" s="1">
        <f t="shared" si="189"/>
        <v>518.29999999999995</v>
      </c>
      <c r="K1111" s="3">
        <f t="shared" si="190"/>
        <v>234.86009624267064</v>
      </c>
      <c r="L1111" s="3">
        <f>K1111+'Numbers and calcs '!B$19</f>
        <v>974.86009624267058</v>
      </c>
      <c r="M1111" s="3">
        <f>'Numbers and calcs '!B$19-'Shear '!C1111</f>
        <v>95.600000000000023</v>
      </c>
      <c r="N1111" s="3">
        <f t="shared" si="191"/>
        <v>330.4600962426706</v>
      </c>
      <c r="O1111" s="1">
        <f t="shared" si="192"/>
        <v>213.03004812133531</v>
      </c>
      <c r="P1111" s="1">
        <f t="shared" si="196"/>
        <v>117.43004812133529</v>
      </c>
      <c r="Q1111" s="1">
        <f t="shared" si="197"/>
        <v>117.43004812133532</v>
      </c>
      <c r="R1111">
        <f t="shared" si="193"/>
        <v>3.4566955673919511</v>
      </c>
      <c r="S1111">
        <f t="shared" si="194"/>
        <v>3.7999999999999545</v>
      </c>
      <c r="T1111">
        <f t="shared" si="195"/>
        <v>4</v>
      </c>
    </row>
    <row r="1112" spans="1:20" x14ac:dyDescent="0.2">
      <c r="A1112" s="86">
        <v>13.6335</v>
      </c>
      <c r="B1112" s="86">
        <v>0.44130000000000003</v>
      </c>
      <c r="C1112" s="86">
        <v>644.4</v>
      </c>
      <c r="D1112" s="86">
        <v>644</v>
      </c>
      <c r="F1112" s="7">
        <f>((A1112-A$2)/'Numbers and calcs '!D$25)</f>
        <v>0.14156274098292132</v>
      </c>
      <c r="G1112" s="93">
        <f t="shared" si="187"/>
        <v>14.156274098292132</v>
      </c>
      <c r="H1112" s="1">
        <f t="shared" si="188"/>
        <v>518.20000000000005</v>
      </c>
      <c r="I1112" s="3">
        <f>'Numbers and calcs '!C$25/(1-F1112)</f>
        <v>2207.179400954878</v>
      </c>
      <c r="J1112" s="1">
        <f t="shared" si="189"/>
        <v>518.20000000000005</v>
      </c>
      <c r="K1112" s="3">
        <f t="shared" si="190"/>
        <v>234.77928426471109</v>
      </c>
      <c r="L1112" s="3">
        <f>K1112+'Numbers and calcs '!B$19</f>
        <v>974.77928426471112</v>
      </c>
      <c r="M1112" s="3">
        <f>'Numbers and calcs '!B$19-'Shear '!C1112</f>
        <v>95.600000000000023</v>
      </c>
      <c r="N1112" s="3">
        <f t="shared" si="191"/>
        <v>330.37928426471115</v>
      </c>
      <c r="O1112" s="1">
        <f t="shared" si="192"/>
        <v>212.98964213235558</v>
      </c>
      <c r="P1112" s="1">
        <f t="shared" si="196"/>
        <v>117.38964213235556</v>
      </c>
      <c r="Q1112" s="1">
        <f t="shared" si="197"/>
        <v>117.38964213235555</v>
      </c>
      <c r="R1112">
        <f t="shared" si="193"/>
        <v>3.4558502538149694</v>
      </c>
      <c r="S1112">
        <f t="shared" si="194"/>
        <v>3.7999999999999545</v>
      </c>
      <c r="T1112">
        <f t="shared" si="195"/>
        <v>4</v>
      </c>
    </row>
    <row r="1113" spans="1:20" x14ac:dyDescent="0.2">
      <c r="A1113" s="86">
        <v>13.6456</v>
      </c>
      <c r="B1113" s="86">
        <v>0.44269999999999998</v>
      </c>
      <c r="C1113" s="86">
        <v>644.29999999999995</v>
      </c>
      <c r="D1113" s="86">
        <v>644</v>
      </c>
      <c r="F1113" s="7">
        <f>((A1113-A$2)/'Numbers and calcs '!D$25)</f>
        <v>0.14168838254922542</v>
      </c>
      <c r="G1113" s="93">
        <f t="shared" si="187"/>
        <v>14.168838254922541</v>
      </c>
      <c r="H1113" s="1">
        <f t="shared" si="188"/>
        <v>519.59999999999991</v>
      </c>
      <c r="I1113" s="3">
        <f>'Numbers and calcs '!C$25/(1-F1113)</f>
        <v>2207.5024927917025</v>
      </c>
      <c r="J1113" s="1">
        <f t="shared" si="189"/>
        <v>519.59999999999991</v>
      </c>
      <c r="K1113" s="3">
        <f t="shared" si="190"/>
        <v>235.37912264954747</v>
      </c>
      <c r="L1113" s="3">
        <f>K1113+'Numbers and calcs '!B$19</f>
        <v>975.37912264954753</v>
      </c>
      <c r="M1113" s="3">
        <f>'Numbers and calcs '!B$19-'Shear '!C1113</f>
        <v>95.700000000000045</v>
      </c>
      <c r="N1113" s="3">
        <f t="shared" si="191"/>
        <v>331.07912264954757</v>
      </c>
      <c r="O1113" s="1">
        <f t="shared" si="192"/>
        <v>213.38956132477381</v>
      </c>
      <c r="P1113" s="1">
        <f t="shared" si="196"/>
        <v>117.68956132477376</v>
      </c>
      <c r="Q1113" s="1">
        <f t="shared" si="197"/>
        <v>117.68956132477373</v>
      </c>
      <c r="R1113">
        <f t="shared" si="193"/>
        <v>3.4595519608103178</v>
      </c>
      <c r="S1113">
        <f t="shared" si="194"/>
        <v>3.6999999999999318</v>
      </c>
      <c r="T1113">
        <f t="shared" si="195"/>
        <v>4</v>
      </c>
    </row>
    <row r="1114" spans="1:20" x14ac:dyDescent="0.2">
      <c r="A1114" s="86">
        <v>13.6579</v>
      </c>
      <c r="B1114" s="86">
        <v>0.44180000000000003</v>
      </c>
      <c r="C1114" s="86">
        <v>644.4</v>
      </c>
      <c r="D1114" s="86">
        <v>644</v>
      </c>
      <c r="F1114" s="7">
        <f>((A1114-A$2)/'Numbers and calcs '!D$25)</f>
        <v>0.14181610083563367</v>
      </c>
      <c r="G1114" s="93">
        <f t="shared" si="187"/>
        <v>14.181610083563367</v>
      </c>
      <c r="H1114" s="1">
        <f t="shared" si="188"/>
        <v>518.70000000000005</v>
      </c>
      <c r="I1114" s="3">
        <f>'Numbers and calcs '!C$25/(1-F1114)</f>
        <v>2207.831021951823</v>
      </c>
      <c r="J1114" s="1">
        <f t="shared" si="189"/>
        <v>518.70000000000005</v>
      </c>
      <c r="K1114" s="3">
        <f t="shared" si="190"/>
        <v>234.93645792758437</v>
      </c>
      <c r="L1114" s="3">
        <f>K1114+'Numbers and calcs '!B$19</f>
        <v>974.93645792758434</v>
      </c>
      <c r="M1114" s="3">
        <f>'Numbers and calcs '!B$19-'Shear '!C1114</f>
        <v>95.600000000000023</v>
      </c>
      <c r="N1114" s="3">
        <f t="shared" si="191"/>
        <v>330.53645792758437</v>
      </c>
      <c r="O1114" s="1">
        <f t="shared" si="192"/>
        <v>213.06822896379219</v>
      </c>
      <c r="P1114" s="1">
        <f t="shared" si="196"/>
        <v>117.46822896379217</v>
      </c>
      <c r="Q1114" s="1">
        <f t="shared" si="197"/>
        <v>117.46822896379219</v>
      </c>
      <c r="R1114">
        <f t="shared" si="193"/>
        <v>3.4574943297864467</v>
      </c>
      <c r="S1114">
        <f t="shared" si="194"/>
        <v>3.7999999999999545</v>
      </c>
      <c r="T1114">
        <f t="shared" si="195"/>
        <v>4</v>
      </c>
    </row>
    <row r="1115" spans="1:20" x14ac:dyDescent="0.2">
      <c r="A1115" s="86">
        <v>13.670199999999999</v>
      </c>
      <c r="B1115" s="86">
        <v>0.44190000000000002</v>
      </c>
      <c r="C1115" s="86">
        <v>644.29999999999995</v>
      </c>
      <c r="D1115" s="86">
        <v>644</v>
      </c>
      <c r="F1115" s="7">
        <f>((A1115-A$2)/'Numbers and calcs '!D$25)</f>
        <v>0.14194381912204196</v>
      </c>
      <c r="G1115" s="93">
        <f t="shared" si="187"/>
        <v>14.194381912204197</v>
      </c>
      <c r="H1115" s="1">
        <f t="shared" si="188"/>
        <v>518.80000000000007</v>
      </c>
      <c r="I1115" s="3">
        <f>'Numbers and calcs '!C$25/(1-F1115)</f>
        <v>2208.159648912489</v>
      </c>
      <c r="J1115" s="1">
        <f t="shared" si="189"/>
        <v>518.80000000000007</v>
      </c>
      <c r="K1115" s="3">
        <f t="shared" si="190"/>
        <v>234.94678034512009</v>
      </c>
      <c r="L1115" s="3">
        <f>K1115+'Numbers and calcs '!B$19</f>
        <v>974.94678034512003</v>
      </c>
      <c r="M1115" s="3">
        <f>'Numbers and calcs '!B$19-'Shear '!C1115</f>
        <v>95.700000000000045</v>
      </c>
      <c r="N1115" s="3">
        <f t="shared" si="191"/>
        <v>330.64678034512008</v>
      </c>
      <c r="O1115" s="1">
        <f t="shared" si="192"/>
        <v>213.17339017256006</v>
      </c>
      <c r="P1115" s="1">
        <f t="shared" si="196"/>
        <v>117.47339017256002</v>
      </c>
      <c r="Q1115" s="1">
        <f t="shared" si="197"/>
        <v>117.47339017256004</v>
      </c>
      <c r="R1115">
        <f t="shared" si="193"/>
        <v>3.4550342773784735</v>
      </c>
      <c r="S1115">
        <f t="shared" si="194"/>
        <v>3.6999999999999318</v>
      </c>
      <c r="T1115">
        <f t="shared" si="195"/>
        <v>4</v>
      </c>
    </row>
    <row r="1116" spans="1:20" x14ac:dyDescent="0.2">
      <c r="A1116" s="86">
        <v>13.682600000000001</v>
      </c>
      <c r="B1116" s="86">
        <v>0.44290000000000002</v>
      </c>
      <c r="C1116" s="86">
        <v>644.20000000000005</v>
      </c>
      <c r="D1116" s="86">
        <v>644</v>
      </c>
      <c r="F1116" s="7">
        <f>((A1116-A$2)/'Numbers and calcs '!D$25)</f>
        <v>0.14207257576850235</v>
      </c>
      <c r="G1116" s="93">
        <f t="shared" si="187"/>
        <v>14.207257576850235</v>
      </c>
      <c r="H1116" s="1">
        <f t="shared" si="188"/>
        <v>519.80000000000007</v>
      </c>
      <c r="I1116" s="3">
        <f>'Numbers and calcs '!C$25/(1-F1116)</f>
        <v>2208.4910466778629</v>
      </c>
      <c r="J1116" s="1">
        <f t="shared" si="189"/>
        <v>519.80000000000007</v>
      </c>
      <c r="K1116" s="3">
        <f t="shared" si="190"/>
        <v>235.36432297604856</v>
      </c>
      <c r="L1116" s="3">
        <f>K1116+'Numbers and calcs '!B$19</f>
        <v>975.36432297604858</v>
      </c>
      <c r="M1116" s="3">
        <f>'Numbers and calcs '!B$19-'Shear '!C1116</f>
        <v>95.799999999999955</v>
      </c>
      <c r="N1116" s="3">
        <f t="shared" si="191"/>
        <v>331.16432297604854</v>
      </c>
      <c r="O1116" s="1">
        <f t="shared" si="192"/>
        <v>213.48216148802425</v>
      </c>
      <c r="P1116" s="1">
        <f t="shared" si="196"/>
        <v>117.68216148802429</v>
      </c>
      <c r="Q1116" s="1">
        <f t="shared" si="197"/>
        <v>117.68216148802428</v>
      </c>
      <c r="R1116">
        <f t="shared" si="193"/>
        <v>3.4568300936957068</v>
      </c>
      <c r="S1116">
        <f t="shared" si="194"/>
        <v>3.6000000000000227</v>
      </c>
      <c r="T1116">
        <f t="shared" si="195"/>
        <v>4</v>
      </c>
    </row>
    <row r="1117" spans="1:20" x14ac:dyDescent="0.2">
      <c r="A1117" s="86">
        <v>13.694699999999999</v>
      </c>
      <c r="B1117" s="86">
        <v>0.44369999999999998</v>
      </c>
      <c r="C1117" s="86">
        <v>644.20000000000005</v>
      </c>
      <c r="D1117" s="86">
        <v>644</v>
      </c>
      <c r="F1117" s="7">
        <f>((A1117-A$2)/'Numbers and calcs '!D$25)</f>
        <v>0.14219821733480639</v>
      </c>
      <c r="G1117" s="93">
        <f t="shared" si="187"/>
        <v>14.219821733480639</v>
      </c>
      <c r="H1117" s="1">
        <f t="shared" si="188"/>
        <v>520.59999999999991</v>
      </c>
      <c r="I1117" s="3">
        <f>'Numbers and calcs '!C$25/(1-F1117)</f>
        <v>2208.814522660171</v>
      </c>
      <c r="J1117" s="1">
        <f t="shared" si="189"/>
        <v>520.59999999999991</v>
      </c>
      <c r="K1117" s="3">
        <f t="shared" si="190"/>
        <v>235.69203962540902</v>
      </c>
      <c r="L1117" s="3">
        <f>K1117+'Numbers and calcs '!B$19</f>
        <v>975.69203962540905</v>
      </c>
      <c r="M1117" s="3">
        <f>'Numbers and calcs '!B$19-'Shear '!C1117</f>
        <v>95.799999999999955</v>
      </c>
      <c r="N1117" s="3">
        <f t="shared" si="191"/>
        <v>331.49203962540901</v>
      </c>
      <c r="O1117" s="1">
        <f t="shared" si="192"/>
        <v>213.64601981270448</v>
      </c>
      <c r="P1117" s="1">
        <f t="shared" si="196"/>
        <v>117.84601981270453</v>
      </c>
      <c r="Q1117" s="1">
        <f t="shared" si="197"/>
        <v>117.84601981270451</v>
      </c>
      <c r="R1117">
        <f t="shared" si="193"/>
        <v>3.4602509355470685</v>
      </c>
      <c r="S1117">
        <f t="shared" si="194"/>
        <v>3.6000000000000227</v>
      </c>
      <c r="T1117">
        <f t="shared" si="195"/>
        <v>4</v>
      </c>
    </row>
    <row r="1118" spans="1:20" x14ac:dyDescent="0.2">
      <c r="A1118" s="86">
        <v>13.707100000000001</v>
      </c>
      <c r="B1118" s="86">
        <v>0.44269999999999998</v>
      </c>
      <c r="C1118" s="86">
        <v>644.1</v>
      </c>
      <c r="D1118" s="86">
        <v>644</v>
      </c>
      <c r="F1118" s="7">
        <f>((A1118-A$2)/'Numbers and calcs '!D$25)</f>
        <v>0.14232697398126679</v>
      </c>
      <c r="G1118" s="93">
        <f t="shared" si="187"/>
        <v>14.232697398126678</v>
      </c>
      <c r="H1118" s="1">
        <f t="shared" si="188"/>
        <v>519.59999999999991</v>
      </c>
      <c r="I1118" s="3">
        <f>'Numbers and calcs '!C$25/(1-F1118)</f>
        <v>2209.1461170346738</v>
      </c>
      <c r="J1118" s="1">
        <f t="shared" si="189"/>
        <v>519.59999999999991</v>
      </c>
      <c r="K1118" s="3">
        <f t="shared" si="190"/>
        <v>235.20399850122024</v>
      </c>
      <c r="L1118" s="3">
        <f>K1118+'Numbers and calcs '!B$19</f>
        <v>975.20399850122021</v>
      </c>
      <c r="M1118" s="3">
        <f>'Numbers and calcs '!B$19-'Shear '!C1118</f>
        <v>95.899999999999977</v>
      </c>
      <c r="N1118" s="3">
        <f t="shared" si="191"/>
        <v>331.10399850122019</v>
      </c>
      <c r="O1118" s="1">
        <f t="shared" si="192"/>
        <v>213.50199925061008</v>
      </c>
      <c r="P1118" s="1">
        <f t="shared" si="196"/>
        <v>117.60199925061011</v>
      </c>
      <c r="Q1118" s="1">
        <f t="shared" si="197"/>
        <v>117.60199925061012</v>
      </c>
      <c r="R1118">
        <f t="shared" si="193"/>
        <v>3.4525964390116815</v>
      </c>
      <c r="S1118">
        <f t="shared" si="194"/>
        <v>3.5</v>
      </c>
      <c r="T1118">
        <f t="shared" si="195"/>
        <v>4</v>
      </c>
    </row>
    <row r="1119" spans="1:20" x14ac:dyDescent="0.2">
      <c r="A1119" s="86">
        <v>13.719200000000001</v>
      </c>
      <c r="B1119" s="86">
        <v>0.443</v>
      </c>
      <c r="C1119" s="86">
        <v>644.20000000000005</v>
      </c>
      <c r="D1119" s="86">
        <v>644</v>
      </c>
      <c r="F1119" s="7">
        <f>((A1119-A$2)/'Numbers and calcs '!D$25)</f>
        <v>0.14245261554757085</v>
      </c>
      <c r="G1119" s="93">
        <f t="shared" si="187"/>
        <v>14.245261554757086</v>
      </c>
      <c r="H1119" s="1">
        <f t="shared" si="188"/>
        <v>519.9</v>
      </c>
      <c r="I1119" s="3">
        <f>'Numbers and calcs '!C$25/(1-F1119)</f>
        <v>2209.4697849548038</v>
      </c>
      <c r="J1119" s="1">
        <f t="shared" si="189"/>
        <v>519.9</v>
      </c>
      <c r="K1119" s="3">
        <f t="shared" si="190"/>
        <v>235.30532236295545</v>
      </c>
      <c r="L1119" s="3">
        <f>K1119+'Numbers and calcs '!B$19</f>
        <v>975.30532236295539</v>
      </c>
      <c r="M1119" s="3">
        <f>'Numbers and calcs '!B$19-'Shear '!C1119</f>
        <v>95.799999999999955</v>
      </c>
      <c r="N1119" s="3">
        <f t="shared" si="191"/>
        <v>331.10532236295535</v>
      </c>
      <c r="O1119" s="1">
        <f t="shared" si="192"/>
        <v>213.45266118147765</v>
      </c>
      <c r="P1119" s="1">
        <f t="shared" si="196"/>
        <v>117.6526611814777</v>
      </c>
      <c r="Q1119" s="1">
        <f t="shared" si="197"/>
        <v>117.65266118147773</v>
      </c>
      <c r="R1119">
        <f t="shared" si="193"/>
        <v>3.4562142209076776</v>
      </c>
      <c r="S1119">
        <f t="shared" si="194"/>
        <v>3.6000000000000227</v>
      </c>
      <c r="T1119">
        <f t="shared" si="195"/>
        <v>4</v>
      </c>
    </row>
    <row r="1120" spans="1:20" x14ac:dyDescent="0.2">
      <c r="A1120" s="86">
        <v>13.7317</v>
      </c>
      <c r="B1120" s="86">
        <v>0.44440000000000002</v>
      </c>
      <c r="C1120" s="86">
        <v>644.29999999999995</v>
      </c>
      <c r="D1120" s="86">
        <v>644</v>
      </c>
      <c r="F1120" s="7">
        <f>((A1120-A$2)/'Numbers and calcs '!D$25)</f>
        <v>0.14258241055408333</v>
      </c>
      <c r="G1120" s="93">
        <f t="shared" si="187"/>
        <v>14.258241055408332</v>
      </c>
      <c r="H1120" s="1">
        <f t="shared" si="188"/>
        <v>521.29999999999995</v>
      </c>
      <c r="I1120" s="3">
        <f>'Numbers and calcs '!C$25/(1-F1120)</f>
        <v>2209.8042522536525</v>
      </c>
      <c r="J1120" s="1">
        <f t="shared" si="189"/>
        <v>521.29999999999995</v>
      </c>
      <c r="K1120" s="3">
        <f t="shared" si="190"/>
        <v>235.90324775072543</v>
      </c>
      <c r="L1120" s="3">
        <f>K1120+'Numbers and calcs '!B$19</f>
        <v>975.90324775072543</v>
      </c>
      <c r="M1120" s="3">
        <f>'Numbers and calcs '!B$19-'Shear '!C1120</f>
        <v>95.700000000000045</v>
      </c>
      <c r="N1120" s="3">
        <f t="shared" si="191"/>
        <v>331.60324775072547</v>
      </c>
      <c r="O1120" s="1">
        <f t="shared" si="192"/>
        <v>213.65162387536276</v>
      </c>
      <c r="P1120" s="1">
        <f t="shared" si="196"/>
        <v>117.95162387536271</v>
      </c>
      <c r="Q1120" s="1">
        <f t="shared" si="197"/>
        <v>117.95162387536271</v>
      </c>
      <c r="R1120">
        <f t="shared" si="193"/>
        <v>3.4650287121287913</v>
      </c>
      <c r="S1120">
        <f t="shared" si="194"/>
        <v>3.6999999999999318</v>
      </c>
      <c r="T1120">
        <f t="shared" si="195"/>
        <v>4</v>
      </c>
    </row>
    <row r="1121" spans="1:20" x14ac:dyDescent="0.2">
      <c r="A1121" s="86">
        <v>13.744</v>
      </c>
      <c r="B1121" s="86">
        <v>0.44319999999999998</v>
      </c>
      <c r="C1121" s="86">
        <v>644.20000000000005</v>
      </c>
      <c r="D1121" s="86">
        <v>644</v>
      </c>
      <c r="F1121" s="7">
        <f>((A1121-A$2)/'Numbers and calcs '!D$25)</f>
        <v>0.14271012884049161</v>
      </c>
      <c r="G1121" s="93">
        <f t="shared" si="187"/>
        <v>14.271012884049162</v>
      </c>
      <c r="H1121" s="1">
        <f t="shared" si="188"/>
        <v>520.1</v>
      </c>
      <c r="I1121" s="3">
        <f>'Numbers and calcs '!C$25/(1-F1121)</f>
        <v>2210.1334669357457</v>
      </c>
      <c r="J1121" s="1">
        <f t="shared" si="189"/>
        <v>520.1</v>
      </c>
      <c r="K1121" s="3">
        <f t="shared" si="190"/>
        <v>235.32515469352904</v>
      </c>
      <c r="L1121" s="3">
        <f>K1121+'Numbers and calcs '!B$19</f>
        <v>975.32515469352904</v>
      </c>
      <c r="M1121" s="3">
        <f>'Numbers and calcs '!B$19-'Shear '!C1121</f>
        <v>95.799999999999955</v>
      </c>
      <c r="N1121" s="3">
        <f t="shared" si="191"/>
        <v>331.125154693529</v>
      </c>
      <c r="O1121" s="1">
        <f t="shared" si="192"/>
        <v>213.46257734676448</v>
      </c>
      <c r="P1121" s="1">
        <f t="shared" si="196"/>
        <v>117.66257734676452</v>
      </c>
      <c r="Q1121" s="1">
        <f t="shared" si="197"/>
        <v>117.66257734676452</v>
      </c>
      <c r="R1121">
        <f t="shared" si="193"/>
        <v>3.4564212389721205</v>
      </c>
      <c r="S1121">
        <f t="shared" si="194"/>
        <v>3.6000000000000227</v>
      </c>
      <c r="T1121">
        <f t="shared" si="195"/>
        <v>4</v>
      </c>
    </row>
    <row r="1122" spans="1:20" x14ac:dyDescent="0.2">
      <c r="A1122" s="86">
        <v>13.7559</v>
      </c>
      <c r="B1122" s="86">
        <v>0.4425</v>
      </c>
      <c r="C1122" s="86">
        <v>644.1</v>
      </c>
      <c r="D1122" s="86">
        <v>644</v>
      </c>
      <c r="F1122" s="7">
        <f>((A1122-A$2)/'Numbers and calcs '!D$25)</f>
        <v>0.14283369368669149</v>
      </c>
      <c r="G1122" s="93">
        <f t="shared" si="187"/>
        <v>14.283369368669149</v>
      </c>
      <c r="H1122" s="1">
        <f t="shared" si="188"/>
        <v>519.4</v>
      </c>
      <c r="I1122" s="3">
        <f>'Numbers and calcs '!C$25/(1-F1122)</f>
        <v>2210.4520688218813</v>
      </c>
      <c r="J1122" s="1">
        <f t="shared" si="189"/>
        <v>519.4</v>
      </c>
      <c r="K1122" s="3">
        <f t="shared" si="190"/>
        <v>234.97455897192467</v>
      </c>
      <c r="L1122" s="3">
        <f>K1122+'Numbers and calcs '!B$19</f>
        <v>974.97455897192469</v>
      </c>
      <c r="M1122" s="3">
        <f>'Numbers and calcs '!B$19-'Shear '!C1122</f>
        <v>95.899999999999977</v>
      </c>
      <c r="N1122" s="3">
        <f t="shared" si="191"/>
        <v>330.87455897192467</v>
      </c>
      <c r="O1122" s="1">
        <f t="shared" si="192"/>
        <v>213.38727948596232</v>
      </c>
      <c r="P1122" s="1">
        <f t="shared" si="196"/>
        <v>117.48727948596235</v>
      </c>
      <c r="Q1122" s="1">
        <f t="shared" si="197"/>
        <v>117.48727948596233</v>
      </c>
      <c r="R1122">
        <f t="shared" si="193"/>
        <v>3.4502039517406127</v>
      </c>
      <c r="S1122">
        <f t="shared" si="194"/>
        <v>3.5</v>
      </c>
      <c r="T1122">
        <f t="shared" si="195"/>
        <v>4</v>
      </c>
    </row>
    <row r="1123" spans="1:20" x14ac:dyDescent="0.2">
      <c r="A1123" s="86">
        <v>13.7683</v>
      </c>
      <c r="B1123" s="86">
        <v>0.44359999999999999</v>
      </c>
      <c r="C1123" s="86">
        <v>644.1</v>
      </c>
      <c r="D1123" s="86">
        <v>644</v>
      </c>
      <c r="F1123" s="7">
        <f>((A1123-A$2)/'Numbers and calcs '!D$25)</f>
        <v>0.14296245033315186</v>
      </c>
      <c r="G1123" s="93">
        <f t="shared" si="187"/>
        <v>14.296245033315186</v>
      </c>
      <c r="H1123" s="1">
        <f t="shared" si="188"/>
        <v>520.5</v>
      </c>
      <c r="I1123" s="3">
        <f>'Numbers and calcs '!C$25/(1-F1123)</f>
        <v>2210.7841550830417</v>
      </c>
      <c r="J1123" s="1">
        <f t="shared" si="189"/>
        <v>520.5</v>
      </c>
      <c r="K1123" s="3">
        <f t="shared" si="190"/>
        <v>235.43682398992451</v>
      </c>
      <c r="L1123" s="3">
        <f>K1123+'Numbers and calcs '!B$19</f>
        <v>975.43682398992451</v>
      </c>
      <c r="M1123" s="3">
        <f>'Numbers and calcs '!B$19-'Shear '!C1123</f>
        <v>95.899999999999977</v>
      </c>
      <c r="N1123" s="3">
        <f t="shared" si="191"/>
        <v>331.33682398992448</v>
      </c>
      <c r="O1123" s="1">
        <f t="shared" si="192"/>
        <v>213.61841199496223</v>
      </c>
      <c r="P1123" s="1">
        <f t="shared" si="196"/>
        <v>117.71841199496225</v>
      </c>
      <c r="Q1123" s="1">
        <f t="shared" si="197"/>
        <v>117.71841199496225</v>
      </c>
      <c r="R1123">
        <f t="shared" si="193"/>
        <v>3.4550242334715806</v>
      </c>
      <c r="S1123">
        <f t="shared" si="194"/>
        <v>3.5</v>
      </c>
      <c r="T1123">
        <f t="shared" si="195"/>
        <v>4</v>
      </c>
    </row>
    <row r="1124" spans="1:20" x14ac:dyDescent="0.2">
      <c r="A1124" s="86">
        <v>13.7803</v>
      </c>
      <c r="B1124" s="86">
        <v>0.44450000000000001</v>
      </c>
      <c r="C1124" s="86">
        <v>644</v>
      </c>
      <c r="D1124" s="86">
        <v>644</v>
      </c>
      <c r="F1124" s="7">
        <f>((A1124-A$2)/'Numbers and calcs '!D$25)</f>
        <v>0.14308705353940385</v>
      </c>
      <c r="G1124" s="93">
        <f t="shared" si="187"/>
        <v>14.308705353940384</v>
      </c>
      <c r="H1124" s="1">
        <f t="shared" si="188"/>
        <v>521.4</v>
      </c>
      <c r="I1124" s="3">
        <f>'Numbers and calcs '!C$25/(1-F1124)</f>
        <v>2211.1056239034069</v>
      </c>
      <c r="J1124" s="1">
        <f t="shared" si="189"/>
        <v>521.4</v>
      </c>
      <c r="K1124" s="3">
        <f t="shared" si="190"/>
        <v>235.80963042350689</v>
      </c>
      <c r="L1124" s="3">
        <f>K1124+'Numbers and calcs '!B$19</f>
        <v>975.80963042350686</v>
      </c>
      <c r="M1124" s="3">
        <f>'Numbers and calcs '!B$19-'Shear '!C1124</f>
        <v>96</v>
      </c>
      <c r="N1124" s="3">
        <f t="shared" si="191"/>
        <v>331.80963042350686</v>
      </c>
      <c r="O1124" s="1">
        <f t="shared" si="192"/>
        <v>213.90481521175343</v>
      </c>
      <c r="P1124" s="1">
        <f t="shared" si="196"/>
        <v>117.90481521175343</v>
      </c>
      <c r="Q1124" s="1">
        <f t="shared" si="197"/>
        <v>117.90481521175344</v>
      </c>
      <c r="R1124">
        <f t="shared" si="193"/>
        <v>3.4563503169115299</v>
      </c>
      <c r="S1124">
        <f t="shared" si="194"/>
        <v>3.3999999999999773</v>
      </c>
      <c r="T1124">
        <f t="shared" si="195"/>
        <v>4</v>
      </c>
    </row>
    <row r="1125" spans="1:20" x14ac:dyDescent="0.2">
      <c r="A1125" s="86">
        <v>13.792899999999999</v>
      </c>
      <c r="B1125" s="86">
        <v>0.44319999999999998</v>
      </c>
      <c r="C1125" s="86">
        <v>644</v>
      </c>
      <c r="D1125" s="86">
        <v>644</v>
      </c>
      <c r="F1125" s="7">
        <f>((A1125-A$2)/'Numbers and calcs '!D$25)</f>
        <v>0.1432178869059684</v>
      </c>
      <c r="G1125" s="93">
        <f t="shared" si="187"/>
        <v>14.32178869059684</v>
      </c>
      <c r="H1125" s="1">
        <f t="shared" si="188"/>
        <v>520.1</v>
      </c>
      <c r="I1125" s="3">
        <f>'Numbers and calcs '!C$25/(1-F1125)</f>
        <v>2211.4432667978881</v>
      </c>
      <c r="J1125" s="1">
        <f t="shared" si="189"/>
        <v>520.1</v>
      </c>
      <c r="K1125" s="3">
        <f t="shared" si="190"/>
        <v>235.18577564645878</v>
      </c>
      <c r="L1125" s="3">
        <f>K1125+'Numbers and calcs '!B$19</f>
        <v>975.18577564645875</v>
      </c>
      <c r="M1125" s="3">
        <f>'Numbers and calcs '!B$19-'Shear '!C1125</f>
        <v>96</v>
      </c>
      <c r="N1125" s="3">
        <f t="shared" si="191"/>
        <v>331.18577564645875</v>
      </c>
      <c r="O1125" s="1">
        <f t="shared" si="192"/>
        <v>213.59288782322938</v>
      </c>
      <c r="P1125" s="1">
        <f t="shared" si="196"/>
        <v>117.59288782322938</v>
      </c>
      <c r="Q1125" s="1">
        <f t="shared" si="197"/>
        <v>117.59288782322939</v>
      </c>
      <c r="R1125">
        <f t="shared" si="193"/>
        <v>3.449851829650612</v>
      </c>
      <c r="S1125">
        <f t="shared" si="194"/>
        <v>3.3999999999999773</v>
      </c>
      <c r="T1125">
        <f t="shared" si="195"/>
        <v>4</v>
      </c>
    </row>
    <row r="1126" spans="1:20" x14ac:dyDescent="0.2">
      <c r="A1126" s="86">
        <v>13.805199999999999</v>
      </c>
      <c r="B1126" s="86">
        <v>0.44419999999999998</v>
      </c>
      <c r="C1126" s="86">
        <v>644.29999999999995</v>
      </c>
      <c r="D1126" s="86">
        <v>644</v>
      </c>
      <c r="F1126" s="7">
        <f>((A1126-A$2)/'Numbers and calcs '!D$25)</f>
        <v>0.14334560519237668</v>
      </c>
      <c r="G1126" s="93">
        <f t="shared" si="187"/>
        <v>14.334560519237668</v>
      </c>
      <c r="H1126" s="1">
        <f t="shared" si="188"/>
        <v>521.1</v>
      </c>
      <c r="I1126" s="3">
        <f>'Numbers and calcs '!C$25/(1-F1126)</f>
        <v>2211.7729700553941</v>
      </c>
      <c r="J1126" s="1">
        <f t="shared" si="189"/>
        <v>521.1</v>
      </c>
      <c r="K1126" s="3">
        <f t="shared" si="190"/>
        <v>235.60284308336989</v>
      </c>
      <c r="L1126" s="3">
        <f>K1126+'Numbers and calcs '!B$19</f>
        <v>975.60284308336986</v>
      </c>
      <c r="M1126" s="3">
        <f>'Numbers and calcs '!B$19-'Shear '!C1126</f>
        <v>95.700000000000045</v>
      </c>
      <c r="N1126" s="3">
        <f t="shared" si="191"/>
        <v>331.30284308336991</v>
      </c>
      <c r="O1126" s="1">
        <f t="shared" si="192"/>
        <v>213.50142154168498</v>
      </c>
      <c r="P1126" s="1">
        <f t="shared" si="196"/>
        <v>117.80142154168493</v>
      </c>
      <c r="Q1126" s="1">
        <f t="shared" si="197"/>
        <v>117.80142154168495</v>
      </c>
      <c r="R1126">
        <f t="shared" si="193"/>
        <v>3.4618896873915332</v>
      </c>
      <c r="S1126">
        <f t="shared" si="194"/>
        <v>3.6999999999999318</v>
      </c>
      <c r="T1126">
        <f t="shared" si="195"/>
        <v>4</v>
      </c>
    </row>
    <row r="1127" spans="1:20" x14ac:dyDescent="0.2">
      <c r="A1127" s="86">
        <v>13.817500000000001</v>
      </c>
      <c r="B1127" s="86">
        <v>0.44550000000000001</v>
      </c>
      <c r="C1127" s="86">
        <v>643.9</v>
      </c>
      <c r="D1127" s="86">
        <v>644</v>
      </c>
      <c r="F1127" s="7">
        <f>((A1127-A$2)/'Numbers and calcs '!D$25)</f>
        <v>0.14347332347878497</v>
      </c>
      <c r="G1127" s="93">
        <f t="shared" si="187"/>
        <v>14.347332347878497</v>
      </c>
      <c r="H1127" s="1">
        <f t="shared" si="188"/>
        <v>522.4</v>
      </c>
      <c r="I1127" s="3">
        <f>'Numbers and calcs '!C$25/(1-F1127)</f>
        <v>2212.1027716382318</v>
      </c>
      <c r="J1127" s="1">
        <f t="shared" si="189"/>
        <v>522.4</v>
      </c>
      <c r="K1127" s="3">
        <f t="shared" si="190"/>
        <v>236.15539327457319</v>
      </c>
      <c r="L1127" s="3">
        <f>K1127+'Numbers and calcs '!B$19</f>
        <v>976.15539327457316</v>
      </c>
      <c r="M1127" s="3">
        <f>'Numbers and calcs '!B$19-'Shear '!C1127</f>
        <v>96.100000000000023</v>
      </c>
      <c r="N1127" s="3">
        <f t="shared" si="191"/>
        <v>332.25539327457318</v>
      </c>
      <c r="O1127" s="1">
        <f t="shared" si="192"/>
        <v>214.1776966372866</v>
      </c>
      <c r="P1127" s="1">
        <f t="shared" si="196"/>
        <v>118.07769663728658</v>
      </c>
      <c r="Q1127" s="1">
        <f t="shared" si="197"/>
        <v>118.07769663728659</v>
      </c>
      <c r="R1127">
        <f t="shared" si="193"/>
        <v>3.4573922297041948</v>
      </c>
      <c r="S1127">
        <f t="shared" si="194"/>
        <v>3.2999999999999545</v>
      </c>
      <c r="T1127">
        <f t="shared" si="195"/>
        <v>4</v>
      </c>
    </row>
    <row r="1128" spans="1:20" x14ac:dyDescent="0.2">
      <c r="A1128" s="86">
        <v>13.829800000000001</v>
      </c>
      <c r="B1128" s="86">
        <v>0.44359999999999999</v>
      </c>
      <c r="C1128" s="86">
        <v>644</v>
      </c>
      <c r="D1128" s="86">
        <v>644</v>
      </c>
      <c r="F1128" s="7">
        <f>((A1128-A$2)/'Numbers and calcs '!D$25)</f>
        <v>0.14360104176519323</v>
      </c>
      <c r="G1128" s="93">
        <f t="shared" si="187"/>
        <v>14.360104176519323</v>
      </c>
      <c r="H1128" s="1">
        <f t="shared" si="188"/>
        <v>520.5</v>
      </c>
      <c r="I1128" s="3">
        <f>'Numbers and calcs '!C$25/(1-F1128)</f>
        <v>2212.4326715903931</v>
      </c>
      <c r="J1128" s="1">
        <f t="shared" si="189"/>
        <v>520.5</v>
      </c>
      <c r="K1128" s="3">
        <f t="shared" si="190"/>
        <v>235.26139650877687</v>
      </c>
      <c r="L1128" s="3">
        <f>K1128+'Numbers and calcs '!B$19</f>
        <v>975.2613965087769</v>
      </c>
      <c r="M1128" s="3">
        <f>'Numbers and calcs '!B$19-'Shear '!C1128</f>
        <v>96</v>
      </c>
      <c r="N1128" s="3">
        <f t="shared" si="191"/>
        <v>331.2613965087769</v>
      </c>
      <c r="O1128" s="1">
        <f t="shared" si="192"/>
        <v>213.63069825438845</v>
      </c>
      <c r="P1128" s="1">
        <f t="shared" si="196"/>
        <v>117.63069825438845</v>
      </c>
      <c r="Q1128" s="1">
        <f t="shared" si="197"/>
        <v>117.63069825438843</v>
      </c>
      <c r="R1128">
        <f t="shared" si="193"/>
        <v>3.4506395469664262</v>
      </c>
      <c r="S1128">
        <f t="shared" si="194"/>
        <v>3.3999999999999773</v>
      </c>
      <c r="T1128">
        <f t="shared" si="195"/>
        <v>4</v>
      </c>
    </row>
    <row r="1129" spans="1:20" x14ac:dyDescent="0.2">
      <c r="A1129" s="86">
        <v>13.8421</v>
      </c>
      <c r="B1129" s="86">
        <v>0.44359999999999999</v>
      </c>
      <c r="C1129" s="86">
        <v>643.70000000000005</v>
      </c>
      <c r="D1129" s="86">
        <v>644</v>
      </c>
      <c r="F1129" s="7">
        <f>((A1129-A$2)/'Numbers and calcs '!D$25)</f>
        <v>0.14372876005160151</v>
      </c>
      <c r="G1129" s="93">
        <f t="shared" si="187"/>
        <v>14.372876005160151</v>
      </c>
      <c r="H1129" s="1">
        <f t="shared" si="188"/>
        <v>520.5</v>
      </c>
      <c r="I1129" s="3">
        <f>'Numbers and calcs '!C$25/(1-F1129)</f>
        <v>2212.762669955895</v>
      </c>
      <c r="J1129" s="1">
        <f t="shared" si="189"/>
        <v>520.5</v>
      </c>
      <c r="K1129" s="3">
        <f t="shared" si="190"/>
        <v>235.22631101254734</v>
      </c>
      <c r="L1129" s="3">
        <f>K1129+'Numbers and calcs '!B$19</f>
        <v>975.22631101254728</v>
      </c>
      <c r="M1129" s="3">
        <f>'Numbers and calcs '!B$19-'Shear '!C1129</f>
        <v>96.299999999999955</v>
      </c>
      <c r="N1129" s="3">
        <f t="shared" si="191"/>
        <v>331.52631101254724</v>
      </c>
      <c r="O1129" s="1">
        <f t="shared" si="192"/>
        <v>213.9131555062736</v>
      </c>
      <c r="P1129" s="1">
        <f t="shared" si="196"/>
        <v>117.61315550627364</v>
      </c>
      <c r="Q1129" s="1">
        <f t="shared" si="197"/>
        <v>117.61315550627367</v>
      </c>
      <c r="R1129">
        <f t="shared" si="193"/>
        <v>3.4426408204833581</v>
      </c>
      <c r="S1129">
        <f t="shared" si="194"/>
        <v>3.1000000000000227</v>
      </c>
      <c r="T1129">
        <f t="shared" si="195"/>
        <v>4</v>
      </c>
    </row>
    <row r="1130" spans="1:20" x14ac:dyDescent="0.2">
      <c r="A1130" s="86">
        <v>13.8543</v>
      </c>
      <c r="B1130" s="86">
        <v>0.44550000000000001</v>
      </c>
      <c r="C1130" s="86">
        <v>643.6</v>
      </c>
      <c r="D1130" s="86">
        <v>644</v>
      </c>
      <c r="F1130" s="7">
        <f>((A1130-A$2)/'Numbers and calcs '!D$25)</f>
        <v>0.14385543997795769</v>
      </c>
      <c r="G1130" s="93">
        <f t="shared" si="187"/>
        <v>14.385543997795768</v>
      </c>
      <c r="H1130" s="1">
        <f t="shared" si="188"/>
        <v>522.4</v>
      </c>
      <c r="I1130" s="3">
        <f>'Numbers and calcs '!C$25/(1-F1130)</f>
        <v>2213.0900826676766</v>
      </c>
      <c r="J1130" s="1">
        <f t="shared" si="189"/>
        <v>522.4</v>
      </c>
      <c r="K1130" s="3">
        <f t="shared" si="190"/>
        <v>236.05003885349973</v>
      </c>
      <c r="L1130" s="3">
        <f>K1130+'Numbers and calcs '!B$19</f>
        <v>976.0500388534997</v>
      </c>
      <c r="M1130" s="3">
        <f>'Numbers and calcs '!B$19-'Shear '!C1130</f>
        <v>96.399999999999977</v>
      </c>
      <c r="N1130" s="3">
        <f t="shared" si="191"/>
        <v>332.45003885349968</v>
      </c>
      <c r="O1130" s="1">
        <f t="shared" si="192"/>
        <v>214.42501942674983</v>
      </c>
      <c r="P1130" s="1">
        <f t="shared" si="196"/>
        <v>118.02501942674985</v>
      </c>
      <c r="Q1130" s="1">
        <f t="shared" si="197"/>
        <v>118.02501942674986</v>
      </c>
      <c r="R1130">
        <f t="shared" si="193"/>
        <v>3.4486518553267609</v>
      </c>
      <c r="S1130">
        <f t="shared" si="194"/>
        <v>3</v>
      </c>
      <c r="T1130">
        <f t="shared" si="195"/>
        <v>4</v>
      </c>
    </row>
    <row r="1131" spans="1:20" x14ac:dyDescent="0.2">
      <c r="A1131" s="86">
        <v>13.8667</v>
      </c>
      <c r="B1131" s="86">
        <v>0.44600000000000001</v>
      </c>
      <c r="C1131" s="86">
        <v>644.29999999999995</v>
      </c>
      <c r="D1131" s="86">
        <v>644</v>
      </c>
      <c r="F1131" s="7">
        <f>((A1131-A$2)/'Numbers and calcs '!D$25)</f>
        <v>0.14398419662441805</v>
      </c>
      <c r="G1131" s="93">
        <f t="shared" si="187"/>
        <v>14.398419662441805</v>
      </c>
      <c r="H1131" s="1">
        <f t="shared" si="188"/>
        <v>522.9</v>
      </c>
      <c r="I1131" s="3">
        <f>'Numbers and calcs '!C$25/(1-F1131)</f>
        <v>2213.4229621031209</v>
      </c>
      <c r="J1131" s="1">
        <f t="shared" si="189"/>
        <v>522.9</v>
      </c>
      <c r="K1131" s="3">
        <f t="shared" si="190"/>
        <v>236.24043346110307</v>
      </c>
      <c r="L1131" s="3">
        <f>K1131+'Numbers and calcs '!B$19</f>
        <v>976.24043346110307</v>
      </c>
      <c r="M1131" s="3">
        <f>'Numbers and calcs '!B$19-'Shear '!C1131</f>
        <v>95.700000000000045</v>
      </c>
      <c r="N1131" s="3">
        <f t="shared" si="191"/>
        <v>331.94043346110311</v>
      </c>
      <c r="O1131" s="1">
        <f t="shared" si="192"/>
        <v>213.82021673055158</v>
      </c>
      <c r="P1131" s="1">
        <f t="shared" si="196"/>
        <v>118.12021673055153</v>
      </c>
      <c r="Q1131" s="1">
        <f t="shared" si="197"/>
        <v>118.12021673055153</v>
      </c>
      <c r="R1131">
        <f t="shared" si="193"/>
        <v>3.4685520737837301</v>
      </c>
      <c r="S1131">
        <f t="shared" si="194"/>
        <v>3.6999999999999318</v>
      </c>
      <c r="T1131">
        <f t="shared" si="195"/>
        <v>4</v>
      </c>
    </row>
    <row r="1132" spans="1:20" x14ac:dyDescent="0.2">
      <c r="A1132" s="86">
        <v>13.8789</v>
      </c>
      <c r="B1132" s="86">
        <v>0.44500000000000001</v>
      </c>
      <c r="C1132" s="86">
        <v>643.70000000000005</v>
      </c>
      <c r="D1132" s="86">
        <v>644</v>
      </c>
      <c r="F1132" s="7">
        <f>((A1132-A$2)/'Numbers and calcs '!D$25)</f>
        <v>0.14411087655077423</v>
      </c>
      <c r="G1132" s="93">
        <f t="shared" si="187"/>
        <v>14.411087655077424</v>
      </c>
      <c r="H1132" s="1">
        <f t="shared" si="188"/>
        <v>521.9</v>
      </c>
      <c r="I1132" s="3">
        <f>'Numbers and calcs '!C$25/(1-F1132)</f>
        <v>2213.7505702595422</v>
      </c>
      <c r="J1132" s="1">
        <f t="shared" si="189"/>
        <v>521.9</v>
      </c>
      <c r="K1132" s="3">
        <f t="shared" si="190"/>
        <v>235.75375067608087</v>
      </c>
      <c r="L1132" s="3">
        <f>K1132+'Numbers and calcs '!B$19</f>
        <v>975.75375067608093</v>
      </c>
      <c r="M1132" s="3">
        <f>'Numbers and calcs '!B$19-'Shear '!C1132</f>
        <v>96.299999999999955</v>
      </c>
      <c r="N1132" s="3">
        <f t="shared" si="191"/>
        <v>332.05375067608088</v>
      </c>
      <c r="O1132" s="1">
        <f t="shared" si="192"/>
        <v>214.17687533804042</v>
      </c>
      <c r="P1132" s="1">
        <f t="shared" si="196"/>
        <v>117.87687533804046</v>
      </c>
      <c r="Q1132" s="1">
        <f t="shared" si="197"/>
        <v>117.87687533804043</v>
      </c>
      <c r="R1132">
        <f t="shared" si="193"/>
        <v>3.4481178678720772</v>
      </c>
      <c r="S1132">
        <f t="shared" si="194"/>
        <v>3.1000000000000227</v>
      </c>
      <c r="T1132">
        <f t="shared" si="195"/>
        <v>4</v>
      </c>
    </row>
    <row r="1133" spans="1:20" x14ac:dyDescent="0.2">
      <c r="A1133" s="86">
        <v>13.8912</v>
      </c>
      <c r="B1133" s="86">
        <v>0.4456</v>
      </c>
      <c r="C1133" s="86">
        <v>643.9</v>
      </c>
      <c r="D1133" s="86">
        <v>644</v>
      </c>
      <c r="F1133" s="7">
        <f>((A1133-A$2)/'Numbers and calcs '!D$25)</f>
        <v>0.14423859483718249</v>
      </c>
      <c r="G1133" s="93">
        <f t="shared" si="187"/>
        <v>14.42385948371825</v>
      </c>
      <c r="H1133" s="1">
        <f t="shared" si="188"/>
        <v>522.5</v>
      </c>
      <c r="I1133" s="3">
        <f>'Numbers and calcs '!C$25/(1-F1133)</f>
        <v>2214.0809619173838</v>
      </c>
      <c r="J1133" s="1">
        <f t="shared" si="189"/>
        <v>522.5</v>
      </c>
      <c r="K1133" s="3">
        <f t="shared" si="190"/>
        <v>235.98956360995825</v>
      </c>
      <c r="L1133" s="3">
        <f>K1133+'Numbers and calcs '!B$19</f>
        <v>975.98956360995828</v>
      </c>
      <c r="M1133" s="3">
        <f>'Numbers and calcs '!B$19-'Shear '!C1133</f>
        <v>96.100000000000023</v>
      </c>
      <c r="N1133" s="3">
        <f t="shared" si="191"/>
        <v>332.0895636099583</v>
      </c>
      <c r="O1133" s="1">
        <f t="shared" si="192"/>
        <v>214.09478180497916</v>
      </c>
      <c r="P1133" s="1">
        <f t="shared" si="196"/>
        <v>117.99478180497914</v>
      </c>
      <c r="Q1133" s="1">
        <f t="shared" si="197"/>
        <v>117.99478180497913</v>
      </c>
      <c r="R1133">
        <f t="shared" si="193"/>
        <v>3.4556666348590865</v>
      </c>
      <c r="S1133">
        <f t="shared" si="194"/>
        <v>3.2999999999999545</v>
      </c>
      <c r="T1133">
        <f t="shared" si="195"/>
        <v>4</v>
      </c>
    </row>
    <row r="1134" spans="1:20" x14ac:dyDescent="0.2">
      <c r="A1134" s="86">
        <v>13.9033</v>
      </c>
      <c r="B1134" s="86">
        <v>0.4466</v>
      </c>
      <c r="C1134" s="86">
        <v>644</v>
      </c>
      <c r="D1134" s="86">
        <v>644</v>
      </c>
      <c r="F1134" s="7">
        <f>((A1134-A$2)/'Numbers and calcs '!D$25)</f>
        <v>0.14436423640348658</v>
      </c>
      <c r="G1134" s="93">
        <f t="shared" si="187"/>
        <v>14.436423640348659</v>
      </c>
      <c r="H1134" s="1">
        <f t="shared" si="188"/>
        <v>523.5</v>
      </c>
      <c r="I1134" s="3">
        <f>'Numbers and calcs '!C$25/(1-F1134)</f>
        <v>2214.4060775937205</v>
      </c>
      <c r="J1134" s="1">
        <f t="shared" si="189"/>
        <v>523.5</v>
      </c>
      <c r="K1134" s="3">
        <f t="shared" si="190"/>
        <v>236.40650434307881</v>
      </c>
      <c r="L1134" s="3">
        <f>K1134+'Numbers and calcs '!B$19</f>
        <v>976.40650434307884</v>
      </c>
      <c r="M1134" s="3">
        <f>'Numbers and calcs '!B$19-'Shear '!C1134</f>
        <v>96</v>
      </c>
      <c r="N1134" s="3">
        <f t="shared" si="191"/>
        <v>332.40650434307884</v>
      </c>
      <c r="O1134" s="1">
        <f t="shared" si="192"/>
        <v>214.20325217153942</v>
      </c>
      <c r="P1134" s="1">
        <f t="shared" si="196"/>
        <v>118.20325217153942</v>
      </c>
      <c r="Q1134" s="1">
        <f t="shared" si="197"/>
        <v>118.2032521715394</v>
      </c>
      <c r="R1134">
        <f t="shared" si="193"/>
        <v>3.462567753573738</v>
      </c>
      <c r="S1134">
        <f t="shared" si="194"/>
        <v>3.3999999999999773</v>
      </c>
      <c r="T1134">
        <f t="shared" si="195"/>
        <v>4</v>
      </c>
    </row>
    <row r="1135" spans="1:20" x14ac:dyDescent="0.2">
      <c r="A1135" s="86">
        <v>13.915800000000001</v>
      </c>
      <c r="B1135" s="86">
        <v>0.4451</v>
      </c>
      <c r="C1135" s="86">
        <v>643.70000000000005</v>
      </c>
      <c r="D1135" s="86">
        <v>644</v>
      </c>
      <c r="F1135" s="7">
        <f>((A1135-A$2)/'Numbers and calcs '!D$25)</f>
        <v>0.14449403140999906</v>
      </c>
      <c r="G1135" s="93">
        <f t="shared" si="187"/>
        <v>14.449403140999905</v>
      </c>
      <c r="H1135" s="1">
        <f t="shared" si="188"/>
        <v>522</v>
      </c>
      <c r="I1135" s="3">
        <f>'Numbers and calcs '!C$25/(1-F1135)</f>
        <v>2214.7420411776288</v>
      </c>
      <c r="J1135" s="1">
        <f t="shared" si="189"/>
        <v>522</v>
      </c>
      <c r="K1135" s="3">
        <f t="shared" si="190"/>
        <v>235.69336306202084</v>
      </c>
      <c r="L1135" s="3">
        <f>K1135+'Numbers and calcs '!B$19</f>
        <v>975.69336306202081</v>
      </c>
      <c r="M1135" s="3">
        <f>'Numbers and calcs '!B$19-'Shear '!C1135</f>
        <v>96.299999999999955</v>
      </c>
      <c r="N1135" s="3">
        <f t="shared" si="191"/>
        <v>331.99336306202076</v>
      </c>
      <c r="O1135" s="1">
        <f t="shared" si="192"/>
        <v>214.14668153101036</v>
      </c>
      <c r="P1135" s="1">
        <f t="shared" si="196"/>
        <v>117.8466815310104</v>
      </c>
      <c r="Q1135" s="1">
        <f t="shared" si="197"/>
        <v>117.84668153101042</v>
      </c>
      <c r="R1135">
        <f t="shared" si="193"/>
        <v>3.447490789844454</v>
      </c>
      <c r="S1135">
        <f t="shared" si="194"/>
        <v>3.1000000000000227</v>
      </c>
      <c r="T1135">
        <f t="shared" si="195"/>
        <v>4</v>
      </c>
    </row>
    <row r="1136" spans="1:20" x14ac:dyDescent="0.2">
      <c r="A1136" s="86">
        <v>13.928100000000001</v>
      </c>
      <c r="B1136" s="86">
        <v>0.44490000000000002</v>
      </c>
      <c r="C1136" s="86">
        <v>644</v>
      </c>
      <c r="D1136" s="86">
        <v>644</v>
      </c>
      <c r="F1136" s="7">
        <f>((A1136-A$2)/'Numbers and calcs '!D$25)</f>
        <v>0.14462174969640734</v>
      </c>
      <c r="G1136" s="93">
        <f t="shared" si="187"/>
        <v>14.462174969640735</v>
      </c>
      <c r="H1136" s="1">
        <f t="shared" si="188"/>
        <v>521.80000000000007</v>
      </c>
      <c r="I1136" s="3">
        <f>'Numbers and calcs '!C$25/(1-F1136)</f>
        <v>2215.0727288684079</v>
      </c>
      <c r="J1136" s="1">
        <f t="shared" si="189"/>
        <v>521.80000000000007</v>
      </c>
      <c r="K1136" s="3">
        <f t="shared" si="190"/>
        <v>235.56788596578804</v>
      </c>
      <c r="L1136" s="3">
        <f>K1136+'Numbers and calcs '!B$19</f>
        <v>975.56788596578804</v>
      </c>
      <c r="M1136" s="3">
        <f>'Numbers and calcs '!B$19-'Shear '!C1136</f>
        <v>96</v>
      </c>
      <c r="N1136" s="3">
        <f t="shared" si="191"/>
        <v>331.56788596578804</v>
      </c>
      <c r="O1136" s="1">
        <f t="shared" si="192"/>
        <v>213.78394298289402</v>
      </c>
      <c r="P1136" s="1">
        <f t="shared" si="196"/>
        <v>117.78394298289402</v>
      </c>
      <c r="Q1136" s="1">
        <f t="shared" si="197"/>
        <v>117.78394298289402</v>
      </c>
      <c r="R1136">
        <f t="shared" si="193"/>
        <v>3.4538321454769587</v>
      </c>
      <c r="S1136">
        <f t="shared" si="194"/>
        <v>3.3999999999999773</v>
      </c>
      <c r="T1136">
        <f t="shared" si="195"/>
        <v>4</v>
      </c>
    </row>
    <row r="1137" spans="1:20" x14ac:dyDescent="0.2">
      <c r="A1137" s="86">
        <v>13.9404</v>
      </c>
      <c r="B1137" s="86">
        <v>0.44590000000000002</v>
      </c>
      <c r="C1137" s="86">
        <v>644</v>
      </c>
      <c r="D1137" s="86">
        <v>644</v>
      </c>
      <c r="F1137" s="7">
        <f>((A1137-A$2)/'Numbers and calcs '!D$25)</f>
        <v>0.1447494679828156</v>
      </c>
      <c r="G1137" s="93">
        <f t="shared" si="187"/>
        <v>14.474946798281559</v>
      </c>
      <c r="H1137" s="1">
        <f t="shared" si="188"/>
        <v>522.80000000000007</v>
      </c>
      <c r="I1137" s="3">
        <f>'Numbers and calcs '!C$25/(1-F1137)</f>
        <v>2215.403515325253</v>
      </c>
      <c r="J1137" s="1">
        <f t="shared" si="189"/>
        <v>522.80000000000007</v>
      </c>
      <c r="K1137" s="3">
        <f t="shared" si="190"/>
        <v>235.98409787809942</v>
      </c>
      <c r="L1137" s="3">
        <f>K1137+'Numbers and calcs '!B$19</f>
        <v>975.98409787809942</v>
      </c>
      <c r="M1137" s="3">
        <f>'Numbers and calcs '!B$19-'Shear '!C1137</f>
        <v>96</v>
      </c>
      <c r="N1137" s="3">
        <f t="shared" si="191"/>
        <v>331.98409787809942</v>
      </c>
      <c r="O1137" s="1">
        <f t="shared" si="192"/>
        <v>213.99204893904971</v>
      </c>
      <c r="P1137" s="1">
        <f t="shared" si="196"/>
        <v>117.99204893904971</v>
      </c>
      <c r="Q1137" s="1">
        <f t="shared" si="197"/>
        <v>117.99204893904971</v>
      </c>
      <c r="R1137">
        <f t="shared" si="193"/>
        <v>3.4581676862302024</v>
      </c>
      <c r="S1137">
        <f t="shared" si="194"/>
        <v>3.3999999999999773</v>
      </c>
      <c r="T1137">
        <f t="shared" si="195"/>
        <v>4</v>
      </c>
    </row>
    <row r="1138" spans="1:20" x14ac:dyDescent="0.2">
      <c r="A1138" s="86">
        <v>13.9527</v>
      </c>
      <c r="B1138" s="86">
        <v>0.44829999999999998</v>
      </c>
      <c r="C1138" s="86">
        <v>643.9</v>
      </c>
      <c r="D1138" s="86">
        <v>644</v>
      </c>
      <c r="F1138" s="7">
        <f>((A1138-A$2)/'Numbers and calcs '!D$25)</f>
        <v>0.14487718626922388</v>
      </c>
      <c r="G1138" s="93">
        <f t="shared" si="187"/>
        <v>14.487718626922389</v>
      </c>
      <c r="H1138" s="1">
        <f t="shared" si="188"/>
        <v>525.20000000000005</v>
      </c>
      <c r="I1138" s="3">
        <f>'Numbers and calcs '!C$25/(1-F1138)</f>
        <v>2215.7344005924178</v>
      </c>
      <c r="J1138" s="1">
        <f t="shared" si="189"/>
        <v>525.20000000000005</v>
      </c>
      <c r="K1138" s="3">
        <f t="shared" si="190"/>
        <v>237.03201965884452</v>
      </c>
      <c r="L1138" s="3">
        <f>K1138+'Numbers and calcs '!B$19</f>
        <v>977.03201965884455</v>
      </c>
      <c r="M1138" s="3">
        <f>'Numbers and calcs '!B$19-'Shear '!C1138</f>
        <v>96.100000000000023</v>
      </c>
      <c r="N1138" s="3">
        <f t="shared" si="191"/>
        <v>333.13201965884457</v>
      </c>
      <c r="O1138" s="1">
        <f t="shared" si="192"/>
        <v>214.6160098294223</v>
      </c>
      <c r="P1138" s="1">
        <f t="shared" si="196"/>
        <v>118.51600982942227</v>
      </c>
      <c r="Q1138" s="1">
        <f t="shared" si="197"/>
        <v>118.51600982942226</v>
      </c>
      <c r="R1138">
        <f t="shared" si="193"/>
        <v>3.4665142524333454</v>
      </c>
      <c r="S1138">
        <f t="shared" si="194"/>
        <v>3.2999999999999545</v>
      </c>
      <c r="T1138">
        <f t="shared" si="195"/>
        <v>4</v>
      </c>
    </row>
    <row r="1139" spans="1:20" x14ac:dyDescent="0.2">
      <c r="A1139" s="86">
        <v>13.965</v>
      </c>
      <c r="B1139" s="86">
        <v>0.44590000000000002</v>
      </c>
      <c r="C1139" s="86">
        <v>644</v>
      </c>
      <c r="D1139" s="86">
        <v>644</v>
      </c>
      <c r="F1139" s="7">
        <f>((A1139-A$2)/'Numbers and calcs '!D$25)</f>
        <v>0.14500490455563214</v>
      </c>
      <c r="G1139" s="93">
        <f t="shared" si="187"/>
        <v>14.500490455563215</v>
      </c>
      <c r="H1139" s="1">
        <f t="shared" si="188"/>
        <v>522.80000000000007</v>
      </c>
      <c r="I1139" s="3">
        <f>'Numbers and calcs '!C$25/(1-F1139)</f>
        <v>2216.0653847141834</v>
      </c>
      <c r="J1139" s="1">
        <f t="shared" si="189"/>
        <v>522.80000000000007</v>
      </c>
      <c r="K1139" s="3">
        <f t="shared" si="190"/>
        <v>235.91361681209062</v>
      </c>
      <c r="L1139" s="3">
        <f>K1139+'Numbers and calcs '!B$19</f>
        <v>975.91361681209059</v>
      </c>
      <c r="M1139" s="3">
        <f>'Numbers and calcs '!B$19-'Shear '!C1139</f>
        <v>96</v>
      </c>
      <c r="N1139" s="3">
        <f t="shared" si="191"/>
        <v>331.91361681209059</v>
      </c>
      <c r="O1139" s="1">
        <f t="shared" si="192"/>
        <v>213.9568084060453</v>
      </c>
      <c r="P1139" s="1">
        <f t="shared" si="196"/>
        <v>117.9568084060453</v>
      </c>
      <c r="Q1139" s="1">
        <f t="shared" si="197"/>
        <v>117.95680840604531</v>
      </c>
      <c r="R1139">
        <f t="shared" si="193"/>
        <v>3.4574335084592769</v>
      </c>
      <c r="S1139">
        <f t="shared" si="194"/>
        <v>3.3999999999999773</v>
      </c>
      <c r="T1139">
        <f t="shared" si="195"/>
        <v>4</v>
      </c>
    </row>
    <row r="1140" spans="1:20" x14ac:dyDescent="0.2">
      <c r="A1140" s="86">
        <v>13.9773</v>
      </c>
      <c r="B1140" s="86">
        <v>0.44629999999999997</v>
      </c>
      <c r="C1140" s="86">
        <v>643.70000000000005</v>
      </c>
      <c r="D1140" s="86">
        <v>643</v>
      </c>
      <c r="F1140" s="7">
        <f>((A1140-A$2)/'Numbers and calcs '!D$25)</f>
        <v>0.14513262284204043</v>
      </c>
      <c r="G1140" s="93">
        <f t="shared" si="187"/>
        <v>14.513262284204043</v>
      </c>
      <c r="H1140" s="1">
        <f t="shared" si="188"/>
        <v>523.20000000000005</v>
      </c>
      <c r="I1140" s="3">
        <f>'Numbers and calcs '!C$25/(1-F1140)</f>
        <v>2216.3964677348567</v>
      </c>
      <c r="J1140" s="1">
        <f t="shared" si="189"/>
        <v>523.20000000000005</v>
      </c>
      <c r="K1140" s="3">
        <f t="shared" si="190"/>
        <v>236.05884940554304</v>
      </c>
      <c r="L1140" s="3">
        <f>K1140+'Numbers and calcs '!B$19</f>
        <v>976.05884940554301</v>
      </c>
      <c r="M1140" s="3">
        <f>'Numbers and calcs '!B$19-'Shear '!C1140</f>
        <v>96.299999999999955</v>
      </c>
      <c r="N1140" s="3">
        <f t="shared" si="191"/>
        <v>332.35884940554297</v>
      </c>
      <c r="O1140" s="1">
        <f t="shared" si="192"/>
        <v>214.32942470277146</v>
      </c>
      <c r="P1140" s="1">
        <f t="shared" si="196"/>
        <v>118.02942470277151</v>
      </c>
      <c r="Q1140" s="1">
        <f t="shared" si="197"/>
        <v>118.02942470277152</v>
      </c>
      <c r="R1140">
        <f t="shared" si="193"/>
        <v>3.4512860789776028</v>
      </c>
      <c r="S1140">
        <f t="shared" si="194"/>
        <v>3.1000000000000227</v>
      </c>
      <c r="T1140">
        <f t="shared" si="195"/>
        <v>3</v>
      </c>
    </row>
    <row r="1141" spans="1:20" x14ac:dyDescent="0.2">
      <c r="A1141" s="86">
        <v>13.9893</v>
      </c>
      <c r="B1141" s="86">
        <v>0.44690000000000002</v>
      </c>
      <c r="C1141" s="86">
        <v>643.79999999999995</v>
      </c>
      <c r="D1141" s="86">
        <v>644</v>
      </c>
      <c r="F1141" s="7">
        <f>((A1141-A$2)/'Numbers and calcs '!D$25)</f>
        <v>0.14525722604829241</v>
      </c>
      <c r="G1141" s="93">
        <f t="shared" si="187"/>
        <v>14.525722604829241</v>
      </c>
      <c r="H1141" s="1">
        <f t="shared" si="188"/>
        <v>523.80000000000007</v>
      </c>
      <c r="I1141" s="3">
        <f>'Numbers and calcs '!C$25/(1-F1141)</f>
        <v>2216.7195709123525</v>
      </c>
      <c r="J1141" s="1">
        <f t="shared" si="189"/>
        <v>523.80000000000007</v>
      </c>
      <c r="K1141" s="3">
        <f t="shared" si="190"/>
        <v>236.295112324206</v>
      </c>
      <c r="L1141" s="3">
        <f>K1141+'Numbers and calcs '!B$19</f>
        <v>976.295112324206</v>
      </c>
      <c r="M1141" s="3">
        <f>'Numbers and calcs '!B$19-'Shear '!C1141</f>
        <v>96.200000000000045</v>
      </c>
      <c r="N1141" s="3">
        <f t="shared" si="191"/>
        <v>332.49511232420605</v>
      </c>
      <c r="O1141" s="1">
        <f t="shared" si="192"/>
        <v>214.34755616210305</v>
      </c>
      <c r="P1141" s="1">
        <f t="shared" si="196"/>
        <v>118.147556162103</v>
      </c>
      <c r="Q1141" s="1">
        <f t="shared" si="197"/>
        <v>118.147556162103</v>
      </c>
      <c r="R1141">
        <f t="shared" si="193"/>
        <v>3.4562901489002691</v>
      </c>
      <c r="S1141">
        <f t="shared" si="194"/>
        <v>3.1999999999999318</v>
      </c>
      <c r="T1141">
        <f t="shared" si="195"/>
        <v>4</v>
      </c>
    </row>
    <row r="1142" spans="1:20" x14ac:dyDescent="0.2">
      <c r="A1142" s="86">
        <v>14.001799999999999</v>
      </c>
      <c r="B1142" s="86">
        <v>0.4466</v>
      </c>
      <c r="C1142" s="86">
        <v>643.79999999999995</v>
      </c>
      <c r="D1142" s="86">
        <v>643</v>
      </c>
      <c r="F1142" s="7">
        <f>((A1142-A$2)/'Numbers and calcs '!D$25)</f>
        <v>0.14538702105480486</v>
      </c>
      <c r="G1142" s="93">
        <f t="shared" si="187"/>
        <v>14.538702105480485</v>
      </c>
      <c r="H1142" s="1">
        <f t="shared" si="188"/>
        <v>523.5</v>
      </c>
      <c r="I1142" s="3">
        <f>'Numbers and calcs '!C$25/(1-F1142)</f>
        <v>2217.0562369099807</v>
      </c>
      <c r="J1142" s="1">
        <f t="shared" si="189"/>
        <v>523.5</v>
      </c>
      <c r="K1142" s="3">
        <f t="shared" si="190"/>
        <v>236.1239157061832</v>
      </c>
      <c r="L1142" s="3">
        <f>K1142+'Numbers and calcs '!B$19</f>
        <v>976.1239157061832</v>
      </c>
      <c r="M1142" s="3">
        <f>'Numbers and calcs '!B$19-'Shear '!C1142</f>
        <v>96.200000000000045</v>
      </c>
      <c r="N1142" s="3">
        <f t="shared" si="191"/>
        <v>332.32391570618324</v>
      </c>
      <c r="O1142" s="1">
        <f t="shared" si="192"/>
        <v>214.26195785309164</v>
      </c>
      <c r="P1142" s="1">
        <f t="shared" si="196"/>
        <v>118.0619578530916</v>
      </c>
      <c r="Q1142" s="1">
        <f t="shared" si="197"/>
        <v>118.0619578530916</v>
      </c>
      <c r="R1142">
        <f t="shared" si="193"/>
        <v>3.4545105582763314</v>
      </c>
      <c r="S1142">
        <f t="shared" si="194"/>
        <v>3.1999999999999318</v>
      </c>
      <c r="T1142">
        <f t="shared" si="195"/>
        <v>3</v>
      </c>
    </row>
    <row r="1143" spans="1:20" x14ac:dyDescent="0.2">
      <c r="A1143" s="86">
        <v>14.014200000000001</v>
      </c>
      <c r="B1143" s="86">
        <v>0.44650000000000001</v>
      </c>
      <c r="C1143" s="86">
        <v>643.6</v>
      </c>
      <c r="D1143" s="86">
        <v>643</v>
      </c>
      <c r="F1143" s="7">
        <f>((A1143-A$2)/'Numbers and calcs '!D$25)</f>
        <v>0.14551577770126525</v>
      </c>
      <c r="G1143" s="93">
        <f t="shared" si="187"/>
        <v>14.551577770126526</v>
      </c>
      <c r="H1143" s="1">
        <f t="shared" si="188"/>
        <v>523.4</v>
      </c>
      <c r="I1143" s="3">
        <f>'Numbers and calcs '!C$25/(1-F1143)</f>
        <v>2217.3903106337889</v>
      </c>
      <c r="J1143" s="1">
        <f t="shared" si="189"/>
        <v>523.4</v>
      </c>
      <c r="K1143" s="3">
        <f t="shared" si="190"/>
        <v>236.04324303663003</v>
      </c>
      <c r="L1143" s="3">
        <f>K1143+'Numbers and calcs '!B$19</f>
        <v>976.04324303662997</v>
      </c>
      <c r="M1143" s="3">
        <f>'Numbers and calcs '!B$19-'Shear '!C1143</f>
        <v>96.399999999999977</v>
      </c>
      <c r="N1143" s="3">
        <f t="shared" si="191"/>
        <v>332.44324303662995</v>
      </c>
      <c r="O1143" s="1">
        <f t="shared" si="192"/>
        <v>214.42162151831496</v>
      </c>
      <c r="P1143" s="1">
        <f t="shared" si="196"/>
        <v>118.02162151831499</v>
      </c>
      <c r="Q1143" s="1">
        <f t="shared" si="197"/>
        <v>118.02162151831502</v>
      </c>
      <c r="R1143">
        <f t="shared" si="193"/>
        <v>3.4485813593011412</v>
      </c>
      <c r="S1143">
        <f t="shared" si="194"/>
        <v>3</v>
      </c>
      <c r="T1143">
        <f t="shared" si="195"/>
        <v>3</v>
      </c>
    </row>
    <row r="1144" spans="1:20" x14ac:dyDescent="0.2">
      <c r="A1144" s="86">
        <v>14.026300000000001</v>
      </c>
      <c r="B1144" s="86">
        <v>0.4481</v>
      </c>
      <c r="C1144" s="86">
        <v>643.6</v>
      </c>
      <c r="D1144" s="86">
        <v>643</v>
      </c>
      <c r="F1144" s="7">
        <f>((A1144-A$2)/'Numbers and calcs '!D$25)</f>
        <v>0.14564141926756932</v>
      </c>
      <c r="G1144" s="93">
        <f t="shared" si="187"/>
        <v>14.564141926756932</v>
      </c>
      <c r="H1144" s="1">
        <f t="shared" si="188"/>
        <v>525</v>
      </c>
      <c r="I1144" s="3">
        <f>'Numbers and calcs '!C$25/(1-F1144)</f>
        <v>2217.716398997643</v>
      </c>
      <c r="J1144" s="1">
        <f t="shared" si="189"/>
        <v>525</v>
      </c>
      <c r="K1144" s="3">
        <f t="shared" si="190"/>
        <v>236.72999858651357</v>
      </c>
      <c r="L1144" s="3">
        <f>K1144+'Numbers and calcs '!B$19</f>
        <v>976.7299985865136</v>
      </c>
      <c r="M1144" s="3">
        <f>'Numbers and calcs '!B$19-'Shear '!C1144</f>
        <v>96.399999999999977</v>
      </c>
      <c r="N1144" s="3">
        <f t="shared" si="191"/>
        <v>333.12999858651358</v>
      </c>
      <c r="O1144" s="1">
        <f t="shared" si="192"/>
        <v>214.76499929325678</v>
      </c>
      <c r="P1144" s="1">
        <f t="shared" si="196"/>
        <v>118.3649992932568</v>
      </c>
      <c r="Q1144" s="1">
        <f t="shared" si="197"/>
        <v>118.36499929325679</v>
      </c>
      <c r="R1144">
        <f t="shared" si="193"/>
        <v>3.4557053795281498</v>
      </c>
      <c r="S1144">
        <f t="shared" si="194"/>
        <v>3</v>
      </c>
      <c r="T1144">
        <f t="shared" si="195"/>
        <v>3</v>
      </c>
    </row>
    <row r="1145" spans="1:20" x14ac:dyDescent="0.2">
      <c r="A1145" s="86">
        <v>14.038600000000001</v>
      </c>
      <c r="B1145" s="86">
        <v>0.44629999999999997</v>
      </c>
      <c r="C1145" s="86">
        <v>643.4</v>
      </c>
      <c r="D1145" s="86">
        <v>644</v>
      </c>
      <c r="F1145" s="7">
        <f>((A1145-A$2)/'Numbers and calcs '!D$25)</f>
        <v>0.14576913755397761</v>
      </c>
      <c r="G1145" s="93">
        <f t="shared" si="187"/>
        <v>14.576913755397761</v>
      </c>
      <c r="H1145" s="1">
        <f t="shared" si="188"/>
        <v>523.20000000000005</v>
      </c>
      <c r="I1145" s="3">
        <f>'Numbers and calcs '!C$25/(1-F1145)</f>
        <v>2218.04797556631</v>
      </c>
      <c r="J1145" s="1">
        <f t="shared" si="189"/>
        <v>523.20000000000005</v>
      </c>
      <c r="K1145" s="3">
        <f t="shared" si="190"/>
        <v>235.88308538115234</v>
      </c>
      <c r="L1145" s="3">
        <f>K1145+'Numbers and calcs '!B$19</f>
        <v>975.88308538115234</v>
      </c>
      <c r="M1145" s="3">
        <f>'Numbers and calcs '!B$19-'Shear '!C1145</f>
        <v>96.600000000000023</v>
      </c>
      <c r="N1145" s="3">
        <f t="shared" si="191"/>
        <v>332.48308538115236</v>
      </c>
      <c r="O1145" s="1">
        <f t="shared" si="192"/>
        <v>214.54154269057619</v>
      </c>
      <c r="P1145" s="1">
        <f t="shared" si="196"/>
        <v>117.94154269057617</v>
      </c>
      <c r="Q1145" s="1">
        <f t="shared" si="197"/>
        <v>117.94154269057617</v>
      </c>
      <c r="R1145">
        <f t="shared" si="193"/>
        <v>3.4418538859332535</v>
      </c>
      <c r="S1145">
        <f t="shared" si="194"/>
        <v>2.7999999999999545</v>
      </c>
      <c r="T1145">
        <f t="shared" si="195"/>
        <v>4</v>
      </c>
    </row>
    <row r="1146" spans="1:20" x14ac:dyDescent="0.2">
      <c r="A1146" s="86">
        <v>14.051</v>
      </c>
      <c r="B1146" s="86">
        <v>0.4471</v>
      </c>
      <c r="C1146" s="86">
        <v>643.29999999999995</v>
      </c>
      <c r="D1146" s="86">
        <v>644</v>
      </c>
      <c r="F1146" s="7">
        <f>((A1146-A$2)/'Numbers and calcs '!D$25)</f>
        <v>0.14589789420043797</v>
      </c>
      <c r="G1146" s="93">
        <f t="shared" si="187"/>
        <v>14.589789420043797</v>
      </c>
      <c r="H1146" s="1">
        <f t="shared" si="188"/>
        <v>524</v>
      </c>
      <c r="I1146" s="3">
        <f>'Numbers and calcs '!C$25/(1-F1146)</f>
        <v>2218.382348256745</v>
      </c>
      <c r="J1146" s="1">
        <f t="shared" si="189"/>
        <v>524</v>
      </c>
      <c r="K1146" s="3">
        <f t="shared" si="190"/>
        <v>236.20815429394804</v>
      </c>
      <c r="L1146" s="3">
        <f>K1146+'Numbers and calcs '!B$19</f>
        <v>976.20815429394804</v>
      </c>
      <c r="M1146" s="3">
        <f>'Numbers and calcs '!B$19-'Shear '!C1146</f>
        <v>96.700000000000045</v>
      </c>
      <c r="N1146" s="3">
        <f t="shared" si="191"/>
        <v>332.90815429394809</v>
      </c>
      <c r="O1146" s="1">
        <f t="shared" si="192"/>
        <v>214.80407714697407</v>
      </c>
      <c r="P1146" s="1">
        <f t="shared" si="196"/>
        <v>118.10407714697402</v>
      </c>
      <c r="Q1146" s="1">
        <f t="shared" si="197"/>
        <v>118.10407714697402</v>
      </c>
      <c r="R1146">
        <f t="shared" si="193"/>
        <v>3.442690323618903</v>
      </c>
      <c r="S1146">
        <f t="shared" si="194"/>
        <v>2.6999999999999318</v>
      </c>
      <c r="T1146">
        <f t="shared" si="195"/>
        <v>4</v>
      </c>
    </row>
    <row r="1147" spans="1:20" x14ac:dyDescent="0.2">
      <c r="A1147" s="86">
        <v>14.062900000000001</v>
      </c>
      <c r="B1147" s="86">
        <v>0.4476</v>
      </c>
      <c r="C1147" s="86">
        <v>643.4</v>
      </c>
      <c r="D1147" s="86">
        <v>643</v>
      </c>
      <c r="F1147" s="7">
        <f>((A1147-A$2)/'Numbers and calcs '!D$25)</f>
        <v>0.14602145904663785</v>
      </c>
      <c r="G1147" s="93">
        <f t="shared" si="187"/>
        <v>14.602145904663786</v>
      </c>
      <c r="H1147" s="1">
        <f t="shared" si="188"/>
        <v>524.5</v>
      </c>
      <c r="I1147" s="3">
        <f>'Numbers and calcs '!C$25/(1-F1147)</f>
        <v>2218.7033329894161</v>
      </c>
      <c r="J1147" s="1">
        <f t="shared" si="189"/>
        <v>524.5</v>
      </c>
      <c r="K1147" s="3">
        <f t="shared" si="190"/>
        <v>236.39933838892469</v>
      </c>
      <c r="L1147" s="3">
        <f>K1147+'Numbers and calcs '!B$19</f>
        <v>976.39933838892466</v>
      </c>
      <c r="M1147" s="3">
        <f>'Numbers and calcs '!B$19-'Shear '!C1147</f>
        <v>96.600000000000023</v>
      </c>
      <c r="N1147" s="3">
        <f t="shared" si="191"/>
        <v>332.99933838892468</v>
      </c>
      <c r="O1147" s="1">
        <f t="shared" si="192"/>
        <v>214.79966919446235</v>
      </c>
      <c r="P1147" s="1">
        <f t="shared" si="196"/>
        <v>118.19966919446233</v>
      </c>
      <c r="Q1147" s="1">
        <f t="shared" si="197"/>
        <v>118.19966919446234</v>
      </c>
      <c r="R1147">
        <f t="shared" si="193"/>
        <v>3.4471981199681636</v>
      </c>
      <c r="S1147">
        <f t="shared" si="194"/>
        <v>2.7999999999999545</v>
      </c>
      <c r="T1147">
        <f t="shared" si="195"/>
        <v>3</v>
      </c>
    </row>
    <row r="1148" spans="1:20" x14ac:dyDescent="0.2">
      <c r="A1148" s="86">
        <v>14.0756</v>
      </c>
      <c r="B1148" s="86">
        <v>0.4491</v>
      </c>
      <c r="C1148" s="86">
        <v>643.4</v>
      </c>
      <c r="D1148" s="86">
        <v>643</v>
      </c>
      <c r="F1148" s="7">
        <f>((A1148-A$2)/'Numbers and calcs '!D$25)</f>
        <v>0.14615333077325451</v>
      </c>
      <c r="G1148" s="93">
        <f t="shared" si="187"/>
        <v>14.615333077325451</v>
      </c>
      <c r="H1148" s="1">
        <f t="shared" si="188"/>
        <v>526</v>
      </c>
      <c r="I1148" s="3">
        <f>'Numbers and calcs '!C$25/(1-F1148)</f>
        <v>2219.0459990088743</v>
      </c>
      <c r="J1148" s="1">
        <f t="shared" si="189"/>
        <v>526</v>
      </c>
      <c r="K1148" s="3">
        <f t="shared" si="190"/>
        <v>237.03879966207785</v>
      </c>
      <c r="L1148" s="3">
        <f>K1148+'Numbers and calcs '!B$19</f>
        <v>977.03879966207785</v>
      </c>
      <c r="M1148" s="3">
        <f>'Numbers and calcs '!B$19-'Shear '!C1148</f>
        <v>96.600000000000023</v>
      </c>
      <c r="N1148" s="3">
        <f t="shared" si="191"/>
        <v>333.63879966207787</v>
      </c>
      <c r="O1148" s="1">
        <f t="shared" si="192"/>
        <v>215.11939983103895</v>
      </c>
      <c r="P1148" s="1">
        <f t="shared" si="196"/>
        <v>118.51939983103892</v>
      </c>
      <c r="Q1148" s="1">
        <f t="shared" si="197"/>
        <v>118.51939983103892</v>
      </c>
      <c r="R1148">
        <f t="shared" si="193"/>
        <v>3.4538178018848633</v>
      </c>
      <c r="S1148">
        <f t="shared" si="194"/>
        <v>2.7999999999999545</v>
      </c>
      <c r="T1148">
        <f t="shared" si="195"/>
        <v>3</v>
      </c>
    </row>
    <row r="1149" spans="1:20" x14ac:dyDescent="0.2">
      <c r="A1149" s="86">
        <v>14.0877</v>
      </c>
      <c r="B1149" s="86">
        <v>0.44719999999999999</v>
      </c>
      <c r="C1149" s="86">
        <v>643.4</v>
      </c>
      <c r="D1149" s="86">
        <v>643</v>
      </c>
      <c r="F1149" s="7">
        <f>((A1149-A$2)/'Numbers and calcs '!D$25)</f>
        <v>0.14627897233955861</v>
      </c>
      <c r="G1149" s="93">
        <f t="shared" si="187"/>
        <v>14.627897233955862</v>
      </c>
      <c r="H1149" s="1">
        <f t="shared" si="188"/>
        <v>524.1</v>
      </c>
      <c r="I1149" s="3">
        <f>'Numbers and calcs '!C$25/(1-F1149)</f>
        <v>2219.3725745598831</v>
      </c>
      <c r="J1149" s="1">
        <f t="shared" si="189"/>
        <v>524.1</v>
      </c>
      <c r="K1149" s="3">
        <f t="shared" si="190"/>
        <v>236.14782214019775</v>
      </c>
      <c r="L1149" s="3">
        <f>K1149+'Numbers and calcs '!B$19</f>
        <v>976.14782214019772</v>
      </c>
      <c r="M1149" s="3">
        <f>'Numbers and calcs '!B$19-'Shear '!C1149</f>
        <v>96.600000000000023</v>
      </c>
      <c r="N1149" s="3">
        <f t="shared" si="191"/>
        <v>332.74782214019774</v>
      </c>
      <c r="O1149" s="1">
        <f t="shared" si="192"/>
        <v>214.67391107009888</v>
      </c>
      <c r="P1149" s="1">
        <f t="shared" si="196"/>
        <v>118.07391107009886</v>
      </c>
      <c r="Q1149" s="1">
        <f t="shared" si="197"/>
        <v>118.07391107009887</v>
      </c>
      <c r="R1149">
        <f t="shared" si="193"/>
        <v>3.4445944320931434</v>
      </c>
      <c r="S1149">
        <f t="shared" si="194"/>
        <v>2.7999999999999545</v>
      </c>
      <c r="T1149">
        <f t="shared" si="195"/>
        <v>3</v>
      </c>
    </row>
    <row r="1150" spans="1:20" x14ac:dyDescent="0.2">
      <c r="A1150" s="86">
        <v>14.1</v>
      </c>
      <c r="B1150" s="86">
        <v>0.44769999999999999</v>
      </c>
      <c r="C1150" s="86">
        <v>643.1</v>
      </c>
      <c r="D1150" s="86">
        <v>643</v>
      </c>
      <c r="F1150" s="7">
        <f>((A1150-A$2)/'Numbers and calcs '!D$25)</f>
        <v>0.14640669062596687</v>
      </c>
      <c r="G1150" s="93">
        <f t="shared" si="187"/>
        <v>14.640669062596686</v>
      </c>
      <c r="H1150" s="1">
        <f t="shared" si="188"/>
        <v>524.59999999999991</v>
      </c>
      <c r="I1150" s="3">
        <f>'Numbers and calcs '!C$25/(1-F1150)</f>
        <v>2219.7046465888125</v>
      </c>
      <c r="J1150" s="1">
        <f t="shared" si="189"/>
        <v>524.59999999999991</v>
      </c>
      <c r="K1150" s="3">
        <f t="shared" si="190"/>
        <v>236.33774917135588</v>
      </c>
      <c r="L1150" s="3">
        <f>K1150+'Numbers and calcs '!B$19</f>
        <v>976.33774917135588</v>
      </c>
      <c r="M1150" s="3">
        <f>'Numbers and calcs '!B$19-'Shear '!C1150</f>
        <v>96.899999999999977</v>
      </c>
      <c r="N1150" s="3">
        <f t="shared" si="191"/>
        <v>333.23774917135586</v>
      </c>
      <c r="O1150" s="1">
        <f t="shared" si="192"/>
        <v>215.06887458567792</v>
      </c>
      <c r="P1150" s="1">
        <f t="shared" si="196"/>
        <v>118.16887458567794</v>
      </c>
      <c r="Q1150" s="1">
        <f t="shared" si="197"/>
        <v>118.16887458567794</v>
      </c>
      <c r="R1150">
        <f t="shared" si="193"/>
        <v>3.4389860595599169</v>
      </c>
      <c r="S1150">
        <f t="shared" si="194"/>
        <v>2.5</v>
      </c>
      <c r="T1150">
        <f t="shared" si="195"/>
        <v>3</v>
      </c>
    </row>
    <row r="1151" spans="1:20" x14ac:dyDescent="0.2">
      <c r="A1151" s="86">
        <v>14.1121</v>
      </c>
      <c r="B1151" s="86">
        <v>0.44919999999999999</v>
      </c>
      <c r="C1151" s="86">
        <v>643.20000000000005</v>
      </c>
      <c r="D1151" s="86">
        <v>643</v>
      </c>
      <c r="F1151" s="7">
        <f>((A1151-A$2)/'Numbers and calcs '!D$25)</f>
        <v>0.14653233219227094</v>
      </c>
      <c r="G1151" s="93">
        <f t="shared" si="187"/>
        <v>14.653233219227094</v>
      </c>
      <c r="H1151" s="1">
        <f t="shared" si="188"/>
        <v>526.1</v>
      </c>
      <c r="I1151" s="3">
        <f>'Numbers and calcs '!C$25/(1-F1151)</f>
        <v>2220.0314160483354</v>
      </c>
      <c r="J1151" s="1">
        <f t="shared" si="189"/>
        <v>526.1</v>
      </c>
      <c r="K1151" s="3">
        <f t="shared" si="190"/>
        <v>236.97862840898895</v>
      </c>
      <c r="L1151" s="3">
        <f>K1151+'Numbers and calcs '!B$19</f>
        <v>976.97862840898893</v>
      </c>
      <c r="M1151" s="3">
        <f>'Numbers and calcs '!B$19-'Shear '!C1151</f>
        <v>96.799999999999955</v>
      </c>
      <c r="N1151" s="3">
        <f t="shared" si="191"/>
        <v>333.77862840898888</v>
      </c>
      <c r="O1151" s="1">
        <f t="shared" si="192"/>
        <v>215.28931420449442</v>
      </c>
      <c r="P1151" s="1">
        <f t="shared" si="196"/>
        <v>118.48931420449446</v>
      </c>
      <c r="Q1151" s="1">
        <f t="shared" si="197"/>
        <v>118.48931420449448</v>
      </c>
      <c r="R1151">
        <f t="shared" si="193"/>
        <v>3.4481263265391431</v>
      </c>
      <c r="S1151">
        <f t="shared" si="194"/>
        <v>2.6000000000000227</v>
      </c>
      <c r="T1151">
        <f t="shared" si="195"/>
        <v>3</v>
      </c>
    </row>
    <row r="1152" spans="1:20" x14ac:dyDescent="0.2">
      <c r="A1152" s="86">
        <v>14.124599999999999</v>
      </c>
      <c r="B1152" s="86">
        <v>0.4476</v>
      </c>
      <c r="C1152" s="86">
        <v>643</v>
      </c>
      <c r="D1152" s="86">
        <v>643</v>
      </c>
      <c r="F1152" s="7">
        <f>((A1152-A$2)/'Numbers and calcs '!D$25)</f>
        <v>0.14666212719878341</v>
      </c>
      <c r="G1152" s="93">
        <f t="shared" si="187"/>
        <v>14.666212719878342</v>
      </c>
      <c r="H1152" s="1">
        <f t="shared" si="188"/>
        <v>524.5</v>
      </c>
      <c r="I1152" s="3">
        <f>'Numbers and calcs '!C$25/(1-F1152)</f>
        <v>2220.3690888521428</v>
      </c>
      <c r="J1152" s="1">
        <f t="shared" si="189"/>
        <v>524.5</v>
      </c>
      <c r="K1152" s="3">
        <f t="shared" si="190"/>
        <v>236.22198788182064</v>
      </c>
      <c r="L1152" s="3">
        <f>K1152+'Numbers and calcs '!B$19</f>
        <v>976.22198788182061</v>
      </c>
      <c r="M1152" s="3">
        <f>'Numbers and calcs '!B$19-'Shear '!C1152</f>
        <v>97</v>
      </c>
      <c r="N1152" s="3">
        <f t="shared" si="191"/>
        <v>333.22198788182061</v>
      </c>
      <c r="O1152" s="1">
        <f t="shared" si="192"/>
        <v>215.1109939409103</v>
      </c>
      <c r="P1152" s="1">
        <f t="shared" si="196"/>
        <v>118.1109939409103</v>
      </c>
      <c r="Q1152" s="1">
        <f t="shared" si="197"/>
        <v>118.11099394091032</v>
      </c>
      <c r="R1152">
        <f t="shared" si="193"/>
        <v>3.4352782255857797</v>
      </c>
      <c r="S1152">
        <f t="shared" si="194"/>
        <v>2.3999999999999773</v>
      </c>
      <c r="T1152">
        <f t="shared" si="195"/>
        <v>3</v>
      </c>
    </row>
    <row r="1153" spans="1:20" x14ac:dyDescent="0.2">
      <c r="A1153" s="86">
        <v>14.1371</v>
      </c>
      <c r="B1153" s="86">
        <v>0.44819999999999999</v>
      </c>
      <c r="C1153" s="86">
        <v>643.29999999999995</v>
      </c>
      <c r="D1153" s="86">
        <v>643</v>
      </c>
      <c r="F1153" s="7">
        <f>((A1153-A$2)/'Numbers and calcs '!D$25)</f>
        <v>0.14679192220529591</v>
      </c>
      <c r="G1153" s="93">
        <f t="shared" si="187"/>
        <v>14.679192220529591</v>
      </c>
      <c r="H1153" s="1">
        <f t="shared" si="188"/>
        <v>525.1</v>
      </c>
      <c r="I1153" s="3">
        <f>'Numbers and calcs '!C$25/(1-F1153)</f>
        <v>2220.7068643934772</v>
      </c>
      <c r="J1153" s="1">
        <f t="shared" si="189"/>
        <v>525.1</v>
      </c>
      <c r="K1153" s="3">
        <f t="shared" si="190"/>
        <v>236.45624211794208</v>
      </c>
      <c r="L1153" s="3">
        <f>K1153+'Numbers and calcs '!B$19</f>
        <v>976.45624211794211</v>
      </c>
      <c r="M1153" s="3">
        <f>'Numbers and calcs '!B$19-'Shear '!C1153</f>
        <v>96.700000000000045</v>
      </c>
      <c r="N1153" s="3">
        <f t="shared" si="191"/>
        <v>333.15624211794216</v>
      </c>
      <c r="O1153" s="1">
        <f t="shared" si="192"/>
        <v>214.9281210589711</v>
      </c>
      <c r="P1153" s="1">
        <f t="shared" si="196"/>
        <v>118.22812105897106</v>
      </c>
      <c r="Q1153" s="1">
        <f t="shared" si="197"/>
        <v>118.22812105897104</v>
      </c>
      <c r="R1153">
        <f t="shared" si="193"/>
        <v>3.4452558647150155</v>
      </c>
      <c r="S1153">
        <f t="shared" si="194"/>
        <v>2.6999999999999318</v>
      </c>
      <c r="T1153">
        <f t="shared" si="195"/>
        <v>3</v>
      </c>
    </row>
    <row r="1154" spans="1:20" x14ac:dyDescent="0.2">
      <c r="A1154" s="86">
        <v>14.1492</v>
      </c>
      <c r="B1154" s="86">
        <v>0.44919999999999999</v>
      </c>
      <c r="C1154" s="86">
        <v>643.20000000000005</v>
      </c>
      <c r="D1154" s="86">
        <v>643</v>
      </c>
      <c r="F1154" s="7">
        <f>((A1154-A$2)/'Numbers and calcs '!D$25)</f>
        <v>0.14691756377159998</v>
      </c>
      <c r="G1154" s="93">
        <f t="shared" ref="G1154:G1217" si="198">F1154*100</f>
        <v>14.691756377159997</v>
      </c>
      <c r="H1154" s="1">
        <f t="shared" ref="H1154:H1217" si="199">(B1154-B$2)*1000</f>
        <v>526.1</v>
      </c>
      <c r="I1154" s="3">
        <f>'Numbers and calcs '!C$25/(1-F1154)</f>
        <v>2221.033929020406</v>
      </c>
      <c r="J1154" s="1">
        <f t="shared" ref="J1154:J1217" si="200">H1154</f>
        <v>526.1</v>
      </c>
      <c r="K1154" s="3">
        <f t="shared" ref="K1154:K1217" si="201">(J1154/I1154)*1000</f>
        <v>236.8716628439972</v>
      </c>
      <c r="L1154" s="3">
        <f>K1154+'Numbers and calcs '!B$19</f>
        <v>976.87166284399723</v>
      </c>
      <c r="M1154" s="3">
        <f>'Numbers and calcs '!B$19-'Shear '!C1154</f>
        <v>96.799999999999955</v>
      </c>
      <c r="N1154" s="3">
        <f t="shared" ref="N1154:N1217" si="202">L1154-C1154</f>
        <v>333.67166284399718</v>
      </c>
      <c r="O1154" s="1">
        <f t="shared" ref="O1154:O1217" si="203">0.5*(N1154+M1154)</f>
        <v>215.23583142199857</v>
      </c>
      <c r="P1154" s="1">
        <f t="shared" si="196"/>
        <v>118.43583142199861</v>
      </c>
      <c r="Q1154" s="1">
        <f t="shared" si="197"/>
        <v>118.4358314219986</v>
      </c>
      <c r="R1154">
        <f t="shared" ref="R1154:R1217" si="204">N1154/M1154</f>
        <v>3.4470213103718734</v>
      </c>
      <c r="S1154">
        <f t="shared" ref="S1154:S1217" si="205">C1154-$C$2</f>
        <v>2.6000000000000227</v>
      </c>
      <c r="T1154">
        <f t="shared" ref="T1154:T1217" si="206">D1154-$D$2</f>
        <v>3</v>
      </c>
    </row>
    <row r="1155" spans="1:20" x14ac:dyDescent="0.2">
      <c r="A1155" s="86">
        <v>14.1614</v>
      </c>
      <c r="B1155" s="86">
        <v>0.44800000000000001</v>
      </c>
      <c r="C1155" s="86">
        <v>643.20000000000005</v>
      </c>
      <c r="D1155" s="86">
        <v>643</v>
      </c>
      <c r="F1155" s="7">
        <f>((A1155-A$2)/'Numbers and calcs '!D$25)</f>
        <v>0.14704424369795616</v>
      </c>
      <c r="G1155" s="93">
        <f t="shared" si="198"/>
        <v>14.704424369795616</v>
      </c>
      <c r="H1155" s="1">
        <f t="shared" si="199"/>
        <v>524.9</v>
      </c>
      <c r="I1155" s="3">
        <f>'Numbers and calcs '!C$25/(1-F1155)</f>
        <v>2221.3637942126907</v>
      </c>
      <c r="J1155" s="1">
        <f t="shared" si="200"/>
        <v>524.9</v>
      </c>
      <c r="K1155" s="3">
        <f t="shared" si="201"/>
        <v>236.29627950519392</v>
      </c>
      <c r="L1155" s="3">
        <f>K1155+'Numbers and calcs '!B$19</f>
        <v>976.29627950519398</v>
      </c>
      <c r="M1155" s="3">
        <f>'Numbers and calcs '!B$19-'Shear '!C1155</f>
        <v>96.799999999999955</v>
      </c>
      <c r="N1155" s="3">
        <f t="shared" si="202"/>
        <v>333.09627950519393</v>
      </c>
      <c r="O1155" s="1">
        <f t="shared" si="203"/>
        <v>214.94813975259694</v>
      </c>
      <c r="P1155" s="1">
        <f t="shared" ref="P1155:P1218" si="207">0.5*(N1155-M1155)</f>
        <v>118.14813975259699</v>
      </c>
      <c r="Q1155" s="1">
        <f t="shared" ref="Q1155:Q1218" si="208">0.5*K1155</f>
        <v>118.14813975259696</v>
      </c>
      <c r="R1155">
        <f t="shared" si="204"/>
        <v>3.4410772676156416</v>
      </c>
      <c r="S1155">
        <f t="shared" si="205"/>
        <v>2.6000000000000227</v>
      </c>
      <c r="T1155">
        <f t="shared" si="206"/>
        <v>3</v>
      </c>
    </row>
    <row r="1156" spans="1:20" x14ac:dyDescent="0.2">
      <c r="A1156" s="86">
        <v>14.1737</v>
      </c>
      <c r="B1156" s="86">
        <v>0.4481</v>
      </c>
      <c r="C1156" s="86">
        <v>643.20000000000005</v>
      </c>
      <c r="D1156" s="86">
        <v>643</v>
      </c>
      <c r="F1156" s="7">
        <f>((A1156-A$2)/'Numbers and calcs '!D$25)</f>
        <v>0.14717196198436441</v>
      </c>
      <c r="G1156" s="93">
        <f t="shared" si="198"/>
        <v>14.717196198436442</v>
      </c>
      <c r="H1156" s="1">
        <f t="shared" si="199"/>
        <v>525</v>
      </c>
      <c r="I1156" s="3">
        <f>'Numbers and calcs '!C$25/(1-F1156)</f>
        <v>2221.6964624232087</v>
      </c>
      <c r="J1156" s="1">
        <f t="shared" si="200"/>
        <v>525</v>
      </c>
      <c r="K1156" s="3">
        <f t="shared" si="201"/>
        <v>236.30590806602871</v>
      </c>
      <c r="L1156" s="3">
        <f>K1156+'Numbers and calcs '!B$19</f>
        <v>976.30590806602868</v>
      </c>
      <c r="M1156" s="3">
        <f>'Numbers and calcs '!B$19-'Shear '!C1156</f>
        <v>96.799999999999955</v>
      </c>
      <c r="N1156" s="3">
        <f t="shared" si="202"/>
        <v>333.10590806602863</v>
      </c>
      <c r="O1156" s="1">
        <f t="shared" si="203"/>
        <v>214.95295403301429</v>
      </c>
      <c r="P1156" s="1">
        <f t="shared" si="207"/>
        <v>118.15295403301434</v>
      </c>
      <c r="Q1156" s="1">
        <f t="shared" si="208"/>
        <v>118.15295403301435</v>
      </c>
      <c r="R1156">
        <f t="shared" si="204"/>
        <v>3.4411767362193055</v>
      </c>
      <c r="S1156">
        <f t="shared" si="205"/>
        <v>2.6000000000000227</v>
      </c>
      <c r="T1156">
        <f t="shared" si="206"/>
        <v>3</v>
      </c>
    </row>
    <row r="1157" spans="1:20" x14ac:dyDescent="0.2">
      <c r="A1157" s="86">
        <v>14.1861</v>
      </c>
      <c r="B1157" s="86">
        <v>0.44969999999999999</v>
      </c>
      <c r="C1157" s="86">
        <v>643.20000000000005</v>
      </c>
      <c r="D1157" s="86">
        <v>643</v>
      </c>
      <c r="F1157" s="7">
        <f>((A1157-A$2)/'Numbers and calcs '!D$25)</f>
        <v>0.14730071863082481</v>
      </c>
      <c r="G1157" s="93">
        <f t="shared" si="198"/>
        <v>14.730071863082481</v>
      </c>
      <c r="H1157" s="1">
        <f t="shared" si="199"/>
        <v>526.59999999999991</v>
      </c>
      <c r="I1157" s="3">
        <f>'Numbers and calcs '!C$25/(1-F1157)</f>
        <v>2222.0319361267811</v>
      </c>
      <c r="J1157" s="1">
        <f t="shared" si="200"/>
        <v>526.59999999999991</v>
      </c>
      <c r="K1157" s="3">
        <f t="shared" si="201"/>
        <v>236.99029318089603</v>
      </c>
      <c r="L1157" s="3">
        <f>K1157+'Numbers and calcs '!B$19</f>
        <v>976.99029318089606</v>
      </c>
      <c r="M1157" s="3">
        <f>'Numbers and calcs '!B$19-'Shear '!C1157</f>
        <v>96.799999999999955</v>
      </c>
      <c r="N1157" s="3">
        <f t="shared" si="202"/>
        <v>333.79029318089601</v>
      </c>
      <c r="O1157" s="1">
        <f t="shared" si="203"/>
        <v>215.29514659044798</v>
      </c>
      <c r="P1157" s="1">
        <f t="shared" si="207"/>
        <v>118.49514659044803</v>
      </c>
      <c r="Q1157" s="1">
        <f t="shared" si="208"/>
        <v>118.49514659044802</v>
      </c>
      <c r="R1157">
        <f t="shared" si="204"/>
        <v>3.4482468303811586</v>
      </c>
      <c r="S1157">
        <f t="shared" si="205"/>
        <v>2.6000000000000227</v>
      </c>
      <c r="T1157">
        <f t="shared" si="206"/>
        <v>3</v>
      </c>
    </row>
    <row r="1158" spans="1:20" x14ac:dyDescent="0.2">
      <c r="A1158" s="86">
        <v>14.1981</v>
      </c>
      <c r="B1158" s="86">
        <v>0.45100000000000001</v>
      </c>
      <c r="C1158" s="86">
        <v>643.29999999999995</v>
      </c>
      <c r="D1158" s="86">
        <v>643</v>
      </c>
      <c r="F1158" s="7">
        <f>((A1158-A$2)/'Numbers and calcs '!D$25)</f>
        <v>0.14742532183707677</v>
      </c>
      <c r="G1158" s="93">
        <f t="shared" si="198"/>
        <v>14.742532183707677</v>
      </c>
      <c r="H1158" s="1">
        <f t="shared" si="199"/>
        <v>527.90000000000009</v>
      </c>
      <c r="I1158" s="3">
        <f>'Numbers and calcs '!C$25/(1-F1158)</f>
        <v>2222.356684574896</v>
      </c>
      <c r="J1158" s="1">
        <f t="shared" si="200"/>
        <v>527.90000000000009</v>
      </c>
      <c r="K1158" s="3">
        <f t="shared" si="201"/>
        <v>237.54062687780453</v>
      </c>
      <c r="L1158" s="3">
        <f>K1158+'Numbers and calcs '!B$19</f>
        <v>977.54062687780447</v>
      </c>
      <c r="M1158" s="3">
        <f>'Numbers and calcs '!B$19-'Shear '!C1158</f>
        <v>96.700000000000045</v>
      </c>
      <c r="N1158" s="3">
        <f t="shared" si="202"/>
        <v>334.24062687780452</v>
      </c>
      <c r="O1158" s="1">
        <f t="shared" si="203"/>
        <v>215.47031343890228</v>
      </c>
      <c r="P1158" s="1">
        <f t="shared" si="207"/>
        <v>118.77031343890224</v>
      </c>
      <c r="Q1158" s="1">
        <f t="shared" si="208"/>
        <v>118.77031343890226</v>
      </c>
      <c r="R1158">
        <f t="shared" si="204"/>
        <v>3.456469771228587</v>
      </c>
      <c r="S1158">
        <f t="shared" si="205"/>
        <v>2.6999999999999318</v>
      </c>
      <c r="T1158">
        <f t="shared" si="206"/>
        <v>3</v>
      </c>
    </row>
    <row r="1159" spans="1:20" x14ac:dyDescent="0.2">
      <c r="A1159" s="86">
        <v>14.210599999999999</v>
      </c>
      <c r="B1159" s="86">
        <v>0.44879999999999998</v>
      </c>
      <c r="C1159" s="86">
        <v>643.1</v>
      </c>
      <c r="D1159" s="86">
        <v>643</v>
      </c>
      <c r="F1159" s="7">
        <f>((A1159-A$2)/'Numbers and calcs '!D$25)</f>
        <v>0.14755511684358924</v>
      </c>
      <c r="G1159" s="93">
        <f t="shared" si="198"/>
        <v>14.755511684358924</v>
      </c>
      <c r="H1159" s="1">
        <f t="shared" si="199"/>
        <v>525.69999999999993</v>
      </c>
      <c r="I1159" s="3">
        <f>'Numbers and calcs '!C$25/(1-F1159)</f>
        <v>2222.6950651623652</v>
      </c>
      <c r="J1159" s="1">
        <f t="shared" si="200"/>
        <v>525.69999999999993</v>
      </c>
      <c r="K1159" s="3">
        <f t="shared" si="201"/>
        <v>236.51467456765067</v>
      </c>
      <c r="L1159" s="3">
        <f>K1159+'Numbers and calcs '!B$19</f>
        <v>976.51467456765067</v>
      </c>
      <c r="M1159" s="3">
        <f>'Numbers and calcs '!B$19-'Shear '!C1159</f>
        <v>96.899999999999977</v>
      </c>
      <c r="N1159" s="3">
        <f t="shared" si="202"/>
        <v>333.41467456765065</v>
      </c>
      <c r="O1159" s="1">
        <f t="shared" si="203"/>
        <v>215.15733728382531</v>
      </c>
      <c r="P1159" s="1">
        <f t="shared" si="207"/>
        <v>118.25733728382534</v>
      </c>
      <c r="Q1159" s="1">
        <f t="shared" si="208"/>
        <v>118.25733728382534</v>
      </c>
      <c r="R1159">
        <f t="shared" si="204"/>
        <v>3.4408119150428353</v>
      </c>
      <c r="S1159">
        <f t="shared" si="205"/>
        <v>2.5</v>
      </c>
      <c r="T1159">
        <f t="shared" si="206"/>
        <v>3</v>
      </c>
    </row>
    <row r="1160" spans="1:20" x14ac:dyDescent="0.2">
      <c r="A1160" s="86">
        <v>14.223100000000001</v>
      </c>
      <c r="B1160" s="86">
        <v>0.44940000000000002</v>
      </c>
      <c r="C1160" s="86">
        <v>643.1</v>
      </c>
      <c r="D1160" s="86">
        <v>643</v>
      </c>
      <c r="F1160" s="7">
        <f>((A1160-A$2)/'Numbers and calcs '!D$25)</f>
        <v>0.14768491185010174</v>
      </c>
      <c r="G1160" s="93">
        <f t="shared" si="198"/>
        <v>14.768491185010173</v>
      </c>
      <c r="H1160" s="1">
        <f t="shared" si="199"/>
        <v>526.29999999999995</v>
      </c>
      <c r="I1160" s="3">
        <f>'Numbers and calcs '!C$25/(1-F1160)</f>
        <v>2223.0335488105711</v>
      </c>
      <c r="J1160" s="1">
        <f t="shared" si="200"/>
        <v>526.29999999999995</v>
      </c>
      <c r="K1160" s="3">
        <f t="shared" si="201"/>
        <v>236.74856381793947</v>
      </c>
      <c r="L1160" s="3">
        <f>K1160+'Numbers and calcs '!B$19</f>
        <v>976.7485638179395</v>
      </c>
      <c r="M1160" s="3">
        <f>'Numbers and calcs '!B$19-'Shear '!C1160</f>
        <v>96.899999999999977</v>
      </c>
      <c r="N1160" s="3">
        <f t="shared" si="202"/>
        <v>333.64856381793948</v>
      </c>
      <c r="O1160" s="1">
        <f t="shared" si="203"/>
        <v>215.27428190896973</v>
      </c>
      <c r="P1160" s="1">
        <f t="shared" si="207"/>
        <v>118.37428190896975</v>
      </c>
      <c r="Q1160" s="1">
        <f t="shared" si="208"/>
        <v>118.37428190896973</v>
      </c>
      <c r="R1160">
        <f t="shared" si="204"/>
        <v>3.4432256327960737</v>
      </c>
      <c r="S1160">
        <f t="shared" si="205"/>
        <v>2.5</v>
      </c>
      <c r="T1160">
        <f t="shared" si="206"/>
        <v>3</v>
      </c>
    </row>
    <row r="1161" spans="1:20" x14ac:dyDescent="0.2">
      <c r="A1161" s="86">
        <v>14.2354</v>
      </c>
      <c r="B1161" s="86">
        <v>0.45040000000000002</v>
      </c>
      <c r="C1161" s="86">
        <v>643</v>
      </c>
      <c r="D1161" s="86">
        <v>643</v>
      </c>
      <c r="F1161" s="7">
        <f>((A1161-A$2)/'Numbers and calcs '!D$25)</f>
        <v>0.14781263013651</v>
      </c>
      <c r="G1161" s="93">
        <f t="shared" si="198"/>
        <v>14.781263013650999</v>
      </c>
      <c r="H1161" s="1">
        <f t="shared" si="199"/>
        <v>527.29999999999995</v>
      </c>
      <c r="I1161" s="3">
        <f>'Numbers and calcs '!C$25/(1-F1161)</f>
        <v>2223.3667173665986</v>
      </c>
      <c r="J1161" s="1">
        <f t="shared" si="200"/>
        <v>527.29999999999995</v>
      </c>
      <c r="K1161" s="3">
        <f t="shared" si="201"/>
        <v>237.1628557184417</v>
      </c>
      <c r="L1161" s="3">
        <f>K1161+'Numbers and calcs '!B$19</f>
        <v>977.16285571844173</v>
      </c>
      <c r="M1161" s="3">
        <f>'Numbers and calcs '!B$19-'Shear '!C1161</f>
        <v>97</v>
      </c>
      <c r="N1161" s="3">
        <f t="shared" si="202"/>
        <v>334.16285571844173</v>
      </c>
      <c r="O1161" s="1">
        <f t="shared" si="203"/>
        <v>215.58142785922087</v>
      </c>
      <c r="P1161" s="1">
        <f t="shared" si="207"/>
        <v>118.58142785922087</v>
      </c>
      <c r="Q1161" s="1">
        <f t="shared" si="208"/>
        <v>118.58142785922085</v>
      </c>
      <c r="R1161">
        <f t="shared" si="204"/>
        <v>3.4449778940045541</v>
      </c>
      <c r="S1161">
        <f t="shared" si="205"/>
        <v>2.3999999999999773</v>
      </c>
      <c r="T1161">
        <f t="shared" si="206"/>
        <v>3</v>
      </c>
    </row>
    <row r="1162" spans="1:20" x14ac:dyDescent="0.2">
      <c r="A1162" s="86">
        <v>14.2475</v>
      </c>
      <c r="B1162" s="86">
        <v>0.44929999999999998</v>
      </c>
      <c r="C1162" s="86">
        <v>642.9</v>
      </c>
      <c r="D1162" s="86">
        <v>643</v>
      </c>
      <c r="F1162" s="7">
        <f>((A1162-A$2)/'Numbers and calcs '!D$25)</f>
        <v>0.14793827170281407</v>
      </c>
      <c r="G1162" s="93">
        <f t="shared" si="198"/>
        <v>14.793827170281407</v>
      </c>
      <c r="H1162" s="1">
        <f t="shared" si="199"/>
        <v>526.20000000000005</v>
      </c>
      <c r="I1162" s="3">
        <f>'Numbers and calcs '!C$25/(1-F1162)</f>
        <v>2223.6945660042747</v>
      </c>
      <c r="J1162" s="1">
        <f t="shared" si="200"/>
        <v>526.20000000000005</v>
      </c>
      <c r="K1162" s="3">
        <f t="shared" si="201"/>
        <v>236.63321754908156</v>
      </c>
      <c r="L1162" s="3">
        <f>K1162+'Numbers and calcs '!B$19</f>
        <v>976.63321754908156</v>
      </c>
      <c r="M1162" s="3">
        <f>'Numbers and calcs '!B$19-'Shear '!C1162</f>
        <v>97.100000000000023</v>
      </c>
      <c r="N1162" s="3">
        <f t="shared" si="202"/>
        <v>333.73321754908159</v>
      </c>
      <c r="O1162" s="1">
        <f t="shared" si="203"/>
        <v>215.4166087745408</v>
      </c>
      <c r="P1162" s="1">
        <f t="shared" si="207"/>
        <v>118.31660877454078</v>
      </c>
      <c r="Q1162" s="1">
        <f t="shared" si="208"/>
        <v>118.31660877454078</v>
      </c>
      <c r="R1162">
        <f t="shared" si="204"/>
        <v>3.4370053300626315</v>
      </c>
      <c r="S1162">
        <f t="shared" si="205"/>
        <v>2.2999999999999545</v>
      </c>
      <c r="T1162">
        <f t="shared" si="206"/>
        <v>3</v>
      </c>
    </row>
    <row r="1163" spans="1:20" x14ac:dyDescent="0.2">
      <c r="A1163" s="86">
        <v>14.2597</v>
      </c>
      <c r="B1163" s="86">
        <v>0.4501</v>
      </c>
      <c r="C1163" s="86">
        <v>643</v>
      </c>
      <c r="D1163" s="86">
        <v>643</v>
      </c>
      <c r="F1163" s="7">
        <f>((A1163-A$2)/'Numbers and calcs '!D$25)</f>
        <v>0.14806495162917024</v>
      </c>
      <c r="G1163" s="93">
        <f t="shared" si="198"/>
        <v>14.806495162917024</v>
      </c>
      <c r="H1163" s="1">
        <f t="shared" si="199"/>
        <v>527</v>
      </c>
      <c r="I1163" s="3">
        <f>'Numbers and calcs '!C$25/(1-F1163)</f>
        <v>2224.0252220377347</v>
      </c>
      <c r="J1163" s="1">
        <f t="shared" si="200"/>
        <v>527</v>
      </c>
      <c r="K1163" s="3">
        <f t="shared" si="201"/>
        <v>236.95774435379064</v>
      </c>
      <c r="L1163" s="3">
        <f>K1163+'Numbers and calcs '!B$19</f>
        <v>976.95774435379064</v>
      </c>
      <c r="M1163" s="3">
        <f>'Numbers and calcs '!B$19-'Shear '!C1163</f>
        <v>97</v>
      </c>
      <c r="N1163" s="3">
        <f t="shared" si="202"/>
        <v>333.95774435379064</v>
      </c>
      <c r="O1163" s="1">
        <f t="shared" si="203"/>
        <v>215.47887217689532</v>
      </c>
      <c r="P1163" s="1">
        <f t="shared" si="207"/>
        <v>118.47887217689532</v>
      </c>
      <c r="Q1163" s="1">
        <f t="shared" si="208"/>
        <v>118.47887217689532</v>
      </c>
      <c r="R1163">
        <f t="shared" si="204"/>
        <v>3.4428633438535119</v>
      </c>
      <c r="S1163">
        <f t="shared" si="205"/>
        <v>2.3999999999999773</v>
      </c>
      <c r="T1163">
        <f t="shared" si="206"/>
        <v>3</v>
      </c>
    </row>
    <row r="1164" spans="1:20" x14ac:dyDescent="0.2">
      <c r="A1164" s="86">
        <v>14.272</v>
      </c>
      <c r="B1164" s="86">
        <v>0.45069999999999999</v>
      </c>
      <c r="C1164" s="86">
        <v>643</v>
      </c>
      <c r="D1164" s="86">
        <v>643</v>
      </c>
      <c r="F1164" s="7">
        <f>((A1164-A$2)/'Numbers and calcs '!D$25)</f>
        <v>0.14819266991557853</v>
      </c>
      <c r="G1164" s="93">
        <f t="shared" si="198"/>
        <v>14.819266991557853</v>
      </c>
      <c r="H1164" s="1">
        <f t="shared" si="199"/>
        <v>527.59999999999991</v>
      </c>
      <c r="I1164" s="3">
        <f>'Numbers and calcs '!C$25/(1-F1164)</f>
        <v>2224.3586879287354</v>
      </c>
      <c r="J1164" s="1">
        <f t="shared" si="200"/>
        <v>527.59999999999991</v>
      </c>
      <c r="K1164" s="3">
        <f t="shared" si="201"/>
        <v>237.19196137889398</v>
      </c>
      <c r="L1164" s="3">
        <f>K1164+'Numbers and calcs '!B$19</f>
        <v>977.19196137889401</v>
      </c>
      <c r="M1164" s="3">
        <f>'Numbers and calcs '!B$19-'Shear '!C1164</f>
        <v>97</v>
      </c>
      <c r="N1164" s="3">
        <f t="shared" si="202"/>
        <v>334.19196137889401</v>
      </c>
      <c r="O1164" s="1">
        <f t="shared" si="203"/>
        <v>215.595980689447</v>
      </c>
      <c r="P1164" s="1">
        <f t="shared" si="207"/>
        <v>118.595980689447</v>
      </c>
      <c r="Q1164" s="1">
        <f t="shared" si="208"/>
        <v>118.59598068944699</v>
      </c>
      <c r="R1164">
        <f t="shared" si="204"/>
        <v>3.4452779523597319</v>
      </c>
      <c r="S1164">
        <f t="shared" si="205"/>
        <v>2.3999999999999773</v>
      </c>
      <c r="T1164">
        <f t="shared" si="206"/>
        <v>3</v>
      </c>
    </row>
    <row r="1165" spans="1:20" x14ac:dyDescent="0.2">
      <c r="A1165" s="86">
        <v>14.2842</v>
      </c>
      <c r="B1165" s="86">
        <v>0.45229999999999998</v>
      </c>
      <c r="C1165" s="86">
        <v>643</v>
      </c>
      <c r="D1165" s="86">
        <v>643</v>
      </c>
      <c r="F1165" s="7">
        <f>((A1165-A$2)/'Numbers and calcs '!D$25)</f>
        <v>0.14831934984193471</v>
      </c>
      <c r="G1165" s="93">
        <f t="shared" si="198"/>
        <v>14.83193498419347</v>
      </c>
      <c r="H1165" s="1">
        <f t="shared" si="199"/>
        <v>529.20000000000005</v>
      </c>
      <c r="I1165" s="3">
        <f>'Numbers and calcs '!C$25/(1-F1165)</f>
        <v>2224.6895415118529</v>
      </c>
      <c r="J1165" s="1">
        <f t="shared" si="200"/>
        <v>529.20000000000005</v>
      </c>
      <c r="K1165" s="3">
        <f t="shared" si="201"/>
        <v>237.87588790495536</v>
      </c>
      <c r="L1165" s="3">
        <f>K1165+'Numbers and calcs '!B$19</f>
        <v>977.87588790495533</v>
      </c>
      <c r="M1165" s="3">
        <f>'Numbers and calcs '!B$19-'Shear '!C1165</f>
        <v>97</v>
      </c>
      <c r="N1165" s="3">
        <f t="shared" si="202"/>
        <v>334.87588790495533</v>
      </c>
      <c r="O1165" s="1">
        <f t="shared" si="203"/>
        <v>215.93794395247767</v>
      </c>
      <c r="P1165" s="1">
        <f t="shared" si="207"/>
        <v>118.93794395247767</v>
      </c>
      <c r="Q1165" s="1">
        <f t="shared" si="208"/>
        <v>118.93794395247768</v>
      </c>
      <c r="R1165">
        <f t="shared" si="204"/>
        <v>3.4523287412881993</v>
      </c>
      <c r="S1165">
        <f t="shared" si="205"/>
        <v>2.3999999999999773</v>
      </c>
      <c r="T1165">
        <f t="shared" si="206"/>
        <v>3</v>
      </c>
    </row>
    <row r="1166" spans="1:20" x14ac:dyDescent="0.2">
      <c r="A1166" s="86">
        <v>14.296799999999999</v>
      </c>
      <c r="B1166" s="86">
        <v>0.44979999999999998</v>
      </c>
      <c r="C1166" s="86">
        <v>642.70000000000005</v>
      </c>
      <c r="D1166" s="86">
        <v>643</v>
      </c>
      <c r="F1166" s="7">
        <f>((A1166-A$2)/'Numbers and calcs '!D$25)</f>
        <v>0.14845018320849926</v>
      </c>
      <c r="G1166" s="93">
        <f t="shared" si="198"/>
        <v>14.845018320849926</v>
      </c>
      <c r="H1166" s="1">
        <f t="shared" si="199"/>
        <v>526.69999999999993</v>
      </c>
      <c r="I1166" s="3">
        <f>'Numbers and calcs '!C$25/(1-F1166)</f>
        <v>2225.0313460857456</v>
      </c>
      <c r="J1166" s="1">
        <f t="shared" si="200"/>
        <v>526.69999999999993</v>
      </c>
      <c r="K1166" s="3">
        <f t="shared" si="201"/>
        <v>236.71576624148045</v>
      </c>
      <c r="L1166" s="3">
        <f>K1166+'Numbers and calcs '!B$19</f>
        <v>976.71576624148042</v>
      </c>
      <c r="M1166" s="3">
        <f>'Numbers and calcs '!B$19-'Shear '!C1166</f>
        <v>97.299999999999955</v>
      </c>
      <c r="N1166" s="3">
        <f t="shared" si="202"/>
        <v>334.01576624148038</v>
      </c>
      <c r="O1166" s="1">
        <f t="shared" si="203"/>
        <v>215.65788312074017</v>
      </c>
      <c r="P1166" s="1">
        <f t="shared" si="207"/>
        <v>118.35788312074021</v>
      </c>
      <c r="Q1166" s="1">
        <f t="shared" si="208"/>
        <v>118.35788312074023</v>
      </c>
      <c r="R1166">
        <f t="shared" si="204"/>
        <v>3.4328444629134691</v>
      </c>
      <c r="S1166">
        <f t="shared" si="205"/>
        <v>2.1000000000000227</v>
      </c>
      <c r="T1166">
        <f t="shared" si="206"/>
        <v>3</v>
      </c>
    </row>
    <row r="1167" spans="1:20" x14ac:dyDescent="0.2">
      <c r="A1167" s="86">
        <v>14.308999999999999</v>
      </c>
      <c r="B1167" s="86">
        <v>0.4506</v>
      </c>
      <c r="C1167" s="86">
        <v>642.79999999999995</v>
      </c>
      <c r="D1167" s="86">
        <v>642</v>
      </c>
      <c r="F1167" s="7">
        <f>((A1167-A$2)/'Numbers and calcs '!D$25)</f>
        <v>0.14857686313485544</v>
      </c>
      <c r="G1167" s="93">
        <f t="shared" si="198"/>
        <v>14.857686313485544</v>
      </c>
      <c r="H1167" s="1">
        <f t="shared" si="199"/>
        <v>527.5</v>
      </c>
      <c r="I1167" s="3">
        <f>'Numbers and calcs '!C$25/(1-F1167)</f>
        <v>2225.3623998178537</v>
      </c>
      <c r="J1167" s="1">
        <f t="shared" si="200"/>
        <v>527.5</v>
      </c>
      <c r="K1167" s="3">
        <f t="shared" si="201"/>
        <v>237.04004347479582</v>
      </c>
      <c r="L1167" s="3">
        <f>K1167+'Numbers and calcs '!B$19</f>
        <v>977.04004347479577</v>
      </c>
      <c r="M1167" s="3">
        <f>'Numbers and calcs '!B$19-'Shear '!C1167</f>
        <v>97.200000000000045</v>
      </c>
      <c r="N1167" s="3">
        <f t="shared" si="202"/>
        <v>334.24004347479581</v>
      </c>
      <c r="O1167" s="1">
        <f t="shared" si="203"/>
        <v>215.72002173739793</v>
      </c>
      <c r="P1167" s="1">
        <f t="shared" si="207"/>
        <v>118.52002173739788</v>
      </c>
      <c r="Q1167" s="1">
        <f t="shared" si="208"/>
        <v>118.52002173739791</v>
      </c>
      <c r="R1167">
        <f t="shared" si="204"/>
        <v>3.4386835748435769</v>
      </c>
      <c r="S1167">
        <f t="shared" si="205"/>
        <v>2.1999999999999318</v>
      </c>
      <c r="T1167">
        <f t="shared" si="206"/>
        <v>2</v>
      </c>
    </row>
    <row r="1168" spans="1:20" x14ac:dyDescent="0.2">
      <c r="A1168" s="86">
        <v>14.321099999999999</v>
      </c>
      <c r="B1168" s="86">
        <v>0.45200000000000001</v>
      </c>
      <c r="C1168" s="86">
        <v>642.70000000000005</v>
      </c>
      <c r="D1168" s="86">
        <v>643</v>
      </c>
      <c r="F1168" s="7">
        <f>((A1168-A$2)/'Numbers and calcs '!D$25)</f>
        <v>0.1487025047011595</v>
      </c>
      <c r="G1168" s="93">
        <f t="shared" si="198"/>
        <v>14.87025047011595</v>
      </c>
      <c r="H1168" s="1">
        <f t="shared" si="199"/>
        <v>528.90000000000009</v>
      </c>
      <c r="I1168" s="3">
        <f>'Numbers and calcs '!C$25/(1-F1168)</f>
        <v>2225.6908373136193</v>
      </c>
      <c r="J1168" s="1">
        <f t="shared" si="200"/>
        <v>528.90000000000009</v>
      </c>
      <c r="K1168" s="3">
        <f t="shared" si="201"/>
        <v>237.63408247588228</v>
      </c>
      <c r="L1168" s="3">
        <f>K1168+'Numbers and calcs '!B$19</f>
        <v>977.63408247588222</v>
      </c>
      <c r="M1168" s="3">
        <f>'Numbers and calcs '!B$19-'Shear '!C1168</f>
        <v>97.299999999999955</v>
      </c>
      <c r="N1168" s="3">
        <f t="shared" si="202"/>
        <v>334.93408247588218</v>
      </c>
      <c r="O1168" s="1">
        <f t="shared" si="203"/>
        <v>216.11704123794107</v>
      </c>
      <c r="P1168" s="1">
        <f t="shared" si="207"/>
        <v>118.81704123794111</v>
      </c>
      <c r="Q1168" s="1">
        <f t="shared" si="208"/>
        <v>118.81704123794114</v>
      </c>
      <c r="R1168">
        <f t="shared" si="204"/>
        <v>3.4422824509340426</v>
      </c>
      <c r="S1168">
        <f t="shared" si="205"/>
        <v>2.1000000000000227</v>
      </c>
      <c r="T1168">
        <f t="shared" si="206"/>
        <v>3</v>
      </c>
    </row>
    <row r="1169" spans="1:20" x14ac:dyDescent="0.2">
      <c r="A1169" s="86">
        <v>14.3337</v>
      </c>
      <c r="B1169" s="86">
        <v>0.44990000000000002</v>
      </c>
      <c r="C1169" s="86">
        <v>643</v>
      </c>
      <c r="D1169" s="86">
        <v>643</v>
      </c>
      <c r="F1169" s="7">
        <f>((A1169-A$2)/'Numbers and calcs '!D$25)</f>
        <v>0.14883333806772409</v>
      </c>
      <c r="G1169" s="93">
        <f t="shared" si="198"/>
        <v>14.883333806772409</v>
      </c>
      <c r="H1169" s="1">
        <f t="shared" si="199"/>
        <v>526.80000000000007</v>
      </c>
      <c r="I1169" s="3">
        <f>'Numbers and calcs '!C$25/(1-F1169)</f>
        <v>2226.0329496615304</v>
      </c>
      <c r="J1169" s="1">
        <f t="shared" si="200"/>
        <v>526.80000000000007</v>
      </c>
      <c r="K1169" s="3">
        <f t="shared" si="201"/>
        <v>236.65417894200547</v>
      </c>
      <c r="L1169" s="3">
        <f>K1169+'Numbers and calcs '!B$19</f>
        <v>976.6541789420055</v>
      </c>
      <c r="M1169" s="3">
        <f>'Numbers and calcs '!B$19-'Shear '!C1169</f>
        <v>97</v>
      </c>
      <c r="N1169" s="3">
        <f t="shared" si="202"/>
        <v>333.6541789420055</v>
      </c>
      <c r="O1169" s="1">
        <f t="shared" si="203"/>
        <v>215.32708947100275</v>
      </c>
      <c r="P1169" s="1">
        <f t="shared" si="207"/>
        <v>118.32708947100275</v>
      </c>
      <c r="Q1169" s="1">
        <f t="shared" si="208"/>
        <v>118.32708947100274</v>
      </c>
      <c r="R1169">
        <f t="shared" si="204"/>
        <v>3.4397338035258298</v>
      </c>
      <c r="S1169">
        <f t="shared" si="205"/>
        <v>2.3999999999999773</v>
      </c>
      <c r="T1169">
        <f t="shared" si="206"/>
        <v>3</v>
      </c>
    </row>
    <row r="1170" spans="1:20" x14ac:dyDescent="0.2">
      <c r="A1170" s="86">
        <v>14.345599999999999</v>
      </c>
      <c r="B1170" s="86">
        <v>0.44969999999999999</v>
      </c>
      <c r="C1170" s="86">
        <v>642.6</v>
      </c>
      <c r="D1170" s="86">
        <v>643</v>
      </c>
      <c r="F1170" s="7">
        <f>((A1170-A$2)/'Numbers and calcs '!D$25)</f>
        <v>0.14895690291392397</v>
      </c>
      <c r="G1170" s="93">
        <f t="shared" si="198"/>
        <v>14.895690291392397</v>
      </c>
      <c r="H1170" s="1">
        <f t="shared" si="199"/>
        <v>526.59999999999991</v>
      </c>
      <c r="I1170" s="3">
        <f>'Numbers and calcs '!C$25/(1-F1170)</f>
        <v>2226.3561523524431</v>
      </c>
      <c r="J1170" s="1">
        <f t="shared" si="200"/>
        <v>526.59999999999991</v>
      </c>
      <c r="K1170" s="3">
        <f t="shared" si="201"/>
        <v>236.52999069514397</v>
      </c>
      <c r="L1170" s="3">
        <f>K1170+'Numbers and calcs '!B$19</f>
        <v>976.52999069514397</v>
      </c>
      <c r="M1170" s="3">
        <f>'Numbers and calcs '!B$19-'Shear '!C1170</f>
        <v>97.399999999999977</v>
      </c>
      <c r="N1170" s="3">
        <f t="shared" si="202"/>
        <v>333.92999069514394</v>
      </c>
      <c r="O1170" s="1">
        <f t="shared" si="203"/>
        <v>215.66499534757196</v>
      </c>
      <c r="P1170" s="1">
        <f t="shared" si="207"/>
        <v>118.26499534757198</v>
      </c>
      <c r="Q1170" s="1">
        <f t="shared" si="208"/>
        <v>118.26499534757198</v>
      </c>
      <c r="R1170">
        <f t="shared" si="204"/>
        <v>3.4284393295189326</v>
      </c>
      <c r="S1170">
        <f t="shared" si="205"/>
        <v>2</v>
      </c>
      <c r="T1170">
        <f t="shared" si="206"/>
        <v>3</v>
      </c>
    </row>
    <row r="1171" spans="1:20" x14ac:dyDescent="0.2">
      <c r="A1171" s="86">
        <v>14.357900000000001</v>
      </c>
      <c r="B1171" s="86">
        <v>0.45169999999999999</v>
      </c>
      <c r="C1171" s="86">
        <v>643</v>
      </c>
      <c r="D1171" s="86">
        <v>643</v>
      </c>
      <c r="F1171" s="7">
        <f>((A1171-A$2)/'Numbers and calcs '!D$25)</f>
        <v>0.14908462120033225</v>
      </c>
      <c r="G1171" s="93">
        <f t="shared" si="198"/>
        <v>14.908462120033224</v>
      </c>
      <c r="H1171" s="1">
        <f t="shared" si="199"/>
        <v>528.59999999999991</v>
      </c>
      <c r="I1171" s="3">
        <f>'Numbers and calcs '!C$25/(1-F1171)</f>
        <v>2226.6903176523047</v>
      </c>
      <c r="J1171" s="1">
        <f t="shared" si="200"/>
        <v>528.59999999999991</v>
      </c>
      <c r="K1171" s="3">
        <f t="shared" si="201"/>
        <v>237.39268806689097</v>
      </c>
      <c r="L1171" s="3">
        <f>K1171+'Numbers and calcs '!B$19</f>
        <v>977.39268806689097</v>
      </c>
      <c r="M1171" s="3">
        <f>'Numbers and calcs '!B$19-'Shear '!C1171</f>
        <v>97</v>
      </c>
      <c r="N1171" s="3">
        <f t="shared" si="202"/>
        <v>334.39268806689097</v>
      </c>
      <c r="O1171" s="1">
        <f t="shared" si="203"/>
        <v>215.69634403344548</v>
      </c>
      <c r="P1171" s="1">
        <f t="shared" si="207"/>
        <v>118.69634403344548</v>
      </c>
      <c r="Q1171" s="1">
        <f t="shared" si="208"/>
        <v>118.69634403344548</v>
      </c>
      <c r="R1171">
        <f t="shared" si="204"/>
        <v>3.4473472996586696</v>
      </c>
      <c r="S1171">
        <f t="shared" si="205"/>
        <v>2.3999999999999773</v>
      </c>
      <c r="T1171">
        <f t="shared" si="206"/>
        <v>3</v>
      </c>
    </row>
    <row r="1172" spans="1:20" x14ac:dyDescent="0.2">
      <c r="A1172" s="86">
        <v>14.370200000000001</v>
      </c>
      <c r="B1172" s="86">
        <v>0.45240000000000002</v>
      </c>
      <c r="C1172" s="86">
        <v>642.4</v>
      </c>
      <c r="D1172" s="86">
        <v>643</v>
      </c>
      <c r="F1172" s="7">
        <f>((A1172-A$2)/'Numbers and calcs '!D$25)</f>
        <v>0.14921233948674054</v>
      </c>
      <c r="G1172" s="93">
        <f t="shared" si="198"/>
        <v>14.921233948674054</v>
      </c>
      <c r="H1172" s="1">
        <f t="shared" si="199"/>
        <v>529.29999999999995</v>
      </c>
      <c r="I1172" s="3">
        <f>'Numbers and calcs '!C$25/(1-F1172)</f>
        <v>2227.0245832804176</v>
      </c>
      <c r="J1172" s="1">
        <f t="shared" si="200"/>
        <v>529.29999999999995</v>
      </c>
      <c r="K1172" s="3">
        <f t="shared" si="201"/>
        <v>237.67137730484259</v>
      </c>
      <c r="L1172" s="3">
        <f>K1172+'Numbers and calcs '!B$19</f>
        <v>977.67137730484262</v>
      </c>
      <c r="M1172" s="3">
        <f>'Numbers and calcs '!B$19-'Shear '!C1172</f>
        <v>97.600000000000023</v>
      </c>
      <c r="N1172" s="3">
        <f t="shared" si="202"/>
        <v>335.27137730484264</v>
      </c>
      <c r="O1172" s="1">
        <f t="shared" si="203"/>
        <v>216.43568865242133</v>
      </c>
      <c r="P1172" s="1">
        <f t="shared" si="207"/>
        <v>118.83568865242131</v>
      </c>
      <c r="Q1172" s="1">
        <f t="shared" si="208"/>
        <v>118.8356886524213</v>
      </c>
      <c r="R1172">
        <f t="shared" si="204"/>
        <v>3.4351575543528949</v>
      </c>
      <c r="S1172">
        <f t="shared" si="205"/>
        <v>1.7999999999999545</v>
      </c>
      <c r="T1172">
        <f t="shared" si="206"/>
        <v>3</v>
      </c>
    </row>
    <row r="1173" spans="1:20" x14ac:dyDescent="0.2">
      <c r="A1173" s="86">
        <v>14.3825</v>
      </c>
      <c r="B1173" s="86">
        <v>0.45119999999999999</v>
      </c>
      <c r="C1173" s="86">
        <v>642.5</v>
      </c>
      <c r="D1173" s="86">
        <v>643</v>
      </c>
      <c r="F1173" s="7">
        <f>((A1173-A$2)/'Numbers and calcs '!D$25)</f>
        <v>0.14934005777314879</v>
      </c>
      <c r="G1173" s="93">
        <f t="shared" si="198"/>
        <v>14.93400577731488</v>
      </c>
      <c r="H1173" s="1">
        <f t="shared" si="199"/>
        <v>528.1</v>
      </c>
      <c r="I1173" s="3">
        <f>'Numbers and calcs '!C$25/(1-F1173)</f>
        <v>2227.3589492819729</v>
      </c>
      <c r="J1173" s="1">
        <f t="shared" si="200"/>
        <v>528.1</v>
      </c>
      <c r="K1173" s="3">
        <f t="shared" si="201"/>
        <v>237.09694397045527</v>
      </c>
      <c r="L1173" s="3">
        <f>K1173+'Numbers and calcs '!B$19</f>
        <v>977.0969439704553</v>
      </c>
      <c r="M1173" s="3">
        <f>'Numbers and calcs '!B$19-'Shear '!C1173</f>
        <v>97.5</v>
      </c>
      <c r="N1173" s="3">
        <f t="shared" si="202"/>
        <v>334.5969439704553</v>
      </c>
      <c r="O1173" s="1">
        <f t="shared" si="203"/>
        <v>216.04847198522765</v>
      </c>
      <c r="P1173" s="1">
        <f t="shared" si="207"/>
        <v>118.54847198522765</v>
      </c>
      <c r="Q1173" s="1">
        <f t="shared" si="208"/>
        <v>118.54847198522764</v>
      </c>
      <c r="R1173">
        <f t="shared" si="204"/>
        <v>3.4317635279021057</v>
      </c>
      <c r="S1173">
        <f t="shared" si="205"/>
        <v>1.8999999999999773</v>
      </c>
      <c r="T1173">
        <f t="shared" si="206"/>
        <v>3</v>
      </c>
    </row>
    <row r="1174" spans="1:20" x14ac:dyDescent="0.2">
      <c r="A1174" s="86">
        <v>14.3948</v>
      </c>
      <c r="B1174" s="86">
        <v>0.45179999999999998</v>
      </c>
      <c r="C1174" s="86">
        <v>643</v>
      </c>
      <c r="D1174" s="86">
        <v>642</v>
      </c>
      <c r="F1174" s="7">
        <f>((A1174-A$2)/'Numbers and calcs '!D$25)</f>
        <v>0.14946777605955708</v>
      </c>
      <c r="G1174" s="93">
        <f t="shared" si="198"/>
        <v>14.946777605955708</v>
      </c>
      <c r="H1174" s="1">
        <f t="shared" si="199"/>
        <v>528.69999999999993</v>
      </c>
      <c r="I1174" s="3">
        <f>'Numbers and calcs '!C$25/(1-F1174)</f>
        <v>2227.6934157021874</v>
      </c>
      <c r="J1174" s="1">
        <f t="shared" si="200"/>
        <v>528.69999999999993</v>
      </c>
      <c r="K1174" s="3">
        <f t="shared" si="201"/>
        <v>237.3306830614074</v>
      </c>
      <c r="L1174" s="3">
        <f>K1174+'Numbers and calcs '!B$19</f>
        <v>977.3306830614074</v>
      </c>
      <c r="M1174" s="3">
        <f>'Numbers and calcs '!B$19-'Shear '!C1174</f>
        <v>97</v>
      </c>
      <c r="N1174" s="3">
        <f t="shared" si="202"/>
        <v>334.3306830614074</v>
      </c>
      <c r="O1174" s="1">
        <f t="shared" si="203"/>
        <v>215.6653415307037</v>
      </c>
      <c r="P1174" s="1">
        <f t="shared" si="207"/>
        <v>118.6653415307037</v>
      </c>
      <c r="Q1174" s="1">
        <f t="shared" si="208"/>
        <v>118.6653415307037</v>
      </c>
      <c r="R1174">
        <f t="shared" si="204"/>
        <v>3.4467080727980144</v>
      </c>
      <c r="S1174">
        <f t="shared" si="205"/>
        <v>2.3999999999999773</v>
      </c>
      <c r="T1174">
        <f t="shared" si="206"/>
        <v>2</v>
      </c>
    </row>
    <row r="1175" spans="1:20" x14ac:dyDescent="0.2">
      <c r="A1175" s="86">
        <v>14.4071</v>
      </c>
      <c r="B1175" s="86">
        <v>0.45319999999999999</v>
      </c>
      <c r="C1175" s="86">
        <v>642.6</v>
      </c>
      <c r="D1175" s="86">
        <v>643</v>
      </c>
      <c r="F1175" s="7">
        <f>((A1175-A$2)/'Numbers and calcs '!D$25)</f>
        <v>0.14959549434596534</v>
      </c>
      <c r="G1175" s="93">
        <f t="shared" si="198"/>
        <v>14.959549434596534</v>
      </c>
      <c r="H1175" s="1">
        <f t="shared" si="199"/>
        <v>530.1</v>
      </c>
      <c r="I1175" s="3">
        <f>'Numbers and calcs '!C$25/(1-F1175)</f>
        <v>2228.0279825863054</v>
      </c>
      <c r="J1175" s="1">
        <f t="shared" si="200"/>
        <v>530.1</v>
      </c>
      <c r="K1175" s="3">
        <f t="shared" si="201"/>
        <v>237.92340318125514</v>
      </c>
      <c r="L1175" s="3">
        <f>K1175+'Numbers and calcs '!B$19</f>
        <v>977.92340318125514</v>
      </c>
      <c r="M1175" s="3">
        <f>'Numbers and calcs '!B$19-'Shear '!C1175</f>
        <v>97.399999999999977</v>
      </c>
      <c r="N1175" s="3">
        <f t="shared" si="202"/>
        <v>335.32340318125512</v>
      </c>
      <c r="O1175" s="1">
        <f t="shared" si="203"/>
        <v>216.36170159062755</v>
      </c>
      <c r="P1175" s="1">
        <f t="shared" si="207"/>
        <v>118.96170159062757</v>
      </c>
      <c r="Q1175" s="1">
        <f t="shared" si="208"/>
        <v>118.96170159062757</v>
      </c>
      <c r="R1175">
        <f t="shared" si="204"/>
        <v>3.4427454125385544</v>
      </c>
      <c r="S1175">
        <f t="shared" si="205"/>
        <v>2</v>
      </c>
      <c r="T1175">
        <f t="shared" si="206"/>
        <v>3</v>
      </c>
    </row>
    <row r="1176" spans="1:20" x14ac:dyDescent="0.2">
      <c r="A1176" s="86">
        <v>14.419499999999999</v>
      </c>
      <c r="B1176" s="86">
        <v>0.45119999999999999</v>
      </c>
      <c r="C1176" s="86">
        <v>642.4</v>
      </c>
      <c r="D1176" s="86">
        <v>643</v>
      </c>
      <c r="F1176" s="7">
        <f>((A1176-A$2)/'Numbers and calcs '!D$25)</f>
        <v>0.1497242509924257</v>
      </c>
      <c r="G1176" s="93">
        <f t="shared" si="198"/>
        <v>14.972425099242571</v>
      </c>
      <c r="H1176" s="1">
        <f t="shared" si="199"/>
        <v>528.1</v>
      </c>
      <c r="I1176" s="3">
        <f>'Numbers and calcs '!C$25/(1-F1176)</f>
        <v>2228.3653712647342</v>
      </c>
      <c r="J1176" s="1">
        <f t="shared" si="200"/>
        <v>528.1</v>
      </c>
      <c r="K1176" s="3">
        <f t="shared" si="201"/>
        <v>236.98986118253617</v>
      </c>
      <c r="L1176" s="3">
        <f>K1176+'Numbers and calcs '!B$19</f>
        <v>976.98986118253617</v>
      </c>
      <c r="M1176" s="3">
        <f>'Numbers and calcs '!B$19-'Shear '!C1176</f>
        <v>97.600000000000023</v>
      </c>
      <c r="N1176" s="3">
        <f t="shared" si="202"/>
        <v>334.5898611825362</v>
      </c>
      <c r="O1176" s="1">
        <f t="shared" si="203"/>
        <v>216.09493059126811</v>
      </c>
      <c r="P1176" s="1">
        <f t="shared" si="207"/>
        <v>118.49493059126809</v>
      </c>
      <c r="Q1176" s="1">
        <f t="shared" si="208"/>
        <v>118.49493059126809</v>
      </c>
      <c r="R1176">
        <f t="shared" si="204"/>
        <v>3.4281748071981162</v>
      </c>
      <c r="S1176">
        <f t="shared" si="205"/>
        <v>1.7999999999999545</v>
      </c>
      <c r="T1176">
        <f t="shared" si="206"/>
        <v>3</v>
      </c>
    </row>
    <row r="1177" spans="1:20" x14ac:dyDescent="0.2">
      <c r="A1177" s="86">
        <v>14.431699999999999</v>
      </c>
      <c r="B1177" s="86">
        <v>0.45140000000000002</v>
      </c>
      <c r="C1177" s="86">
        <v>642.5</v>
      </c>
      <c r="D1177" s="86">
        <v>642</v>
      </c>
      <c r="F1177" s="7">
        <f>((A1177-A$2)/'Numbers and calcs '!D$25)</f>
        <v>0.14985093091878188</v>
      </c>
      <c r="G1177" s="93">
        <f t="shared" si="198"/>
        <v>14.985093091878188</v>
      </c>
      <c r="H1177" s="1">
        <f t="shared" si="199"/>
        <v>528.29999999999995</v>
      </c>
      <c r="I1177" s="3">
        <f>'Numbers and calcs '!C$25/(1-F1177)</f>
        <v>2228.6974179273643</v>
      </c>
      <c r="J1177" s="1">
        <f t="shared" si="200"/>
        <v>528.29999999999995</v>
      </c>
      <c r="K1177" s="3">
        <f t="shared" si="201"/>
        <v>237.0442913203114</v>
      </c>
      <c r="L1177" s="3">
        <f>K1177+'Numbers and calcs '!B$19</f>
        <v>977.04429132031146</v>
      </c>
      <c r="M1177" s="3">
        <f>'Numbers and calcs '!B$19-'Shear '!C1177</f>
        <v>97.5</v>
      </c>
      <c r="N1177" s="3">
        <f t="shared" si="202"/>
        <v>334.54429132031146</v>
      </c>
      <c r="O1177" s="1">
        <f t="shared" si="203"/>
        <v>216.02214566015573</v>
      </c>
      <c r="P1177" s="1">
        <f t="shared" si="207"/>
        <v>118.52214566015573</v>
      </c>
      <c r="Q1177" s="1">
        <f t="shared" si="208"/>
        <v>118.5221456601557</v>
      </c>
      <c r="R1177">
        <f t="shared" si="204"/>
        <v>3.4312235007211433</v>
      </c>
      <c r="S1177">
        <f t="shared" si="205"/>
        <v>1.8999999999999773</v>
      </c>
      <c r="T1177">
        <f t="shared" si="206"/>
        <v>2</v>
      </c>
    </row>
    <row r="1178" spans="1:20" x14ac:dyDescent="0.2">
      <c r="A1178" s="86">
        <v>14.4438</v>
      </c>
      <c r="B1178" s="86">
        <v>0.4521</v>
      </c>
      <c r="C1178" s="86">
        <v>642.4</v>
      </c>
      <c r="D1178" s="86">
        <v>642</v>
      </c>
      <c r="F1178" s="7">
        <f>((A1178-A$2)/'Numbers and calcs '!D$25)</f>
        <v>0.14997657248508597</v>
      </c>
      <c r="G1178" s="93">
        <f t="shared" si="198"/>
        <v>14.997657248508597</v>
      </c>
      <c r="H1178" s="1">
        <f t="shared" si="199"/>
        <v>529</v>
      </c>
      <c r="I1178" s="3">
        <f>'Numbers and calcs '!C$25/(1-F1178)</f>
        <v>2229.0268406530704</v>
      </c>
      <c r="J1178" s="1">
        <f t="shared" si="200"/>
        <v>529</v>
      </c>
      <c r="K1178" s="3">
        <f t="shared" si="201"/>
        <v>237.3232974821475</v>
      </c>
      <c r="L1178" s="3">
        <f>K1178+'Numbers and calcs '!B$19</f>
        <v>977.3232974821475</v>
      </c>
      <c r="M1178" s="3">
        <f>'Numbers and calcs '!B$19-'Shear '!C1178</f>
        <v>97.600000000000023</v>
      </c>
      <c r="N1178" s="3">
        <f t="shared" si="202"/>
        <v>334.92329748214752</v>
      </c>
      <c r="O1178" s="1">
        <f t="shared" si="203"/>
        <v>216.26164874107377</v>
      </c>
      <c r="P1178" s="1">
        <f t="shared" si="207"/>
        <v>118.66164874107375</v>
      </c>
      <c r="Q1178" s="1">
        <f t="shared" si="208"/>
        <v>118.66164874107375</v>
      </c>
      <c r="R1178">
        <f t="shared" si="204"/>
        <v>3.4315911627269204</v>
      </c>
      <c r="S1178">
        <f t="shared" si="205"/>
        <v>1.7999999999999545</v>
      </c>
      <c r="T1178">
        <f t="shared" si="206"/>
        <v>2</v>
      </c>
    </row>
    <row r="1179" spans="1:20" x14ac:dyDescent="0.2">
      <c r="A1179" s="86">
        <v>14.456200000000001</v>
      </c>
      <c r="B1179" s="86">
        <v>0.45340000000000003</v>
      </c>
      <c r="C1179" s="86">
        <v>642.29999999999995</v>
      </c>
      <c r="D1179" s="86">
        <v>642</v>
      </c>
      <c r="F1179" s="7">
        <f>((A1179-A$2)/'Numbers and calcs '!D$25)</f>
        <v>0.15010532913154634</v>
      </c>
      <c r="G1179" s="93">
        <f t="shared" si="198"/>
        <v>15.010532913154634</v>
      </c>
      <c r="H1179" s="1">
        <f t="shared" si="199"/>
        <v>530.29999999999995</v>
      </c>
      <c r="I1179" s="3">
        <f>'Numbers and calcs '!C$25/(1-F1179)</f>
        <v>2229.3645319349553</v>
      </c>
      <c r="J1179" s="1">
        <f t="shared" si="200"/>
        <v>530.29999999999995</v>
      </c>
      <c r="K1179" s="3">
        <f t="shared" si="201"/>
        <v>237.87047492844573</v>
      </c>
      <c r="L1179" s="3">
        <f>K1179+'Numbers and calcs '!B$19</f>
        <v>977.87047492844567</v>
      </c>
      <c r="M1179" s="3">
        <f>'Numbers and calcs '!B$19-'Shear '!C1179</f>
        <v>97.700000000000045</v>
      </c>
      <c r="N1179" s="3">
        <f t="shared" si="202"/>
        <v>335.57047492844572</v>
      </c>
      <c r="O1179" s="1">
        <f t="shared" si="203"/>
        <v>216.63523746422288</v>
      </c>
      <c r="P1179" s="1">
        <f t="shared" si="207"/>
        <v>118.93523746422284</v>
      </c>
      <c r="Q1179" s="1">
        <f t="shared" si="208"/>
        <v>118.93523746422287</v>
      </c>
      <c r="R1179">
        <f t="shared" si="204"/>
        <v>3.4347029163607528</v>
      </c>
      <c r="S1179">
        <f t="shared" si="205"/>
        <v>1.6999999999999318</v>
      </c>
      <c r="T1179">
        <f t="shared" si="206"/>
        <v>2</v>
      </c>
    </row>
    <row r="1180" spans="1:20" x14ac:dyDescent="0.2">
      <c r="A1180" s="86">
        <v>14.468500000000001</v>
      </c>
      <c r="B1180" s="86">
        <v>0.45190000000000002</v>
      </c>
      <c r="C1180" s="86">
        <v>642.1</v>
      </c>
      <c r="D1180" s="86">
        <v>642</v>
      </c>
      <c r="F1180" s="7">
        <f>((A1180-A$2)/'Numbers and calcs '!D$25)</f>
        <v>0.15023304741795462</v>
      </c>
      <c r="G1180" s="93">
        <f t="shared" si="198"/>
        <v>15.023304741795462</v>
      </c>
      <c r="H1180" s="1">
        <f t="shared" si="199"/>
        <v>528.80000000000007</v>
      </c>
      <c r="I1180" s="3">
        <f>'Numbers and calcs '!C$25/(1-F1180)</f>
        <v>2229.6996009994004</v>
      </c>
      <c r="J1180" s="1">
        <f t="shared" si="200"/>
        <v>528.80000000000007</v>
      </c>
      <c r="K1180" s="3">
        <f t="shared" si="201"/>
        <v>237.16199247781191</v>
      </c>
      <c r="L1180" s="3">
        <f>K1180+'Numbers and calcs '!B$19</f>
        <v>977.16199247781196</v>
      </c>
      <c r="M1180" s="3">
        <f>'Numbers and calcs '!B$19-'Shear '!C1180</f>
        <v>97.899999999999977</v>
      </c>
      <c r="N1180" s="3">
        <f t="shared" si="202"/>
        <v>335.06199247781194</v>
      </c>
      <c r="O1180" s="1">
        <f t="shared" si="203"/>
        <v>216.48099623890596</v>
      </c>
      <c r="P1180" s="1">
        <f t="shared" si="207"/>
        <v>118.58099623890598</v>
      </c>
      <c r="Q1180" s="1">
        <f t="shared" si="208"/>
        <v>118.58099623890595</v>
      </c>
      <c r="R1180">
        <f t="shared" si="204"/>
        <v>3.4224922622861289</v>
      </c>
      <c r="S1180">
        <f t="shared" si="205"/>
        <v>1.5</v>
      </c>
      <c r="T1180">
        <f t="shared" si="206"/>
        <v>2</v>
      </c>
    </row>
    <row r="1181" spans="1:20" x14ac:dyDescent="0.2">
      <c r="A1181" s="86">
        <v>14.4808</v>
      </c>
      <c r="B1181" s="86">
        <v>0.45340000000000003</v>
      </c>
      <c r="C1181" s="86">
        <v>642.20000000000005</v>
      </c>
      <c r="D1181" s="86">
        <v>642</v>
      </c>
      <c r="F1181" s="7">
        <f>((A1181-A$2)/'Numbers and calcs '!D$25)</f>
        <v>0.15036076570436291</v>
      </c>
      <c r="G1181" s="93">
        <f t="shared" si="198"/>
        <v>15.036076570436292</v>
      </c>
      <c r="H1181" s="1">
        <f t="shared" si="199"/>
        <v>530.29999999999995</v>
      </c>
      <c r="I1181" s="3">
        <f>'Numbers and calcs '!C$25/(1-F1181)</f>
        <v>2230.0347707994169</v>
      </c>
      <c r="J1181" s="1">
        <f t="shared" si="200"/>
        <v>530.29999999999995</v>
      </c>
      <c r="K1181" s="3">
        <f t="shared" si="201"/>
        <v>237.79898275303546</v>
      </c>
      <c r="L1181" s="3">
        <f>K1181+'Numbers and calcs '!B$19</f>
        <v>977.79898275303549</v>
      </c>
      <c r="M1181" s="3">
        <f>'Numbers and calcs '!B$19-'Shear '!C1181</f>
        <v>97.799999999999955</v>
      </c>
      <c r="N1181" s="3">
        <f t="shared" si="202"/>
        <v>335.59898275303544</v>
      </c>
      <c r="O1181" s="1">
        <f t="shared" si="203"/>
        <v>216.6994913765177</v>
      </c>
      <c r="P1181" s="1">
        <f t="shared" si="207"/>
        <v>118.89949137651774</v>
      </c>
      <c r="Q1181" s="1">
        <f t="shared" si="208"/>
        <v>118.89949137651773</v>
      </c>
      <c r="R1181">
        <f t="shared" si="204"/>
        <v>3.4314824412375828</v>
      </c>
      <c r="S1181">
        <f t="shared" si="205"/>
        <v>1.6000000000000227</v>
      </c>
      <c r="T1181">
        <f t="shared" si="206"/>
        <v>2</v>
      </c>
    </row>
    <row r="1182" spans="1:20" x14ac:dyDescent="0.2">
      <c r="A1182" s="86">
        <v>14.4931</v>
      </c>
      <c r="B1182" s="86">
        <v>0.45379999999999998</v>
      </c>
      <c r="C1182" s="86">
        <v>642.20000000000005</v>
      </c>
      <c r="D1182" s="86">
        <v>642</v>
      </c>
      <c r="F1182" s="7">
        <f>((A1182-A$2)/'Numbers and calcs '!D$25)</f>
        <v>0.15048848399077117</v>
      </c>
      <c r="G1182" s="93">
        <f t="shared" si="198"/>
        <v>15.048848399077116</v>
      </c>
      <c r="H1182" s="1">
        <f t="shared" si="199"/>
        <v>530.69999999999993</v>
      </c>
      <c r="I1182" s="3">
        <f>'Numbers and calcs '!C$25/(1-F1182)</f>
        <v>2230.370041380439</v>
      </c>
      <c r="J1182" s="1">
        <f t="shared" si="200"/>
        <v>530.69999999999993</v>
      </c>
      <c r="K1182" s="3">
        <f t="shared" si="201"/>
        <v>237.94257910294326</v>
      </c>
      <c r="L1182" s="3">
        <f>K1182+'Numbers and calcs '!B$19</f>
        <v>977.94257910294323</v>
      </c>
      <c r="M1182" s="3">
        <f>'Numbers and calcs '!B$19-'Shear '!C1182</f>
        <v>97.799999999999955</v>
      </c>
      <c r="N1182" s="3">
        <f t="shared" si="202"/>
        <v>335.74257910294318</v>
      </c>
      <c r="O1182" s="1">
        <f t="shared" si="203"/>
        <v>216.77128955147157</v>
      </c>
      <c r="P1182" s="1">
        <f t="shared" si="207"/>
        <v>118.97128955147161</v>
      </c>
      <c r="Q1182" s="1">
        <f t="shared" si="208"/>
        <v>118.97128955147163</v>
      </c>
      <c r="R1182">
        <f t="shared" si="204"/>
        <v>3.4329507065740628</v>
      </c>
      <c r="S1182">
        <f t="shared" si="205"/>
        <v>1.6000000000000227</v>
      </c>
      <c r="T1182">
        <f t="shared" si="206"/>
        <v>2</v>
      </c>
    </row>
    <row r="1183" spans="1:20" x14ac:dyDescent="0.2">
      <c r="A1183" s="86">
        <v>14.5055</v>
      </c>
      <c r="B1183" s="86">
        <v>0.45240000000000002</v>
      </c>
      <c r="C1183" s="86">
        <v>641.9</v>
      </c>
      <c r="D1183" s="86">
        <v>642</v>
      </c>
      <c r="F1183" s="7">
        <f>((A1183-A$2)/'Numbers and calcs '!D$25)</f>
        <v>0.15061724063723153</v>
      </c>
      <c r="G1183" s="93">
        <f t="shared" si="198"/>
        <v>15.061724063723153</v>
      </c>
      <c r="H1183" s="1">
        <f t="shared" si="199"/>
        <v>529.29999999999995</v>
      </c>
      <c r="I1183" s="3">
        <f>'Numbers and calcs '!C$25/(1-F1183)</f>
        <v>2230.7081397980583</v>
      </c>
      <c r="J1183" s="1">
        <f t="shared" si="200"/>
        <v>529.29999999999995</v>
      </c>
      <c r="K1183" s="3">
        <f t="shared" si="201"/>
        <v>237.27891182031391</v>
      </c>
      <c r="L1183" s="3">
        <f>K1183+'Numbers and calcs '!B$19</f>
        <v>977.27891182031385</v>
      </c>
      <c r="M1183" s="3">
        <f>'Numbers and calcs '!B$19-'Shear '!C1183</f>
        <v>98.100000000000023</v>
      </c>
      <c r="N1183" s="3">
        <f t="shared" si="202"/>
        <v>335.37891182031387</v>
      </c>
      <c r="O1183" s="1">
        <f t="shared" si="203"/>
        <v>216.73945591015695</v>
      </c>
      <c r="P1183" s="1">
        <f t="shared" si="207"/>
        <v>118.63945591015693</v>
      </c>
      <c r="Q1183" s="1">
        <f t="shared" si="208"/>
        <v>118.63945591015695</v>
      </c>
      <c r="R1183">
        <f t="shared" si="204"/>
        <v>3.418745278494534</v>
      </c>
      <c r="S1183">
        <f t="shared" si="205"/>
        <v>1.2999999999999545</v>
      </c>
      <c r="T1183">
        <f t="shared" si="206"/>
        <v>2</v>
      </c>
    </row>
    <row r="1184" spans="1:20" x14ac:dyDescent="0.2">
      <c r="A1184" s="86">
        <v>14.517799999999999</v>
      </c>
      <c r="B1184" s="86">
        <v>0.45319999999999999</v>
      </c>
      <c r="C1184" s="86">
        <v>641.70000000000005</v>
      </c>
      <c r="D1184" s="86">
        <v>642</v>
      </c>
      <c r="F1184" s="7">
        <f>((A1184-A$2)/'Numbers and calcs '!D$25)</f>
        <v>0.15074495892363982</v>
      </c>
      <c r="G1184" s="93">
        <f t="shared" si="198"/>
        <v>15.074495892363981</v>
      </c>
      <c r="H1184" s="1">
        <f t="shared" si="199"/>
        <v>530.1</v>
      </c>
      <c r="I1184" s="3">
        <f>'Numbers and calcs '!C$25/(1-F1184)</f>
        <v>2231.0436128977894</v>
      </c>
      <c r="J1184" s="1">
        <f t="shared" si="200"/>
        <v>530.1</v>
      </c>
      <c r="K1184" s="3">
        <f t="shared" si="201"/>
        <v>237.60180972503716</v>
      </c>
      <c r="L1184" s="3">
        <f>K1184+'Numbers and calcs '!B$19</f>
        <v>977.60180972503713</v>
      </c>
      <c r="M1184" s="3">
        <f>'Numbers and calcs '!B$19-'Shear '!C1184</f>
        <v>98.299999999999955</v>
      </c>
      <c r="N1184" s="3">
        <f t="shared" si="202"/>
        <v>335.90180972503708</v>
      </c>
      <c r="O1184" s="1">
        <f t="shared" si="203"/>
        <v>217.10090486251852</v>
      </c>
      <c r="P1184" s="1">
        <f t="shared" si="207"/>
        <v>118.80090486251856</v>
      </c>
      <c r="Q1184" s="1">
        <f t="shared" si="208"/>
        <v>118.80090486251858</v>
      </c>
      <c r="R1184">
        <f t="shared" si="204"/>
        <v>3.4171089493900024</v>
      </c>
      <c r="S1184">
        <f t="shared" si="205"/>
        <v>1.1000000000000227</v>
      </c>
      <c r="T1184">
        <f t="shared" si="206"/>
        <v>2</v>
      </c>
    </row>
    <row r="1185" spans="1:20" x14ac:dyDescent="0.2">
      <c r="A1185" s="86">
        <v>14.53</v>
      </c>
      <c r="B1185" s="86">
        <v>0.45390000000000003</v>
      </c>
      <c r="C1185" s="86">
        <v>642</v>
      </c>
      <c r="D1185" s="86">
        <v>642</v>
      </c>
      <c r="F1185" s="7">
        <f>((A1185-A$2)/'Numbers and calcs '!D$25)</f>
        <v>0.15087163884999599</v>
      </c>
      <c r="G1185" s="93">
        <f t="shared" si="198"/>
        <v>15.087163884999599</v>
      </c>
      <c r="H1185" s="1">
        <f t="shared" si="199"/>
        <v>530.80000000000007</v>
      </c>
      <c r="I1185" s="3">
        <f>'Numbers and calcs '!C$25/(1-F1185)</f>
        <v>2231.3764582642975</v>
      </c>
      <c r="J1185" s="1">
        <f t="shared" si="200"/>
        <v>530.80000000000007</v>
      </c>
      <c r="K1185" s="3">
        <f t="shared" si="201"/>
        <v>237.88007533829099</v>
      </c>
      <c r="L1185" s="3">
        <f>K1185+'Numbers and calcs '!B$19</f>
        <v>977.88007533829102</v>
      </c>
      <c r="M1185" s="3">
        <f>'Numbers and calcs '!B$19-'Shear '!C1185</f>
        <v>98</v>
      </c>
      <c r="N1185" s="3">
        <f t="shared" si="202"/>
        <v>335.88007533829102</v>
      </c>
      <c r="O1185" s="1">
        <f t="shared" si="203"/>
        <v>216.94003766914551</v>
      </c>
      <c r="P1185" s="1">
        <f t="shared" si="207"/>
        <v>118.94003766914551</v>
      </c>
      <c r="Q1185" s="1">
        <f t="shared" si="208"/>
        <v>118.9400376691455</v>
      </c>
      <c r="R1185">
        <f t="shared" si="204"/>
        <v>3.4273477075335816</v>
      </c>
      <c r="S1185">
        <f t="shared" si="205"/>
        <v>1.3999999999999773</v>
      </c>
      <c r="T1185">
        <f t="shared" si="206"/>
        <v>2</v>
      </c>
    </row>
    <row r="1186" spans="1:20" x14ac:dyDescent="0.2">
      <c r="A1186" s="86">
        <v>14.542299999999999</v>
      </c>
      <c r="B1186" s="86">
        <v>0.45550000000000002</v>
      </c>
      <c r="C1186" s="86">
        <v>642</v>
      </c>
      <c r="D1186" s="86">
        <v>642</v>
      </c>
      <c r="F1186" s="7">
        <f>((A1186-A$2)/'Numbers and calcs '!D$25)</f>
        <v>0.15099935713640425</v>
      </c>
      <c r="G1186" s="93">
        <f t="shared" si="198"/>
        <v>15.099935713640425</v>
      </c>
      <c r="H1186" s="1">
        <f t="shared" si="199"/>
        <v>532.4</v>
      </c>
      <c r="I1186" s="3">
        <f>'Numbers and calcs '!C$25/(1-F1186)</f>
        <v>2231.7121324242366</v>
      </c>
      <c r="J1186" s="1">
        <f t="shared" si="200"/>
        <v>532.4</v>
      </c>
      <c r="K1186" s="3">
        <f t="shared" si="201"/>
        <v>238.56123389071291</v>
      </c>
      <c r="L1186" s="3">
        <f>K1186+'Numbers and calcs '!B$19</f>
        <v>978.56123389071286</v>
      </c>
      <c r="M1186" s="3">
        <f>'Numbers and calcs '!B$19-'Shear '!C1186</f>
        <v>98</v>
      </c>
      <c r="N1186" s="3">
        <f t="shared" si="202"/>
        <v>336.56123389071286</v>
      </c>
      <c r="O1186" s="1">
        <f t="shared" si="203"/>
        <v>217.28061694535643</v>
      </c>
      <c r="P1186" s="1">
        <f t="shared" si="207"/>
        <v>119.28061694535643</v>
      </c>
      <c r="Q1186" s="1">
        <f t="shared" si="208"/>
        <v>119.28061694535646</v>
      </c>
      <c r="R1186">
        <f t="shared" si="204"/>
        <v>3.4342983050072742</v>
      </c>
      <c r="S1186">
        <f t="shared" si="205"/>
        <v>1.3999999999999773</v>
      </c>
      <c r="T1186">
        <f t="shared" si="206"/>
        <v>2</v>
      </c>
    </row>
    <row r="1187" spans="1:20" x14ac:dyDescent="0.2">
      <c r="A1187" s="86">
        <v>14.5547</v>
      </c>
      <c r="B1187" s="86">
        <v>0.45290000000000002</v>
      </c>
      <c r="C1187" s="86">
        <v>641.70000000000005</v>
      </c>
      <c r="D1187" s="86">
        <v>642</v>
      </c>
      <c r="F1187" s="7">
        <f>((A1187-A$2)/'Numbers and calcs '!D$25)</f>
        <v>0.15112811378286464</v>
      </c>
      <c r="G1187" s="93">
        <f t="shared" si="198"/>
        <v>15.112811378286464</v>
      </c>
      <c r="H1187" s="1">
        <f t="shared" si="199"/>
        <v>529.80000000000007</v>
      </c>
      <c r="I1187" s="3">
        <f>'Numbers and calcs '!C$25/(1-F1187)</f>
        <v>2232.0506378862524</v>
      </c>
      <c r="J1187" s="1">
        <f t="shared" si="200"/>
        <v>529.80000000000007</v>
      </c>
      <c r="K1187" s="3">
        <f t="shared" si="201"/>
        <v>237.36020635343633</v>
      </c>
      <c r="L1187" s="3">
        <f>K1187+'Numbers and calcs '!B$19</f>
        <v>977.3602063534363</v>
      </c>
      <c r="M1187" s="3">
        <f>'Numbers and calcs '!B$19-'Shear '!C1187</f>
        <v>98.299999999999955</v>
      </c>
      <c r="N1187" s="3">
        <f t="shared" si="202"/>
        <v>335.66020635343625</v>
      </c>
      <c r="O1187" s="1">
        <f t="shared" si="203"/>
        <v>216.9801031767181</v>
      </c>
      <c r="P1187" s="1">
        <f t="shared" si="207"/>
        <v>118.68010317671815</v>
      </c>
      <c r="Q1187" s="1">
        <f t="shared" si="208"/>
        <v>118.68010317671816</v>
      </c>
      <c r="R1187">
        <f t="shared" si="204"/>
        <v>3.4146511327918252</v>
      </c>
      <c r="S1187">
        <f t="shared" si="205"/>
        <v>1.1000000000000227</v>
      </c>
      <c r="T1187">
        <f t="shared" si="206"/>
        <v>2</v>
      </c>
    </row>
    <row r="1188" spans="1:20" x14ac:dyDescent="0.2">
      <c r="A1188" s="86">
        <v>14.566800000000001</v>
      </c>
      <c r="B1188" s="86">
        <v>0.45429999999999998</v>
      </c>
      <c r="C1188" s="86">
        <v>641.70000000000005</v>
      </c>
      <c r="D1188" s="86">
        <v>642</v>
      </c>
      <c r="F1188" s="7">
        <f>((A1188-A$2)/'Numbers and calcs '!D$25)</f>
        <v>0.15125375534916871</v>
      </c>
      <c r="G1188" s="93">
        <f t="shared" si="198"/>
        <v>15.125375534916872</v>
      </c>
      <c r="H1188" s="1">
        <f t="shared" si="199"/>
        <v>531.20000000000005</v>
      </c>
      <c r="I1188" s="3">
        <f>'Numbers and calcs '!C$25/(1-F1188)</f>
        <v>2232.3810527069145</v>
      </c>
      <c r="J1188" s="1">
        <f t="shared" si="200"/>
        <v>531.20000000000005</v>
      </c>
      <c r="K1188" s="3">
        <f t="shared" si="201"/>
        <v>237.95220773616751</v>
      </c>
      <c r="L1188" s="3">
        <f>K1188+'Numbers and calcs '!B$19</f>
        <v>977.95220773616757</v>
      </c>
      <c r="M1188" s="3">
        <f>'Numbers and calcs '!B$19-'Shear '!C1188</f>
        <v>98.299999999999955</v>
      </c>
      <c r="N1188" s="3">
        <f t="shared" si="202"/>
        <v>336.25220773616752</v>
      </c>
      <c r="O1188" s="1">
        <f t="shared" si="203"/>
        <v>217.27610386808374</v>
      </c>
      <c r="P1188" s="1">
        <f t="shared" si="207"/>
        <v>118.97610386808378</v>
      </c>
      <c r="Q1188" s="1">
        <f t="shared" si="208"/>
        <v>118.97610386808375</v>
      </c>
      <c r="R1188">
        <f t="shared" si="204"/>
        <v>3.4206735273262225</v>
      </c>
      <c r="S1188">
        <f t="shared" si="205"/>
        <v>1.1000000000000227</v>
      </c>
      <c r="T1188">
        <f t="shared" si="206"/>
        <v>2</v>
      </c>
    </row>
    <row r="1189" spans="1:20" x14ac:dyDescent="0.2">
      <c r="A1189" s="86">
        <v>14.579000000000001</v>
      </c>
      <c r="B1189" s="86">
        <v>0.45479999999999998</v>
      </c>
      <c r="C1189" s="86">
        <v>642.29999999999995</v>
      </c>
      <c r="D1189" s="86">
        <v>642</v>
      </c>
      <c r="F1189" s="7">
        <f>((A1189-A$2)/'Numbers and calcs '!D$25)</f>
        <v>0.15138043527552489</v>
      </c>
      <c r="G1189" s="93">
        <f t="shared" si="198"/>
        <v>15.138043527552488</v>
      </c>
      <c r="H1189" s="1">
        <f t="shared" si="199"/>
        <v>531.69999999999993</v>
      </c>
      <c r="I1189" s="3">
        <f>'Numbers and calcs '!C$25/(1-F1189)</f>
        <v>2232.7142972832962</v>
      </c>
      <c r="J1189" s="1">
        <f t="shared" si="200"/>
        <v>531.69999999999993</v>
      </c>
      <c r="K1189" s="3">
        <f t="shared" si="201"/>
        <v>238.14063476323753</v>
      </c>
      <c r="L1189" s="3">
        <f>K1189+'Numbers and calcs '!B$19</f>
        <v>978.14063476323759</v>
      </c>
      <c r="M1189" s="3">
        <f>'Numbers and calcs '!B$19-'Shear '!C1189</f>
        <v>97.700000000000045</v>
      </c>
      <c r="N1189" s="3">
        <f t="shared" si="202"/>
        <v>335.84063476323763</v>
      </c>
      <c r="O1189" s="1">
        <f t="shared" si="203"/>
        <v>216.77031738161884</v>
      </c>
      <c r="P1189" s="1">
        <f t="shared" si="207"/>
        <v>119.07031738161879</v>
      </c>
      <c r="Q1189" s="1">
        <f t="shared" si="208"/>
        <v>119.07031738161876</v>
      </c>
      <c r="R1189">
        <f t="shared" si="204"/>
        <v>3.4374681142603629</v>
      </c>
      <c r="S1189">
        <f t="shared" si="205"/>
        <v>1.6999999999999318</v>
      </c>
      <c r="T1189">
        <f t="shared" si="206"/>
        <v>2</v>
      </c>
    </row>
    <row r="1190" spans="1:20" x14ac:dyDescent="0.2">
      <c r="A1190" s="86">
        <v>14.5914</v>
      </c>
      <c r="B1190" s="86">
        <v>0.45329999999999998</v>
      </c>
      <c r="C1190" s="86">
        <v>642</v>
      </c>
      <c r="D1190" s="86">
        <v>642</v>
      </c>
      <c r="F1190" s="7">
        <f>((A1190-A$2)/'Numbers and calcs '!D$25)</f>
        <v>0.15150919192198528</v>
      </c>
      <c r="G1190" s="93">
        <f t="shared" si="198"/>
        <v>15.150919192198527</v>
      </c>
      <c r="H1190" s="1">
        <f t="shared" si="199"/>
        <v>530.20000000000005</v>
      </c>
      <c r="I1190" s="3">
        <f>'Numbers and calcs '!C$25/(1-F1190)</f>
        <v>2233.0531068528112</v>
      </c>
      <c r="J1190" s="1">
        <f t="shared" si="200"/>
        <v>530.20000000000005</v>
      </c>
      <c r="K1190" s="3">
        <f t="shared" si="201"/>
        <v>237.43277684391745</v>
      </c>
      <c r="L1190" s="3">
        <f>K1190+'Numbers and calcs '!B$19</f>
        <v>977.43277684391751</v>
      </c>
      <c r="M1190" s="3">
        <f>'Numbers and calcs '!B$19-'Shear '!C1190</f>
        <v>98</v>
      </c>
      <c r="N1190" s="3">
        <f t="shared" si="202"/>
        <v>335.43277684391751</v>
      </c>
      <c r="O1190" s="1">
        <f t="shared" si="203"/>
        <v>216.71638842195875</v>
      </c>
      <c r="P1190" s="1">
        <f t="shared" si="207"/>
        <v>118.71638842195875</v>
      </c>
      <c r="Q1190" s="1">
        <f t="shared" si="208"/>
        <v>118.71638842195873</v>
      </c>
      <c r="R1190">
        <f t="shared" si="204"/>
        <v>3.4227834371828316</v>
      </c>
      <c r="S1190">
        <f t="shared" si="205"/>
        <v>1.3999999999999773</v>
      </c>
      <c r="T1190">
        <f t="shared" si="206"/>
        <v>2</v>
      </c>
    </row>
    <row r="1191" spans="1:20" x14ac:dyDescent="0.2">
      <c r="A1191" s="86">
        <v>14.6036</v>
      </c>
      <c r="B1191" s="86">
        <v>0.45450000000000002</v>
      </c>
      <c r="C1191" s="86">
        <v>641.79999999999995</v>
      </c>
      <c r="D1191" s="86">
        <v>642</v>
      </c>
      <c r="F1191" s="7">
        <f>((A1191-A$2)/'Numbers and calcs '!D$25)</f>
        <v>0.15163587184834143</v>
      </c>
      <c r="G1191" s="93">
        <f t="shared" si="198"/>
        <v>15.163587184834142</v>
      </c>
      <c r="H1191" s="1">
        <f t="shared" si="199"/>
        <v>531.4</v>
      </c>
      <c r="I1191" s="3">
        <f>'Numbers and calcs '!C$25/(1-F1191)</f>
        <v>2233.3865521196944</v>
      </c>
      <c r="J1191" s="1">
        <f t="shared" si="200"/>
        <v>531.4</v>
      </c>
      <c r="K1191" s="3">
        <f t="shared" si="201"/>
        <v>237.93462869007215</v>
      </c>
      <c r="L1191" s="3">
        <f>K1191+'Numbers and calcs '!B$19</f>
        <v>977.93462869007215</v>
      </c>
      <c r="M1191" s="3">
        <f>'Numbers and calcs '!B$19-'Shear '!C1191</f>
        <v>98.200000000000045</v>
      </c>
      <c r="N1191" s="3">
        <f t="shared" si="202"/>
        <v>336.13462869007219</v>
      </c>
      <c r="O1191" s="1">
        <f t="shared" si="203"/>
        <v>217.16731434503612</v>
      </c>
      <c r="P1191" s="1">
        <f t="shared" si="207"/>
        <v>118.96731434503607</v>
      </c>
      <c r="Q1191" s="1">
        <f t="shared" si="208"/>
        <v>118.96731434503607</v>
      </c>
      <c r="R1191">
        <f t="shared" si="204"/>
        <v>3.4229595589620372</v>
      </c>
      <c r="S1191">
        <f t="shared" si="205"/>
        <v>1.1999999999999318</v>
      </c>
      <c r="T1191">
        <f t="shared" si="206"/>
        <v>2</v>
      </c>
    </row>
    <row r="1192" spans="1:20" x14ac:dyDescent="0.2">
      <c r="A1192" s="86">
        <v>14.616199999999999</v>
      </c>
      <c r="B1192" s="86">
        <v>0.45469999999999999</v>
      </c>
      <c r="C1192" s="86">
        <v>641.6</v>
      </c>
      <c r="D1192" s="86">
        <v>642</v>
      </c>
      <c r="F1192" s="7">
        <f>((A1192-A$2)/'Numbers and calcs '!D$25)</f>
        <v>0.15176670521490601</v>
      </c>
      <c r="G1192" s="93">
        <f t="shared" si="198"/>
        <v>15.176670521490601</v>
      </c>
      <c r="H1192" s="1">
        <f t="shared" si="199"/>
        <v>531.59999999999991</v>
      </c>
      <c r="I1192" s="3">
        <f>'Numbers and calcs '!C$25/(1-F1192)</f>
        <v>2233.7310345672122</v>
      </c>
      <c r="J1192" s="1">
        <f t="shared" si="200"/>
        <v>531.59999999999991</v>
      </c>
      <c r="K1192" s="3">
        <f t="shared" si="201"/>
        <v>237.98747108467248</v>
      </c>
      <c r="L1192" s="3">
        <f>K1192+'Numbers and calcs '!B$19</f>
        <v>977.98747108467251</v>
      </c>
      <c r="M1192" s="3">
        <f>'Numbers and calcs '!B$19-'Shear '!C1192</f>
        <v>98.399999999999977</v>
      </c>
      <c r="N1192" s="3">
        <f t="shared" si="202"/>
        <v>336.38747108467248</v>
      </c>
      <c r="O1192" s="1">
        <f t="shared" si="203"/>
        <v>217.39373554233623</v>
      </c>
      <c r="P1192" s="1">
        <f t="shared" si="207"/>
        <v>118.99373554233625</v>
      </c>
      <c r="Q1192" s="1">
        <f t="shared" si="208"/>
        <v>118.99373554233624</v>
      </c>
      <c r="R1192">
        <f t="shared" si="204"/>
        <v>3.4185718606165909</v>
      </c>
      <c r="S1192">
        <f t="shared" si="205"/>
        <v>1</v>
      </c>
      <c r="T1192">
        <f t="shared" si="206"/>
        <v>2</v>
      </c>
    </row>
    <row r="1193" spans="1:20" x14ac:dyDescent="0.2">
      <c r="A1193" s="86">
        <v>14.628299999999999</v>
      </c>
      <c r="B1193" s="86">
        <v>0.45379999999999998</v>
      </c>
      <c r="C1193" s="86">
        <v>641.79999999999995</v>
      </c>
      <c r="D1193" s="86">
        <v>641</v>
      </c>
      <c r="F1193" s="7">
        <f>((A1193-A$2)/'Numbers and calcs '!D$25)</f>
        <v>0.15189234678121008</v>
      </c>
      <c r="G1193" s="93">
        <f t="shared" si="198"/>
        <v>15.189234678121007</v>
      </c>
      <c r="H1193" s="1">
        <f t="shared" si="199"/>
        <v>530.69999999999993</v>
      </c>
      <c r="I1193" s="3">
        <f>'Numbers and calcs '!C$25/(1-F1193)</f>
        <v>2234.0619471168397</v>
      </c>
      <c r="J1193" s="1">
        <f t="shared" si="200"/>
        <v>530.69999999999993</v>
      </c>
      <c r="K1193" s="3">
        <f t="shared" si="201"/>
        <v>237.54936638390569</v>
      </c>
      <c r="L1193" s="3">
        <f>K1193+'Numbers and calcs '!B$19</f>
        <v>977.54936638390564</v>
      </c>
      <c r="M1193" s="3">
        <f>'Numbers and calcs '!B$19-'Shear '!C1193</f>
        <v>98.200000000000045</v>
      </c>
      <c r="N1193" s="3">
        <f t="shared" si="202"/>
        <v>335.74936638390568</v>
      </c>
      <c r="O1193" s="1">
        <f t="shared" si="203"/>
        <v>216.97468319195286</v>
      </c>
      <c r="P1193" s="1">
        <f t="shared" si="207"/>
        <v>118.77468319195282</v>
      </c>
      <c r="Q1193" s="1">
        <f t="shared" si="208"/>
        <v>118.77468319195285</v>
      </c>
      <c r="R1193">
        <f t="shared" si="204"/>
        <v>3.419036317555046</v>
      </c>
      <c r="S1193">
        <f t="shared" si="205"/>
        <v>1.1999999999999318</v>
      </c>
      <c r="T1193">
        <f t="shared" si="206"/>
        <v>1</v>
      </c>
    </row>
    <row r="1194" spans="1:20" x14ac:dyDescent="0.2">
      <c r="A1194" s="86">
        <v>14.6404</v>
      </c>
      <c r="B1194" s="86">
        <v>0.45379999999999998</v>
      </c>
      <c r="C1194" s="86">
        <v>641.9</v>
      </c>
      <c r="D1194" s="86">
        <v>641</v>
      </c>
      <c r="F1194" s="7">
        <f>((A1194-A$2)/'Numbers and calcs '!D$25)</f>
        <v>0.15201798834751415</v>
      </c>
      <c r="G1194" s="93">
        <f t="shared" si="198"/>
        <v>15.201798834751415</v>
      </c>
      <c r="H1194" s="1">
        <f t="shared" si="199"/>
        <v>530.69999999999993</v>
      </c>
      <c r="I1194" s="3">
        <f>'Numbers and calcs '!C$25/(1-F1194)</f>
        <v>2234.3929577260255</v>
      </c>
      <c r="J1194" s="1">
        <f t="shared" si="200"/>
        <v>530.69999999999993</v>
      </c>
      <c r="K1194" s="3">
        <f t="shared" si="201"/>
        <v>237.51417500890312</v>
      </c>
      <c r="L1194" s="3">
        <f>K1194+'Numbers and calcs '!B$19</f>
        <v>977.51417500890307</v>
      </c>
      <c r="M1194" s="3">
        <f>'Numbers and calcs '!B$19-'Shear '!C1194</f>
        <v>98.100000000000023</v>
      </c>
      <c r="N1194" s="3">
        <f t="shared" si="202"/>
        <v>335.61417500890309</v>
      </c>
      <c r="O1194" s="1">
        <f t="shared" si="203"/>
        <v>216.85708750445156</v>
      </c>
      <c r="P1194" s="1">
        <f t="shared" si="207"/>
        <v>118.75708750445153</v>
      </c>
      <c r="Q1194" s="1">
        <f t="shared" si="208"/>
        <v>118.75708750445156</v>
      </c>
      <c r="R1194">
        <f t="shared" si="204"/>
        <v>3.4211434761356068</v>
      </c>
      <c r="S1194">
        <f t="shared" si="205"/>
        <v>1.2999999999999545</v>
      </c>
      <c r="T1194">
        <f t="shared" si="206"/>
        <v>1</v>
      </c>
    </row>
    <row r="1195" spans="1:20" x14ac:dyDescent="0.2">
      <c r="A1195" s="86">
        <v>14.652799999999999</v>
      </c>
      <c r="B1195" s="86">
        <v>0.45450000000000002</v>
      </c>
      <c r="C1195" s="86">
        <v>641.6</v>
      </c>
      <c r="D1195" s="86">
        <v>642</v>
      </c>
      <c r="F1195" s="7">
        <f>((A1195-A$2)/'Numbers and calcs '!D$25)</f>
        <v>0.15214674499397454</v>
      </c>
      <c r="G1195" s="93">
        <f t="shared" si="198"/>
        <v>15.214674499397454</v>
      </c>
      <c r="H1195" s="1">
        <f t="shared" si="199"/>
        <v>531.4</v>
      </c>
      <c r="I1195" s="3">
        <f>'Numbers and calcs '!C$25/(1-F1195)</f>
        <v>2234.7322769919633</v>
      </c>
      <c r="J1195" s="1">
        <f t="shared" si="200"/>
        <v>531.4</v>
      </c>
      <c r="K1195" s="3">
        <f t="shared" si="201"/>
        <v>237.79134774716059</v>
      </c>
      <c r="L1195" s="3">
        <f>K1195+'Numbers and calcs '!B$19</f>
        <v>977.79134774716056</v>
      </c>
      <c r="M1195" s="3">
        <f>'Numbers and calcs '!B$19-'Shear '!C1195</f>
        <v>98.399999999999977</v>
      </c>
      <c r="N1195" s="3">
        <f t="shared" si="202"/>
        <v>336.19134774716053</v>
      </c>
      <c r="O1195" s="1">
        <f t="shared" si="203"/>
        <v>217.29567387358026</v>
      </c>
      <c r="P1195" s="1">
        <f t="shared" si="207"/>
        <v>118.89567387358028</v>
      </c>
      <c r="Q1195" s="1">
        <f t="shared" si="208"/>
        <v>118.89567387358029</v>
      </c>
      <c r="R1195">
        <f t="shared" si="204"/>
        <v>3.4165787372678924</v>
      </c>
      <c r="S1195">
        <f t="shared" si="205"/>
        <v>1</v>
      </c>
      <c r="T1195">
        <f t="shared" si="206"/>
        <v>2</v>
      </c>
    </row>
    <row r="1196" spans="1:20" x14ac:dyDescent="0.2">
      <c r="A1196" s="86">
        <v>14.6648</v>
      </c>
      <c r="B1196" s="86">
        <v>0.4546</v>
      </c>
      <c r="C1196" s="86">
        <v>641.5</v>
      </c>
      <c r="D1196" s="86">
        <v>641</v>
      </c>
      <c r="F1196" s="7">
        <f>((A1196-A$2)/'Numbers and calcs '!D$25)</f>
        <v>0.1522713482002265</v>
      </c>
      <c r="G1196" s="93">
        <f t="shared" si="198"/>
        <v>15.22713482002265</v>
      </c>
      <c r="H1196" s="1">
        <f t="shared" si="199"/>
        <v>531.5</v>
      </c>
      <c r="I1196" s="3">
        <f>'Numbers and calcs '!C$25/(1-F1196)</f>
        <v>2235.0607486157983</v>
      </c>
      <c r="J1196" s="1">
        <f t="shared" si="200"/>
        <v>531.5</v>
      </c>
      <c r="K1196" s="3">
        <f t="shared" si="201"/>
        <v>237.80114268892459</v>
      </c>
      <c r="L1196" s="3">
        <f>K1196+'Numbers and calcs '!B$19</f>
        <v>977.80114268892453</v>
      </c>
      <c r="M1196" s="3">
        <f>'Numbers and calcs '!B$19-'Shear '!C1196</f>
        <v>98.5</v>
      </c>
      <c r="N1196" s="3">
        <f t="shared" si="202"/>
        <v>336.30114268892453</v>
      </c>
      <c r="O1196" s="1">
        <f t="shared" si="203"/>
        <v>217.40057134446226</v>
      </c>
      <c r="P1196" s="1">
        <f t="shared" si="207"/>
        <v>118.90057134446226</v>
      </c>
      <c r="Q1196" s="1">
        <f t="shared" si="208"/>
        <v>118.90057134446229</v>
      </c>
      <c r="R1196">
        <f t="shared" si="204"/>
        <v>3.4142247988723304</v>
      </c>
      <c r="S1196">
        <f t="shared" si="205"/>
        <v>0.89999999999997726</v>
      </c>
      <c r="T1196">
        <f t="shared" si="206"/>
        <v>1</v>
      </c>
    </row>
    <row r="1197" spans="1:20" x14ac:dyDescent="0.2">
      <c r="A1197" s="86">
        <v>14.677199999999999</v>
      </c>
      <c r="B1197" s="86">
        <v>0.45419999999999999</v>
      </c>
      <c r="C1197" s="86">
        <v>641.6</v>
      </c>
      <c r="D1197" s="86">
        <v>641</v>
      </c>
      <c r="F1197" s="7">
        <f>((A1197-A$2)/'Numbers and calcs '!D$25)</f>
        <v>0.15240010484668687</v>
      </c>
      <c r="G1197" s="93">
        <f t="shared" si="198"/>
        <v>15.240010484668687</v>
      </c>
      <c r="H1197" s="1">
        <f t="shared" si="199"/>
        <v>531.1</v>
      </c>
      <c r="I1197" s="3">
        <f>'Numbers and calcs '!C$25/(1-F1197)</f>
        <v>2235.4002707515046</v>
      </c>
      <c r="J1197" s="1">
        <f t="shared" si="200"/>
        <v>531.1</v>
      </c>
      <c r="K1197" s="3">
        <f t="shared" si="201"/>
        <v>237.58608556554077</v>
      </c>
      <c r="L1197" s="3">
        <f>K1197+'Numbers and calcs '!B$19</f>
        <v>977.58608556554077</v>
      </c>
      <c r="M1197" s="3">
        <f>'Numbers and calcs '!B$19-'Shear '!C1197</f>
        <v>98.399999999999977</v>
      </c>
      <c r="N1197" s="3">
        <f t="shared" si="202"/>
        <v>335.98608556554075</v>
      </c>
      <c r="O1197" s="1">
        <f t="shared" si="203"/>
        <v>217.19304278277036</v>
      </c>
      <c r="P1197" s="1">
        <f t="shared" si="207"/>
        <v>118.79304278277039</v>
      </c>
      <c r="Q1197" s="1">
        <f t="shared" si="208"/>
        <v>118.79304278277039</v>
      </c>
      <c r="R1197">
        <f t="shared" si="204"/>
        <v>3.4144927394872036</v>
      </c>
      <c r="S1197">
        <f t="shared" si="205"/>
        <v>1</v>
      </c>
      <c r="T1197">
        <f t="shared" si="206"/>
        <v>1</v>
      </c>
    </row>
    <row r="1198" spans="1:20" x14ac:dyDescent="0.2">
      <c r="A1198" s="86">
        <v>14.6896</v>
      </c>
      <c r="B1198" s="86">
        <v>0.45479999999999998</v>
      </c>
      <c r="C1198" s="86">
        <v>641.79999999999995</v>
      </c>
      <c r="D1198" s="86">
        <v>641</v>
      </c>
      <c r="F1198" s="7">
        <f>((A1198-A$2)/'Numbers and calcs '!D$25)</f>
        <v>0.15252886149314726</v>
      </c>
      <c r="G1198" s="93">
        <f t="shared" si="198"/>
        <v>15.252886149314726</v>
      </c>
      <c r="H1198" s="1">
        <f t="shared" si="199"/>
        <v>531.69999999999993</v>
      </c>
      <c r="I1198" s="3">
        <f>'Numbers and calcs '!C$25/(1-F1198)</f>
        <v>2235.739896054693</v>
      </c>
      <c r="J1198" s="1">
        <f t="shared" si="200"/>
        <v>531.69999999999993</v>
      </c>
      <c r="K1198" s="3">
        <f t="shared" si="201"/>
        <v>237.81836202783089</v>
      </c>
      <c r="L1198" s="3">
        <f>K1198+'Numbers and calcs '!B$19</f>
        <v>977.81836202783086</v>
      </c>
      <c r="M1198" s="3">
        <f>'Numbers and calcs '!B$19-'Shear '!C1198</f>
        <v>98.200000000000045</v>
      </c>
      <c r="N1198" s="3">
        <f t="shared" si="202"/>
        <v>336.0183620278309</v>
      </c>
      <c r="O1198" s="1">
        <f t="shared" si="203"/>
        <v>217.10918101391547</v>
      </c>
      <c r="P1198" s="1">
        <f t="shared" si="207"/>
        <v>118.90918101391543</v>
      </c>
      <c r="Q1198" s="1">
        <f t="shared" si="208"/>
        <v>118.90918101391544</v>
      </c>
      <c r="R1198">
        <f t="shared" si="204"/>
        <v>3.4217755807314738</v>
      </c>
      <c r="S1198">
        <f t="shared" si="205"/>
        <v>1.1999999999999318</v>
      </c>
      <c r="T1198">
        <f t="shared" si="206"/>
        <v>1</v>
      </c>
    </row>
    <row r="1199" spans="1:20" x14ac:dyDescent="0.2">
      <c r="A1199" s="86">
        <v>14.701700000000001</v>
      </c>
      <c r="B1199" s="86">
        <v>0.45519999999999999</v>
      </c>
      <c r="C1199" s="86">
        <v>641.6</v>
      </c>
      <c r="D1199" s="86">
        <v>641</v>
      </c>
      <c r="F1199" s="7">
        <f>((A1199-A$2)/'Numbers and calcs '!D$25)</f>
        <v>0.15265450305945136</v>
      </c>
      <c r="G1199" s="93">
        <f t="shared" si="198"/>
        <v>15.265450305945135</v>
      </c>
      <c r="H1199" s="1">
        <f t="shared" si="199"/>
        <v>532.1</v>
      </c>
      <c r="I1199" s="3">
        <f>'Numbers and calcs '!C$25/(1-F1199)</f>
        <v>2236.0714041153401</v>
      </c>
      <c r="J1199" s="1">
        <f t="shared" si="200"/>
        <v>532.1</v>
      </c>
      <c r="K1199" s="3">
        <f t="shared" si="201"/>
        <v>237.96198950565957</v>
      </c>
      <c r="L1199" s="3">
        <f>K1199+'Numbers and calcs '!B$19</f>
        <v>977.96198950565963</v>
      </c>
      <c r="M1199" s="3">
        <f>'Numbers and calcs '!B$19-'Shear '!C1199</f>
        <v>98.399999999999977</v>
      </c>
      <c r="N1199" s="3">
        <f t="shared" si="202"/>
        <v>336.36198950565961</v>
      </c>
      <c r="O1199" s="1">
        <f t="shared" si="203"/>
        <v>217.38099475282979</v>
      </c>
      <c r="P1199" s="1">
        <f t="shared" si="207"/>
        <v>118.98099475282982</v>
      </c>
      <c r="Q1199" s="1">
        <f t="shared" si="208"/>
        <v>118.98099475282979</v>
      </c>
      <c r="R1199">
        <f t="shared" si="204"/>
        <v>3.4183129014802813</v>
      </c>
      <c r="S1199">
        <f t="shared" si="205"/>
        <v>1</v>
      </c>
      <c r="T1199">
        <f t="shared" si="206"/>
        <v>1</v>
      </c>
    </row>
    <row r="1200" spans="1:20" x14ac:dyDescent="0.2">
      <c r="A1200" s="86">
        <v>14.7142</v>
      </c>
      <c r="B1200" s="86">
        <v>0.45689999999999997</v>
      </c>
      <c r="C1200" s="86">
        <v>641.70000000000005</v>
      </c>
      <c r="D1200" s="86">
        <v>641</v>
      </c>
      <c r="F1200" s="7">
        <f>((A1200-A$2)/'Numbers and calcs '!D$25)</f>
        <v>0.1527842980659638</v>
      </c>
      <c r="G1200" s="93">
        <f t="shared" si="198"/>
        <v>15.27842980659638</v>
      </c>
      <c r="H1200" s="1">
        <f t="shared" si="199"/>
        <v>533.79999999999995</v>
      </c>
      <c r="I1200" s="3">
        <f>'Numbers and calcs '!C$25/(1-F1200)</f>
        <v>2236.4139743743626</v>
      </c>
      <c r="J1200" s="1">
        <f t="shared" si="200"/>
        <v>533.79999999999995</v>
      </c>
      <c r="K1200" s="3">
        <f t="shared" si="201"/>
        <v>238.68568436634396</v>
      </c>
      <c r="L1200" s="3">
        <f>K1200+'Numbers and calcs '!B$19</f>
        <v>978.68568436634393</v>
      </c>
      <c r="M1200" s="3">
        <f>'Numbers and calcs '!B$19-'Shear '!C1200</f>
        <v>98.299999999999955</v>
      </c>
      <c r="N1200" s="3">
        <f t="shared" si="202"/>
        <v>336.98568436634389</v>
      </c>
      <c r="O1200" s="1">
        <f t="shared" si="203"/>
        <v>217.64284218317192</v>
      </c>
      <c r="P1200" s="1">
        <f t="shared" si="207"/>
        <v>119.34284218317197</v>
      </c>
      <c r="Q1200" s="1">
        <f t="shared" si="208"/>
        <v>119.34284218317198</v>
      </c>
      <c r="R1200">
        <f t="shared" si="204"/>
        <v>3.4281351410614858</v>
      </c>
      <c r="S1200">
        <f t="shared" si="205"/>
        <v>1.1000000000000227</v>
      </c>
      <c r="T1200">
        <f t="shared" si="206"/>
        <v>1</v>
      </c>
    </row>
    <row r="1201" spans="1:20" x14ac:dyDescent="0.2">
      <c r="A1201" s="86">
        <v>14.7264</v>
      </c>
      <c r="B1201" s="86">
        <v>0.45519999999999999</v>
      </c>
      <c r="C1201" s="86">
        <v>641.5</v>
      </c>
      <c r="D1201" s="86">
        <v>641</v>
      </c>
      <c r="F1201" s="7">
        <f>((A1201-A$2)/'Numbers and calcs '!D$25)</f>
        <v>0.15291097799231998</v>
      </c>
      <c r="G1201" s="93">
        <f t="shared" si="198"/>
        <v>15.291097799231999</v>
      </c>
      <c r="H1201" s="1">
        <f t="shared" si="199"/>
        <v>532.1</v>
      </c>
      <c r="I1201" s="3">
        <f>'Numbers and calcs '!C$25/(1-F1201)</f>
        <v>2236.7484241785924</v>
      </c>
      <c r="J1201" s="1">
        <f t="shared" si="200"/>
        <v>532.1</v>
      </c>
      <c r="K1201" s="3">
        <f t="shared" si="201"/>
        <v>237.88996305894554</v>
      </c>
      <c r="L1201" s="3">
        <f>K1201+'Numbers and calcs '!B$19</f>
        <v>977.88996305894557</v>
      </c>
      <c r="M1201" s="3">
        <f>'Numbers and calcs '!B$19-'Shear '!C1201</f>
        <v>98.5</v>
      </c>
      <c r="N1201" s="3">
        <f t="shared" si="202"/>
        <v>336.38996305894557</v>
      </c>
      <c r="O1201" s="1">
        <f t="shared" si="203"/>
        <v>217.44498152947278</v>
      </c>
      <c r="P1201" s="1">
        <f t="shared" si="207"/>
        <v>118.94498152947278</v>
      </c>
      <c r="Q1201" s="1">
        <f t="shared" si="208"/>
        <v>118.94498152947277</v>
      </c>
      <c r="R1201">
        <f t="shared" si="204"/>
        <v>3.4151265285172139</v>
      </c>
      <c r="S1201">
        <f t="shared" si="205"/>
        <v>0.89999999999997726</v>
      </c>
      <c r="T1201">
        <f t="shared" si="206"/>
        <v>1</v>
      </c>
    </row>
    <row r="1202" spans="1:20" x14ac:dyDescent="0.2">
      <c r="A1202" s="86">
        <v>14.7386</v>
      </c>
      <c r="B1202" s="86">
        <v>0.45619999999999999</v>
      </c>
      <c r="C1202" s="86">
        <v>641.79999999999995</v>
      </c>
      <c r="D1202" s="86">
        <v>641</v>
      </c>
      <c r="F1202" s="7">
        <f>((A1202-A$2)/'Numbers and calcs '!D$25)</f>
        <v>0.15303765791867616</v>
      </c>
      <c r="G1202" s="93">
        <f t="shared" si="198"/>
        <v>15.303765791867615</v>
      </c>
      <c r="H1202" s="1">
        <f t="shared" si="199"/>
        <v>533.1</v>
      </c>
      <c r="I1202" s="3">
        <f>'Numbers and calcs '!C$25/(1-F1202)</f>
        <v>2237.0829740299541</v>
      </c>
      <c r="J1202" s="1">
        <f t="shared" si="200"/>
        <v>533.1</v>
      </c>
      <c r="K1202" s="3">
        <f t="shared" si="201"/>
        <v>238.3013979314573</v>
      </c>
      <c r="L1202" s="3">
        <f>K1202+'Numbers and calcs '!B$19</f>
        <v>978.30139793145736</v>
      </c>
      <c r="M1202" s="3">
        <f>'Numbers and calcs '!B$19-'Shear '!C1202</f>
        <v>98.200000000000045</v>
      </c>
      <c r="N1202" s="3">
        <f t="shared" si="202"/>
        <v>336.5013979314574</v>
      </c>
      <c r="O1202" s="1">
        <f t="shared" si="203"/>
        <v>217.35069896572872</v>
      </c>
      <c r="P1202" s="1">
        <f t="shared" si="207"/>
        <v>119.15069896572868</v>
      </c>
      <c r="Q1202" s="1">
        <f t="shared" si="208"/>
        <v>119.15069896572865</v>
      </c>
      <c r="R1202">
        <f t="shared" si="204"/>
        <v>3.4266944799537398</v>
      </c>
      <c r="S1202">
        <f t="shared" si="205"/>
        <v>1.1999999999999318</v>
      </c>
      <c r="T1202">
        <f t="shared" si="206"/>
        <v>1</v>
      </c>
    </row>
    <row r="1203" spans="1:20" x14ac:dyDescent="0.2">
      <c r="A1203" s="86">
        <v>14.750999999999999</v>
      </c>
      <c r="B1203" s="86">
        <v>0.45739999999999997</v>
      </c>
      <c r="C1203" s="86">
        <v>641.70000000000005</v>
      </c>
      <c r="D1203" s="86">
        <v>641</v>
      </c>
      <c r="F1203" s="7">
        <f>((A1203-A$2)/'Numbers and calcs '!D$25)</f>
        <v>0.15316641456513652</v>
      </c>
      <c r="G1203" s="93">
        <f t="shared" si="198"/>
        <v>15.316641456513652</v>
      </c>
      <c r="H1203" s="1">
        <f t="shared" si="199"/>
        <v>534.29999999999995</v>
      </c>
      <c r="I1203" s="3">
        <f>'Numbers and calcs '!C$25/(1-F1203)</f>
        <v>2237.4231108721197</v>
      </c>
      <c r="J1203" s="1">
        <f t="shared" si="200"/>
        <v>534.29999999999995</v>
      </c>
      <c r="K1203" s="3">
        <f t="shared" si="201"/>
        <v>238.80150222982923</v>
      </c>
      <c r="L1203" s="3">
        <f>K1203+'Numbers and calcs '!B$19</f>
        <v>978.80150222982923</v>
      </c>
      <c r="M1203" s="3">
        <f>'Numbers and calcs '!B$19-'Shear '!C1203</f>
        <v>98.299999999999955</v>
      </c>
      <c r="N1203" s="3">
        <f t="shared" si="202"/>
        <v>337.10150222982918</v>
      </c>
      <c r="O1203" s="1">
        <f t="shared" si="203"/>
        <v>217.70075111491457</v>
      </c>
      <c r="P1203" s="1">
        <f t="shared" si="207"/>
        <v>119.40075111491461</v>
      </c>
      <c r="Q1203" s="1">
        <f t="shared" si="208"/>
        <v>119.40075111491461</v>
      </c>
      <c r="R1203">
        <f t="shared" si="204"/>
        <v>3.4293133492352932</v>
      </c>
      <c r="S1203">
        <f t="shared" si="205"/>
        <v>1.1000000000000227</v>
      </c>
      <c r="T1203">
        <f t="shared" si="206"/>
        <v>1</v>
      </c>
    </row>
    <row r="1204" spans="1:20" x14ac:dyDescent="0.2">
      <c r="A1204" s="86">
        <v>14.763299999999999</v>
      </c>
      <c r="B1204" s="86">
        <v>0.45519999999999999</v>
      </c>
      <c r="C1204" s="86">
        <v>641.70000000000005</v>
      </c>
      <c r="D1204" s="86">
        <v>641</v>
      </c>
      <c r="F1204" s="7">
        <f>((A1204-A$2)/'Numbers and calcs '!D$25)</f>
        <v>0.15329413285154481</v>
      </c>
      <c r="G1204" s="93">
        <f t="shared" si="198"/>
        <v>15.32941328515448</v>
      </c>
      <c r="H1204" s="1">
        <f t="shared" si="199"/>
        <v>532.1</v>
      </c>
      <c r="I1204" s="3">
        <f>'Numbers and calcs '!C$25/(1-F1204)</f>
        <v>2237.7606068748973</v>
      </c>
      <c r="J1204" s="1">
        <f t="shared" si="200"/>
        <v>532.1</v>
      </c>
      <c r="K1204" s="3">
        <f t="shared" si="201"/>
        <v>237.78236079644566</v>
      </c>
      <c r="L1204" s="3">
        <f>K1204+'Numbers and calcs '!B$19</f>
        <v>977.78236079644569</v>
      </c>
      <c r="M1204" s="3">
        <f>'Numbers and calcs '!B$19-'Shear '!C1204</f>
        <v>98.299999999999955</v>
      </c>
      <c r="N1204" s="3">
        <f t="shared" si="202"/>
        <v>336.08236079644564</v>
      </c>
      <c r="O1204" s="1">
        <f t="shared" si="203"/>
        <v>217.1911803982228</v>
      </c>
      <c r="P1204" s="1">
        <f t="shared" si="207"/>
        <v>118.89118039822284</v>
      </c>
      <c r="Q1204" s="1">
        <f t="shared" si="208"/>
        <v>118.89118039822283</v>
      </c>
      <c r="R1204">
        <f t="shared" si="204"/>
        <v>3.4189456846027038</v>
      </c>
      <c r="S1204">
        <f t="shared" si="205"/>
        <v>1.1000000000000227</v>
      </c>
      <c r="T1204">
        <f t="shared" si="206"/>
        <v>1</v>
      </c>
    </row>
    <row r="1205" spans="1:20" x14ac:dyDescent="0.2">
      <c r="A1205" s="86">
        <v>14.775600000000001</v>
      </c>
      <c r="B1205" s="86">
        <v>0.45590000000000003</v>
      </c>
      <c r="C1205" s="86">
        <v>641.9</v>
      </c>
      <c r="D1205" s="86">
        <v>641</v>
      </c>
      <c r="F1205" s="7">
        <f>((A1205-A$2)/'Numbers and calcs '!D$25)</f>
        <v>0.15342185113795309</v>
      </c>
      <c r="G1205" s="93">
        <f t="shared" si="198"/>
        <v>15.34218511379531</v>
      </c>
      <c r="H1205" s="1">
        <f t="shared" si="199"/>
        <v>532.80000000000007</v>
      </c>
      <c r="I1205" s="3">
        <f>'Numbers and calcs '!C$25/(1-F1205)</f>
        <v>2238.0982047097646</v>
      </c>
      <c r="J1205" s="1">
        <f t="shared" si="200"/>
        <v>532.80000000000007</v>
      </c>
      <c r="K1205" s="3">
        <f t="shared" si="201"/>
        <v>238.0592589184858</v>
      </c>
      <c r="L1205" s="3">
        <f>K1205+'Numbers and calcs '!B$19</f>
        <v>978.05925891848574</v>
      </c>
      <c r="M1205" s="3">
        <f>'Numbers and calcs '!B$19-'Shear '!C1205</f>
        <v>98.100000000000023</v>
      </c>
      <c r="N1205" s="3">
        <f t="shared" si="202"/>
        <v>336.15925891848576</v>
      </c>
      <c r="O1205" s="1">
        <f t="shared" si="203"/>
        <v>217.12962945924289</v>
      </c>
      <c r="P1205" s="1">
        <f t="shared" si="207"/>
        <v>119.02962945924287</v>
      </c>
      <c r="Q1205" s="1">
        <f t="shared" si="208"/>
        <v>119.0296294592429</v>
      </c>
      <c r="R1205">
        <f t="shared" si="204"/>
        <v>3.4266998870385899</v>
      </c>
      <c r="S1205">
        <f t="shared" si="205"/>
        <v>1.2999999999999545</v>
      </c>
      <c r="T1205">
        <f t="shared" si="206"/>
        <v>1</v>
      </c>
    </row>
    <row r="1206" spans="1:20" x14ac:dyDescent="0.2">
      <c r="A1206" s="86">
        <v>14.7879</v>
      </c>
      <c r="B1206" s="86">
        <v>0.45660000000000001</v>
      </c>
      <c r="C1206" s="86">
        <v>641.4</v>
      </c>
      <c r="D1206" s="86">
        <v>641</v>
      </c>
      <c r="F1206" s="7">
        <f>((A1206-A$2)/'Numbers and calcs '!D$25)</f>
        <v>0.15354956942436138</v>
      </c>
      <c r="G1206" s="93">
        <f t="shared" si="198"/>
        <v>15.354956942436138</v>
      </c>
      <c r="H1206" s="1">
        <f t="shared" si="199"/>
        <v>533.5</v>
      </c>
      <c r="I1206" s="3">
        <f>'Numbers and calcs '!C$25/(1-F1206)</f>
        <v>2238.4359044228177</v>
      </c>
      <c r="J1206" s="1">
        <f t="shared" si="200"/>
        <v>533.5</v>
      </c>
      <c r="K1206" s="3">
        <f t="shared" si="201"/>
        <v>238.33606267031504</v>
      </c>
      <c r="L1206" s="3">
        <f>K1206+'Numbers and calcs '!B$19</f>
        <v>978.33606267031507</v>
      </c>
      <c r="M1206" s="3">
        <f>'Numbers and calcs '!B$19-'Shear '!C1206</f>
        <v>98.600000000000023</v>
      </c>
      <c r="N1206" s="3">
        <f t="shared" si="202"/>
        <v>336.9360626703151</v>
      </c>
      <c r="O1206" s="1">
        <f t="shared" si="203"/>
        <v>217.76803133515756</v>
      </c>
      <c r="P1206" s="1">
        <f t="shared" si="207"/>
        <v>119.16803133515754</v>
      </c>
      <c r="Q1206" s="1">
        <f t="shared" si="208"/>
        <v>119.16803133515752</v>
      </c>
      <c r="R1206">
        <f t="shared" si="204"/>
        <v>3.4172014469605987</v>
      </c>
      <c r="S1206">
        <f t="shared" si="205"/>
        <v>0.79999999999995453</v>
      </c>
      <c r="T1206">
        <f t="shared" si="206"/>
        <v>1</v>
      </c>
    </row>
    <row r="1207" spans="1:20" x14ac:dyDescent="0.2">
      <c r="A1207" s="86">
        <v>14.8001</v>
      </c>
      <c r="B1207" s="86">
        <v>0.45810000000000001</v>
      </c>
      <c r="C1207" s="86">
        <v>641.9</v>
      </c>
      <c r="D1207" s="86">
        <v>641</v>
      </c>
      <c r="F1207" s="7">
        <f>((A1207-A$2)/'Numbers and calcs '!D$25)</f>
        <v>0.15367624935071755</v>
      </c>
      <c r="G1207" s="93">
        <f t="shared" si="198"/>
        <v>15.367624935071756</v>
      </c>
      <c r="H1207" s="1">
        <f t="shared" si="199"/>
        <v>535</v>
      </c>
      <c r="I1207" s="3">
        <f>'Numbers and calcs '!C$25/(1-F1207)</f>
        <v>2238.7709592943224</v>
      </c>
      <c r="J1207" s="1">
        <f t="shared" si="200"/>
        <v>535</v>
      </c>
      <c r="K1207" s="3">
        <f t="shared" si="201"/>
        <v>238.97040372930155</v>
      </c>
      <c r="L1207" s="3">
        <f>K1207+'Numbers and calcs '!B$19</f>
        <v>978.97040372930155</v>
      </c>
      <c r="M1207" s="3">
        <f>'Numbers and calcs '!B$19-'Shear '!C1207</f>
        <v>98.100000000000023</v>
      </c>
      <c r="N1207" s="3">
        <f t="shared" si="202"/>
        <v>337.07040372930157</v>
      </c>
      <c r="O1207" s="1">
        <f t="shared" si="203"/>
        <v>217.5852018646508</v>
      </c>
      <c r="P1207" s="1">
        <f t="shared" si="207"/>
        <v>119.48520186465078</v>
      </c>
      <c r="Q1207" s="1">
        <f t="shared" si="208"/>
        <v>119.48520186465078</v>
      </c>
      <c r="R1207">
        <f t="shared" si="204"/>
        <v>3.4359878055994035</v>
      </c>
      <c r="S1207">
        <f t="shared" si="205"/>
        <v>1.2999999999999545</v>
      </c>
      <c r="T1207">
        <f t="shared" si="206"/>
        <v>1</v>
      </c>
    </row>
    <row r="1208" spans="1:20" x14ac:dyDescent="0.2">
      <c r="A1208" s="86">
        <v>14.8125</v>
      </c>
      <c r="B1208" s="86">
        <v>0.45619999999999999</v>
      </c>
      <c r="C1208" s="86">
        <v>641.70000000000005</v>
      </c>
      <c r="D1208" s="86">
        <v>641</v>
      </c>
      <c r="F1208" s="7">
        <f>((A1208-A$2)/'Numbers and calcs '!D$25)</f>
        <v>0.15380500599717792</v>
      </c>
      <c r="G1208" s="93">
        <f t="shared" si="198"/>
        <v>15.380500599717791</v>
      </c>
      <c r="H1208" s="1">
        <f t="shared" si="199"/>
        <v>533.1</v>
      </c>
      <c r="I1208" s="3">
        <f>'Numbers and calcs '!C$25/(1-F1208)</f>
        <v>2239.1116096680007</v>
      </c>
      <c r="J1208" s="1">
        <f t="shared" si="200"/>
        <v>533.1</v>
      </c>
      <c r="K1208" s="3">
        <f t="shared" si="201"/>
        <v>238.08549680962273</v>
      </c>
      <c r="L1208" s="3">
        <f>K1208+'Numbers and calcs '!B$19</f>
        <v>978.08549680962278</v>
      </c>
      <c r="M1208" s="3">
        <f>'Numbers and calcs '!B$19-'Shear '!C1208</f>
        <v>98.299999999999955</v>
      </c>
      <c r="N1208" s="3">
        <f t="shared" si="202"/>
        <v>336.38549680962274</v>
      </c>
      <c r="O1208" s="1">
        <f t="shared" si="203"/>
        <v>217.34274840481135</v>
      </c>
      <c r="P1208" s="1">
        <f t="shared" si="207"/>
        <v>119.04274840481139</v>
      </c>
      <c r="Q1208" s="1">
        <f t="shared" si="208"/>
        <v>119.04274840481136</v>
      </c>
      <c r="R1208">
        <f t="shared" si="204"/>
        <v>3.4220294690704263</v>
      </c>
      <c r="S1208">
        <f t="shared" si="205"/>
        <v>1.1000000000000227</v>
      </c>
      <c r="T1208">
        <f t="shared" si="206"/>
        <v>1</v>
      </c>
    </row>
    <row r="1209" spans="1:20" x14ac:dyDescent="0.2">
      <c r="A1209" s="86">
        <v>14.8248</v>
      </c>
      <c r="B1209" s="86">
        <v>0.45660000000000001</v>
      </c>
      <c r="C1209" s="86">
        <v>641.5</v>
      </c>
      <c r="D1209" s="86">
        <v>641</v>
      </c>
      <c r="F1209" s="7">
        <f>((A1209-A$2)/'Numbers and calcs '!D$25)</f>
        <v>0.15393272428358618</v>
      </c>
      <c r="G1209" s="93">
        <f t="shared" si="198"/>
        <v>15.393272428358618</v>
      </c>
      <c r="H1209" s="1">
        <f t="shared" si="199"/>
        <v>533.5</v>
      </c>
      <c r="I1209" s="3">
        <f>'Numbers and calcs '!C$25/(1-F1209)</f>
        <v>2239.4496152924607</v>
      </c>
      <c r="J1209" s="1">
        <f t="shared" si="200"/>
        <v>533.5</v>
      </c>
      <c r="K1209" s="3">
        <f t="shared" si="201"/>
        <v>238.22817729718273</v>
      </c>
      <c r="L1209" s="3">
        <f>K1209+'Numbers and calcs '!B$19</f>
        <v>978.2281772971827</v>
      </c>
      <c r="M1209" s="3">
        <f>'Numbers and calcs '!B$19-'Shear '!C1209</f>
        <v>98.5</v>
      </c>
      <c r="N1209" s="3">
        <f t="shared" si="202"/>
        <v>336.7281772971827</v>
      </c>
      <c r="O1209" s="1">
        <f t="shared" si="203"/>
        <v>217.61408864859135</v>
      </c>
      <c r="P1209" s="1">
        <f t="shared" si="207"/>
        <v>119.11408864859135</v>
      </c>
      <c r="Q1209" s="1">
        <f t="shared" si="208"/>
        <v>119.11408864859136</v>
      </c>
      <c r="R1209">
        <f t="shared" si="204"/>
        <v>3.4185601756059159</v>
      </c>
      <c r="S1209">
        <f t="shared" si="205"/>
        <v>0.89999999999997726</v>
      </c>
      <c r="T1209">
        <f t="shared" si="206"/>
        <v>1</v>
      </c>
    </row>
    <row r="1210" spans="1:20" x14ac:dyDescent="0.2">
      <c r="A1210" s="86">
        <v>14.837</v>
      </c>
      <c r="B1210" s="86">
        <v>0.45789999999999997</v>
      </c>
      <c r="C1210" s="86">
        <v>641.70000000000005</v>
      </c>
      <c r="D1210" s="86">
        <v>641</v>
      </c>
      <c r="F1210" s="7">
        <f>((A1210-A$2)/'Numbers and calcs '!D$25)</f>
        <v>0.15405940420994235</v>
      </c>
      <c r="G1210" s="93">
        <f t="shared" si="198"/>
        <v>15.405940420994234</v>
      </c>
      <c r="H1210" s="1">
        <f t="shared" si="199"/>
        <v>534.79999999999995</v>
      </c>
      <c r="I1210" s="3">
        <f>'Numbers and calcs '!C$25/(1-F1210)</f>
        <v>2239.7849737251395</v>
      </c>
      <c r="J1210" s="1">
        <f t="shared" si="200"/>
        <v>534.79999999999995</v>
      </c>
      <c r="K1210" s="3">
        <f t="shared" si="201"/>
        <v>238.77292073735879</v>
      </c>
      <c r="L1210" s="3">
        <f>K1210+'Numbers and calcs '!B$19</f>
        <v>978.77292073735885</v>
      </c>
      <c r="M1210" s="3">
        <f>'Numbers and calcs '!B$19-'Shear '!C1210</f>
        <v>98.299999999999955</v>
      </c>
      <c r="N1210" s="3">
        <f t="shared" si="202"/>
        <v>337.0729207373588</v>
      </c>
      <c r="O1210" s="1">
        <f t="shared" si="203"/>
        <v>217.68646036867938</v>
      </c>
      <c r="P1210" s="1">
        <f t="shared" si="207"/>
        <v>119.38646036867942</v>
      </c>
      <c r="Q1210" s="1">
        <f t="shared" si="208"/>
        <v>119.38646036867939</v>
      </c>
      <c r="R1210">
        <f t="shared" si="204"/>
        <v>3.4290225914278634</v>
      </c>
      <c r="S1210">
        <f t="shared" si="205"/>
        <v>1.1000000000000227</v>
      </c>
      <c r="T1210">
        <f t="shared" si="206"/>
        <v>1</v>
      </c>
    </row>
    <row r="1211" spans="1:20" x14ac:dyDescent="0.2">
      <c r="A1211" s="86">
        <v>14.849399999999999</v>
      </c>
      <c r="B1211" s="86">
        <v>0.45650000000000002</v>
      </c>
      <c r="C1211" s="86">
        <v>641.9</v>
      </c>
      <c r="D1211" s="86">
        <v>641</v>
      </c>
      <c r="F1211" s="7">
        <f>((A1211-A$2)/'Numbers and calcs '!D$25)</f>
        <v>0.15418816085640272</v>
      </c>
      <c r="G1211" s="93">
        <f t="shared" si="198"/>
        <v>15.418816085640271</v>
      </c>
      <c r="H1211" s="1">
        <f t="shared" si="199"/>
        <v>533.4</v>
      </c>
      <c r="I1211" s="3">
        <f>'Numbers and calcs '!C$25/(1-F1211)</f>
        <v>2240.1259327761518</v>
      </c>
      <c r="J1211" s="1">
        <f t="shared" si="200"/>
        <v>533.4</v>
      </c>
      <c r="K1211" s="3">
        <f t="shared" si="201"/>
        <v>238.11161336763155</v>
      </c>
      <c r="L1211" s="3">
        <f>K1211+'Numbers and calcs '!B$19</f>
        <v>978.11161336763155</v>
      </c>
      <c r="M1211" s="3">
        <f>'Numbers and calcs '!B$19-'Shear '!C1211</f>
        <v>98.100000000000023</v>
      </c>
      <c r="N1211" s="3">
        <f t="shared" si="202"/>
        <v>336.21161336763157</v>
      </c>
      <c r="O1211" s="1">
        <f t="shared" si="203"/>
        <v>217.1558066838158</v>
      </c>
      <c r="P1211" s="1">
        <f t="shared" si="207"/>
        <v>119.05580668381577</v>
      </c>
      <c r="Q1211" s="1">
        <f t="shared" si="208"/>
        <v>119.05580668381577</v>
      </c>
      <c r="R1211">
        <f t="shared" si="204"/>
        <v>3.4272335715354894</v>
      </c>
      <c r="S1211">
        <f t="shared" si="205"/>
        <v>1.2999999999999545</v>
      </c>
      <c r="T1211">
        <f t="shared" si="206"/>
        <v>1</v>
      </c>
    </row>
    <row r="1212" spans="1:20" x14ac:dyDescent="0.2">
      <c r="A1212" s="86">
        <v>14.861800000000001</v>
      </c>
      <c r="B1212" s="86">
        <v>0.45669999999999999</v>
      </c>
      <c r="C1212" s="86">
        <v>641.4</v>
      </c>
      <c r="D1212" s="86">
        <v>641</v>
      </c>
      <c r="F1212" s="7">
        <f>((A1212-A$2)/'Numbers and calcs '!D$25)</f>
        <v>0.15431691750286311</v>
      </c>
      <c r="G1212" s="93">
        <f t="shared" si="198"/>
        <v>15.43169175028631</v>
      </c>
      <c r="H1212" s="1">
        <f t="shared" si="199"/>
        <v>533.59999999999991</v>
      </c>
      <c r="I1212" s="3">
        <f>'Numbers and calcs '!C$25/(1-F1212)</f>
        <v>2240.4669956503212</v>
      </c>
      <c r="J1212" s="1">
        <f t="shared" si="200"/>
        <v>533.59999999999991</v>
      </c>
      <c r="K1212" s="3">
        <f t="shared" si="201"/>
        <v>238.16463310369647</v>
      </c>
      <c r="L1212" s="3">
        <f>K1212+'Numbers and calcs '!B$19</f>
        <v>978.16463310369647</v>
      </c>
      <c r="M1212" s="3">
        <f>'Numbers and calcs '!B$19-'Shear '!C1212</f>
        <v>98.600000000000023</v>
      </c>
      <c r="N1212" s="3">
        <f t="shared" si="202"/>
        <v>336.7646331036965</v>
      </c>
      <c r="O1212" s="1">
        <f t="shared" si="203"/>
        <v>217.68231655184826</v>
      </c>
      <c r="P1212" s="1">
        <f t="shared" si="207"/>
        <v>119.08231655184824</v>
      </c>
      <c r="Q1212" s="1">
        <f t="shared" si="208"/>
        <v>119.08231655184824</v>
      </c>
      <c r="R1212">
        <f t="shared" si="204"/>
        <v>3.4154628103823166</v>
      </c>
      <c r="S1212">
        <f t="shared" si="205"/>
        <v>0.79999999999995453</v>
      </c>
      <c r="T1212">
        <f t="shared" si="206"/>
        <v>1</v>
      </c>
    </row>
    <row r="1213" spans="1:20" x14ac:dyDescent="0.2">
      <c r="A1213" s="86">
        <v>14.874000000000001</v>
      </c>
      <c r="B1213" s="86">
        <v>0.45779999999999998</v>
      </c>
      <c r="C1213" s="86">
        <v>641.70000000000005</v>
      </c>
      <c r="D1213" s="86">
        <v>641</v>
      </c>
      <c r="F1213" s="7">
        <f>((A1213-A$2)/'Numbers and calcs '!D$25)</f>
        <v>0.15444359742921929</v>
      </c>
      <c r="G1213" s="93">
        <f t="shared" si="198"/>
        <v>15.444359742921929</v>
      </c>
      <c r="H1213" s="1">
        <f t="shared" si="199"/>
        <v>534.69999999999993</v>
      </c>
      <c r="I1213" s="3">
        <f>'Numbers and calcs '!C$25/(1-F1213)</f>
        <v>2240.8026588812418</v>
      </c>
      <c r="J1213" s="1">
        <f t="shared" si="200"/>
        <v>534.69999999999993</v>
      </c>
      <c r="K1213" s="3">
        <f t="shared" si="201"/>
        <v>238.61985252505806</v>
      </c>
      <c r="L1213" s="3">
        <f>K1213+'Numbers and calcs '!B$19</f>
        <v>978.61985252505804</v>
      </c>
      <c r="M1213" s="3">
        <f>'Numbers and calcs '!B$19-'Shear '!C1213</f>
        <v>98.299999999999955</v>
      </c>
      <c r="N1213" s="3">
        <f t="shared" si="202"/>
        <v>336.91985252505799</v>
      </c>
      <c r="O1213" s="1">
        <f t="shared" si="203"/>
        <v>217.60992626252897</v>
      </c>
      <c r="P1213" s="1">
        <f t="shared" si="207"/>
        <v>119.30992626252902</v>
      </c>
      <c r="Q1213" s="1">
        <f t="shared" si="208"/>
        <v>119.30992626252903</v>
      </c>
      <c r="R1213">
        <f t="shared" si="204"/>
        <v>3.427465437691334</v>
      </c>
      <c r="S1213">
        <f t="shared" si="205"/>
        <v>1.1000000000000227</v>
      </c>
      <c r="T1213">
        <f t="shared" si="206"/>
        <v>1</v>
      </c>
    </row>
    <row r="1214" spans="1:20" x14ac:dyDescent="0.2">
      <c r="A1214" s="86">
        <v>14.886200000000001</v>
      </c>
      <c r="B1214" s="86">
        <v>0.45900000000000002</v>
      </c>
      <c r="C1214" s="86">
        <v>641.4</v>
      </c>
      <c r="D1214" s="86">
        <v>641</v>
      </c>
      <c r="F1214" s="7">
        <f>((A1214-A$2)/'Numbers and calcs '!D$25)</f>
        <v>0.15457027735557546</v>
      </c>
      <c r="G1214" s="93">
        <f t="shared" si="198"/>
        <v>15.457027735557546</v>
      </c>
      <c r="H1214" s="1">
        <f t="shared" si="199"/>
        <v>535.90000000000009</v>
      </c>
      <c r="I1214" s="3">
        <f>'Numbers and calcs '!C$25/(1-F1214)</f>
        <v>2241.1384227043045</v>
      </c>
      <c r="J1214" s="1">
        <f t="shared" si="200"/>
        <v>535.90000000000009</v>
      </c>
      <c r="K1214" s="3">
        <f t="shared" si="201"/>
        <v>239.11954503611071</v>
      </c>
      <c r="L1214" s="3">
        <f>K1214+'Numbers and calcs '!B$19</f>
        <v>979.11954503611071</v>
      </c>
      <c r="M1214" s="3">
        <f>'Numbers and calcs '!B$19-'Shear '!C1214</f>
        <v>98.600000000000023</v>
      </c>
      <c r="N1214" s="3">
        <f t="shared" si="202"/>
        <v>337.71954503611073</v>
      </c>
      <c r="O1214" s="1">
        <f t="shared" si="203"/>
        <v>218.15977251805538</v>
      </c>
      <c r="P1214" s="1">
        <f t="shared" si="207"/>
        <v>119.55977251805535</v>
      </c>
      <c r="Q1214" s="1">
        <f t="shared" si="208"/>
        <v>119.55977251805535</v>
      </c>
      <c r="R1214">
        <f t="shared" si="204"/>
        <v>3.4251475155792157</v>
      </c>
      <c r="S1214">
        <f t="shared" si="205"/>
        <v>0.79999999999995453</v>
      </c>
      <c r="T1214">
        <f t="shared" si="206"/>
        <v>1</v>
      </c>
    </row>
    <row r="1215" spans="1:20" x14ac:dyDescent="0.2">
      <c r="A1215" s="86">
        <v>14.8985</v>
      </c>
      <c r="B1215" s="86">
        <v>0.4572</v>
      </c>
      <c r="C1215" s="86">
        <v>641.70000000000005</v>
      </c>
      <c r="D1215" s="86">
        <v>641</v>
      </c>
      <c r="F1215" s="7">
        <f>((A1215-A$2)/'Numbers and calcs '!D$25)</f>
        <v>0.15469799564198375</v>
      </c>
      <c r="G1215" s="93">
        <f t="shared" si="198"/>
        <v>15.469799564198375</v>
      </c>
      <c r="H1215" s="1">
        <f t="shared" si="199"/>
        <v>534.1</v>
      </c>
      <c r="I1215" s="3">
        <f>'Numbers and calcs '!C$25/(1-F1215)</f>
        <v>2241.4770405680688</v>
      </c>
      <c r="J1215" s="1">
        <f t="shared" si="200"/>
        <v>534.1</v>
      </c>
      <c r="K1215" s="3">
        <f t="shared" si="201"/>
        <v>238.2803795592929</v>
      </c>
      <c r="L1215" s="3">
        <f>K1215+'Numbers and calcs '!B$19</f>
        <v>978.2803795592929</v>
      </c>
      <c r="M1215" s="3">
        <f>'Numbers and calcs '!B$19-'Shear '!C1215</f>
        <v>98.299999999999955</v>
      </c>
      <c r="N1215" s="3">
        <f t="shared" si="202"/>
        <v>336.58037955929285</v>
      </c>
      <c r="O1215" s="1">
        <f t="shared" si="203"/>
        <v>217.4401897796464</v>
      </c>
      <c r="P1215" s="1">
        <f t="shared" si="207"/>
        <v>119.14018977964645</v>
      </c>
      <c r="Q1215" s="1">
        <f t="shared" si="208"/>
        <v>119.14018977964645</v>
      </c>
      <c r="R1215">
        <f t="shared" si="204"/>
        <v>3.4240119995858902</v>
      </c>
      <c r="S1215">
        <f t="shared" si="205"/>
        <v>1.1000000000000227</v>
      </c>
      <c r="T1215">
        <f t="shared" si="206"/>
        <v>1</v>
      </c>
    </row>
    <row r="1216" spans="1:20" x14ac:dyDescent="0.2">
      <c r="A1216" s="86">
        <v>14.9108</v>
      </c>
      <c r="B1216" s="86">
        <v>0.45779999999999998</v>
      </c>
      <c r="C1216" s="86">
        <v>641.5</v>
      </c>
      <c r="D1216" s="86">
        <v>641</v>
      </c>
      <c r="F1216" s="7">
        <f>((A1216-A$2)/'Numbers and calcs '!D$25)</f>
        <v>0.15482571392839201</v>
      </c>
      <c r="G1216" s="93">
        <f t="shared" si="198"/>
        <v>15.482571392839201</v>
      </c>
      <c r="H1216" s="1">
        <f t="shared" si="199"/>
        <v>534.69999999999993</v>
      </c>
      <c r="I1216" s="3">
        <f>'Numbers and calcs '!C$25/(1-F1216)</f>
        <v>2241.8157607721291</v>
      </c>
      <c r="J1216" s="1">
        <f t="shared" si="200"/>
        <v>534.69999999999993</v>
      </c>
      <c r="K1216" s="3">
        <f t="shared" si="201"/>
        <v>238.51201751558651</v>
      </c>
      <c r="L1216" s="3">
        <f>K1216+'Numbers and calcs '!B$19</f>
        <v>978.51201751558654</v>
      </c>
      <c r="M1216" s="3">
        <f>'Numbers and calcs '!B$19-'Shear '!C1216</f>
        <v>98.5</v>
      </c>
      <c r="N1216" s="3">
        <f t="shared" si="202"/>
        <v>337.01201751558654</v>
      </c>
      <c r="O1216" s="1">
        <f t="shared" si="203"/>
        <v>217.75600875779327</v>
      </c>
      <c r="P1216" s="1">
        <f t="shared" si="207"/>
        <v>119.25600875779327</v>
      </c>
      <c r="Q1216" s="1">
        <f t="shared" si="208"/>
        <v>119.25600875779325</v>
      </c>
      <c r="R1216">
        <f t="shared" si="204"/>
        <v>3.4214418021886956</v>
      </c>
      <c r="S1216">
        <f t="shared" si="205"/>
        <v>0.89999999999997726</v>
      </c>
      <c r="T1216">
        <f t="shared" si="206"/>
        <v>1</v>
      </c>
    </row>
    <row r="1217" spans="1:20" x14ac:dyDescent="0.2">
      <c r="A1217" s="86">
        <v>14.9229</v>
      </c>
      <c r="B1217" s="86">
        <v>0.45929999999999999</v>
      </c>
      <c r="C1217" s="86">
        <v>641.4</v>
      </c>
      <c r="D1217" s="86">
        <v>641</v>
      </c>
      <c r="F1217" s="7">
        <f>((A1217-A$2)/'Numbers and calcs '!D$25)</f>
        <v>0.1549513554946961</v>
      </c>
      <c r="G1217" s="93">
        <f t="shared" si="198"/>
        <v>15.495135549469611</v>
      </c>
      <c r="H1217" s="1">
        <f t="shared" si="199"/>
        <v>536.20000000000005</v>
      </c>
      <c r="I1217" s="3">
        <f>'Numbers and calcs '!C$25/(1-F1217)</f>
        <v>2242.1490732333468</v>
      </c>
      <c r="J1217" s="1">
        <f t="shared" si="200"/>
        <v>536.20000000000005</v>
      </c>
      <c r="K1217" s="3">
        <f t="shared" si="201"/>
        <v>239.14556190804899</v>
      </c>
      <c r="L1217" s="3">
        <f>K1217+'Numbers and calcs '!B$19</f>
        <v>979.14556190804899</v>
      </c>
      <c r="M1217" s="3">
        <f>'Numbers and calcs '!B$19-'Shear '!C1217</f>
        <v>98.600000000000023</v>
      </c>
      <c r="N1217" s="3">
        <f t="shared" si="202"/>
        <v>337.74556190804901</v>
      </c>
      <c r="O1217" s="1">
        <f t="shared" si="203"/>
        <v>218.17278095402452</v>
      </c>
      <c r="P1217" s="1">
        <f t="shared" si="207"/>
        <v>119.57278095402449</v>
      </c>
      <c r="Q1217" s="1">
        <f t="shared" si="208"/>
        <v>119.57278095402449</v>
      </c>
      <c r="R1217">
        <f t="shared" si="204"/>
        <v>3.4254113783777784</v>
      </c>
      <c r="S1217">
        <f t="shared" si="205"/>
        <v>0.79999999999995453</v>
      </c>
      <c r="T1217">
        <f t="shared" si="206"/>
        <v>1</v>
      </c>
    </row>
    <row r="1218" spans="1:20" x14ac:dyDescent="0.2">
      <c r="A1218" s="86">
        <v>14.9352</v>
      </c>
      <c r="B1218" s="86">
        <v>0.45629999999999998</v>
      </c>
      <c r="C1218" s="86">
        <v>641.4</v>
      </c>
      <c r="D1218" s="86">
        <v>641</v>
      </c>
      <c r="F1218" s="7">
        <f>((A1218-A$2)/'Numbers and calcs '!D$25)</f>
        <v>0.15507907378110436</v>
      </c>
      <c r="G1218" s="93">
        <f t="shared" ref="G1218:G1281" si="209">F1218*100</f>
        <v>15.507907378110437</v>
      </c>
      <c r="H1218" s="1">
        <f t="shared" ref="H1218:H1281" si="210">(B1218-B$2)*1000</f>
        <v>533.20000000000005</v>
      </c>
      <c r="I1218" s="3">
        <f>'Numbers and calcs '!C$25/(1-F1218)</f>
        <v>2242.4879965912837</v>
      </c>
      <c r="J1218" s="1">
        <f t="shared" ref="J1218:J1281" si="211">H1218</f>
        <v>533.20000000000005</v>
      </c>
      <c r="K1218" s="3">
        <f t="shared" ref="K1218:K1281" si="212">(J1218/I1218)*1000</f>
        <v>237.77161831434373</v>
      </c>
      <c r="L1218" s="3">
        <f>K1218+'Numbers and calcs '!B$19</f>
        <v>977.77161831434375</v>
      </c>
      <c r="M1218" s="3">
        <f>'Numbers and calcs '!B$19-'Shear '!C1218</f>
        <v>98.600000000000023</v>
      </c>
      <c r="N1218" s="3">
        <f t="shared" ref="N1218:N1281" si="213">L1218-C1218</f>
        <v>336.37161831434378</v>
      </c>
      <c r="O1218" s="1">
        <f t="shared" ref="O1218:O1281" si="214">0.5*(N1218+M1218)</f>
        <v>217.4858091571719</v>
      </c>
      <c r="P1218" s="1">
        <f t="shared" si="207"/>
        <v>118.88580915717188</v>
      </c>
      <c r="Q1218" s="1">
        <f t="shared" si="208"/>
        <v>118.88580915717186</v>
      </c>
      <c r="R1218">
        <f t="shared" ref="R1218:R1281" si="215">N1218/M1218</f>
        <v>3.411476859171843</v>
      </c>
      <c r="S1218">
        <f t="shared" ref="S1218:S1281" si="216">C1218-$C$2</f>
        <v>0.79999999999995453</v>
      </c>
      <c r="T1218">
        <f t="shared" ref="T1218:T1281" si="217">D1218-$D$2</f>
        <v>1</v>
      </c>
    </row>
    <row r="1219" spans="1:20" x14ac:dyDescent="0.2">
      <c r="A1219" s="86">
        <v>14.9475</v>
      </c>
      <c r="B1219" s="86">
        <v>0.45760000000000001</v>
      </c>
      <c r="C1219" s="86">
        <v>641.20000000000005</v>
      </c>
      <c r="D1219" s="86">
        <v>640</v>
      </c>
      <c r="F1219" s="7">
        <f>((A1219-A$2)/'Numbers and calcs '!D$25)</f>
        <v>0.15520679206751264</v>
      </c>
      <c r="G1219" s="93">
        <f t="shared" si="209"/>
        <v>15.520679206751264</v>
      </c>
      <c r="H1219" s="1">
        <f t="shared" si="210"/>
        <v>534.5</v>
      </c>
      <c r="I1219" s="3">
        <f>'Numbers and calcs '!C$25/(1-F1219)</f>
        <v>2242.8270224280523</v>
      </c>
      <c r="J1219" s="1">
        <f t="shared" si="211"/>
        <v>534.5</v>
      </c>
      <c r="K1219" s="3">
        <f t="shared" si="212"/>
        <v>238.3153023639594</v>
      </c>
      <c r="L1219" s="3">
        <f>K1219+'Numbers and calcs '!B$19</f>
        <v>978.3153023639594</v>
      </c>
      <c r="M1219" s="3">
        <f>'Numbers and calcs '!B$19-'Shear '!C1219</f>
        <v>98.799999999999955</v>
      </c>
      <c r="N1219" s="3">
        <f t="shared" si="213"/>
        <v>337.11530236395936</v>
      </c>
      <c r="O1219" s="1">
        <f t="shared" si="214"/>
        <v>217.95765118197966</v>
      </c>
      <c r="P1219" s="1">
        <f t="shared" ref="P1219:P1282" si="218">0.5*(N1219-M1219)</f>
        <v>119.1576511819797</v>
      </c>
      <c r="Q1219" s="1">
        <f t="shared" ref="Q1219:Q1282" si="219">0.5*K1219</f>
        <v>119.1576511819797</v>
      </c>
      <c r="R1219">
        <f t="shared" si="215"/>
        <v>3.4120982020643678</v>
      </c>
      <c r="S1219">
        <f t="shared" si="216"/>
        <v>0.60000000000002274</v>
      </c>
      <c r="T1219">
        <f t="shared" si="217"/>
        <v>0</v>
      </c>
    </row>
    <row r="1220" spans="1:20" x14ac:dyDescent="0.2">
      <c r="A1220" s="86">
        <v>14.9598</v>
      </c>
      <c r="B1220" s="86">
        <v>0.45779999999999998</v>
      </c>
      <c r="C1220" s="86">
        <v>641.29999999999995</v>
      </c>
      <c r="D1220" s="86">
        <v>641</v>
      </c>
      <c r="F1220" s="7">
        <f>((A1220-A$2)/'Numbers and calcs '!D$25)</f>
        <v>0.1553345103539209</v>
      </c>
      <c r="G1220" s="93">
        <f t="shared" si="209"/>
        <v>15.53345103539209</v>
      </c>
      <c r="H1220" s="1">
        <f t="shared" si="210"/>
        <v>534.69999999999993</v>
      </c>
      <c r="I1220" s="3">
        <f>'Numbers and calcs '!C$25/(1-F1220)</f>
        <v>2243.1661507901385</v>
      </c>
      <c r="J1220" s="1">
        <f t="shared" si="211"/>
        <v>534.69999999999993</v>
      </c>
      <c r="K1220" s="3">
        <f t="shared" si="212"/>
        <v>238.36843285623573</v>
      </c>
      <c r="L1220" s="3">
        <f>K1220+'Numbers and calcs '!B$19</f>
        <v>978.3684328562357</v>
      </c>
      <c r="M1220" s="3">
        <f>'Numbers and calcs '!B$19-'Shear '!C1220</f>
        <v>98.700000000000045</v>
      </c>
      <c r="N1220" s="3">
        <f t="shared" si="213"/>
        <v>337.06843285623575</v>
      </c>
      <c r="O1220" s="1">
        <f t="shared" si="214"/>
        <v>217.8842164281179</v>
      </c>
      <c r="P1220" s="1">
        <f t="shared" si="218"/>
        <v>119.18421642811785</v>
      </c>
      <c r="Q1220" s="1">
        <f t="shared" si="219"/>
        <v>119.18421642811786</v>
      </c>
      <c r="R1220">
        <f t="shared" si="215"/>
        <v>3.4150803734167741</v>
      </c>
      <c r="S1220">
        <f t="shared" si="216"/>
        <v>0.69999999999993179</v>
      </c>
      <c r="T1220">
        <f t="shared" si="217"/>
        <v>1</v>
      </c>
    </row>
    <row r="1221" spans="1:20" x14ac:dyDescent="0.2">
      <c r="A1221" s="86">
        <v>14.972099999999999</v>
      </c>
      <c r="B1221" s="86">
        <v>0.45939999999999998</v>
      </c>
      <c r="C1221" s="86">
        <v>641.4</v>
      </c>
      <c r="D1221" s="86">
        <v>641</v>
      </c>
      <c r="F1221" s="7">
        <f>((A1221-A$2)/'Numbers and calcs '!D$25)</f>
        <v>0.15546222864032919</v>
      </c>
      <c r="G1221" s="93">
        <f t="shared" si="209"/>
        <v>15.546222864032918</v>
      </c>
      <c r="H1221" s="1">
        <f t="shared" si="210"/>
        <v>536.29999999999995</v>
      </c>
      <c r="I1221" s="3">
        <f>'Numbers and calcs '!C$25/(1-F1221)</f>
        <v>2243.5053817240578</v>
      </c>
      <c r="J1221" s="1">
        <f t="shared" si="211"/>
        <v>536.29999999999995</v>
      </c>
      <c r="K1221" s="3">
        <f t="shared" si="212"/>
        <v>239.04555984968113</v>
      </c>
      <c r="L1221" s="3">
        <f>K1221+'Numbers and calcs '!B$19</f>
        <v>979.04555984968113</v>
      </c>
      <c r="M1221" s="3">
        <f>'Numbers and calcs '!B$19-'Shear '!C1221</f>
        <v>98.600000000000023</v>
      </c>
      <c r="N1221" s="3">
        <f t="shared" si="213"/>
        <v>337.64555984968115</v>
      </c>
      <c r="O1221" s="1">
        <f t="shared" si="214"/>
        <v>218.12277992484059</v>
      </c>
      <c r="P1221" s="1">
        <f t="shared" si="218"/>
        <v>119.52277992484056</v>
      </c>
      <c r="Q1221" s="1">
        <f t="shared" si="219"/>
        <v>119.52277992484056</v>
      </c>
      <c r="R1221">
        <f t="shared" si="215"/>
        <v>3.4243971587188748</v>
      </c>
      <c r="S1221">
        <f t="shared" si="216"/>
        <v>0.79999999999995453</v>
      </c>
      <c r="T1221">
        <f t="shared" si="217"/>
        <v>1</v>
      </c>
    </row>
    <row r="1222" spans="1:20" x14ac:dyDescent="0.2">
      <c r="A1222" s="86">
        <v>14.9842</v>
      </c>
      <c r="B1222" s="86">
        <v>0.45779999999999998</v>
      </c>
      <c r="C1222" s="86">
        <v>641.1</v>
      </c>
      <c r="D1222" s="86">
        <v>640</v>
      </c>
      <c r="F1222" s="7">
        <f>((A1222-A$2)/'Numbers and calcs '!D$25)</f>
        <v>0.15558787020663326</v>
      </c>
      <c r="G1222" s="93">
        <f t="shared" si="209"/>
        <v>15.558787020663326</v>
      </c>
      <c r="H1222" s="1">
        <f t="shared" si="210"/>
        <v>534.69999999999993</v>
      </c>
      <c r="I1222" s="3">
        <f>'Numbers and calcs '!C$25/(1-F1222)</f>
        <v>2243.8391968366382</v>
      </c>
      <c r="J1222" s="1">
        <f t="shared" si="211"/>
        <v>534.69999999999993</v>
      </c>
      <c r="K1222" s="3">
        <f t="shared" si="212"/>
        <v>238.29693355647737</v>
      </c>
      <c r="L1222" s="3">
        <f>K1222+'Numbers and calcs '!B$19</f>
        <v>978.29693355647737</v>
      </c>
      <c r="M1222" s="3">
        <f>'Numbers and calcs '!B$19-'Shear '!C1222</f>
        <v>98.899999999999977</v>
      </c>
      <c r="N1222" s="3">
        <f t="shared" si="213"/>
        <v>337.19693355647735</v>
      </c>
      <c r="O1222" s="1">
        <f t="shared" si="214"/>
        <v>218.04846677823866</v>
      </c>
      <c r="P1222" s="1">
        <f t="shared" si="218"/>
        <v>119.14846677823869</v>
      </c>
      <c r="Q1222" s="1">
        <f t="shared" si="219"/>
        <v>119.14846677823869</v>
      </c>
      <c r="R1222">
        <f t="shared" si="215"/>
        <v>3.4094735445548778</v>
      </c>
      <c r="S1222">
        <f t="shared" si="216"/>
        <v>0.5</v>
      </c>
      <c r="T1222">
        <f t="shared" si="217"/>
        <v>0</v>
      </c>
    </row>
    <row r="1223" spans="1:20" x14ac:dyDescent="0.2">
      <c r="A1223" s="86">
        <v>14.996700000000001</v>
      </c>
      <c r="B1223" s="86">
        <v>0.45889999999999997</v>
      </c>
      <c r="C1223" s="86">
        <v>641.1</v>
      </c>
      <c r="D1223" s="86">
        <v>640</v>
      </c>
      <c r="F1223" s="7">
        <f>((A1223-A$2)/'Numbers and calcs '!D$25)</f>
        <v>0.15571766521314573</v>
      </c>
      <c r="G1223" s="93">
        <f t="shared" si="209"/>
        <v>15.571766521314572</v>
      </c>
      <c r="H1223" s="1">
        <f t="shared" si="210"/>
        <v>535.79999999999995</v>
      </c>
      <c r="I1223" s="3">
        <f>'Numbers and calcs '!C$25/(1-F1223)</f>
        <v>2244.1841514935895</v>
      </c>
      <c r="J1223" s="1">
        <f t="shared" si="211"/>
        <v>535.79999999999995</v>
      </c>
      <c r="K1223" s="3">
        <f t="shared" si="212"/>
        <v>238.75046067115517</v>
      </c>
      <c r="L1223" s="3">
        <f>K1223+'Numbers and calcs '!B$19</f>
        <v>978.75046067115522</v>
      </c>
      <c r="M1223" s="3">
        <f>'Numbers and calcs '!B$19-'Shear '!C1223</f>
        <v>98.899999999999977</v>
      </c>
      <c r="N1223" s="3">
        <f t="shared" si="213"/>
        <v>337.6504606711552</v>
      </c>
      <c r="O1223" s="1">
        <f t="shared" si="214"/>
        <v>218.27523033557759</v>
      </c>
      <c r="P1223" s="1">
        <f t="shared" si="218"/>
        <v>119.37523033557761</v>
      </c>
      <c r="Q1223" s="1">
        <f t="shared" si="219"/>
        <v>119.37523033557758</v>
      </c>
      <c r="R1223">
        <f t="shared" si="215"/>
        <v>3.4140592585556653</v>
      </c>
      <c r="S1223">
        <f t="shared" si="216"/>
        <v>0.5</v>
      </c>
      <c r="T1223">
        <f t="shared" si="217"/>
        <v>0</v>
      </c>
    </row>
    <row r="1224" spans="1:20" x14ac:dyDescent="0.2">
      <c r="A1224" s="86">
        <v>15.008800000000001</v>
      </c>
      <c r="B1224" s="86">
        <v>0.4602</v>
      </c>
      <c r="C1224" s="86">
        <v>641.20000000000005</v>
      </c>
      <c r="D1224" s="86">
        <v>641</v>
      </c>
      <c r="F1224" s="7">
        <f>((A1224-A$2)/'Numbers and calcs '!D$25)</f>
        <v>0.15584330677944983</v>
      </c>
      <c r="G1224" s="93">
        <f t="shared" si="209"/>
        <v>15.584330677944983</v>
      </c>
      <c r="H1224" s="1">
        <f t="shared" si="210"/>
        <v>537.1</v>
      </c>
      <c r="I1224" s="3">
        <f>'Numbers and calcs '!C$25/(1-F1224)</f>
        <v>2244.5181686424585</v>
      </c>
      <c r="J1224" s="1">
        <f t="shared" si="211"/>
        <v>537.1</v>
      </c>
      <c r="K1224" s="3">
        <f t="shared" si="212"/>
        <v>239.2941200047633</v>
      </c>
      <c r="L1224" s="3">
        <f>K1224+'Numbers and calcs '!B$19</f>
        <v>979.29412000476327</v>
      </c>
      <c r="M1224" s="3">
        <f>'Numbers and calcs '!B$19-'Shear '!C1224</f>
        <v>98.799999999999955</v>
      </c>
      <c r="N1224" s="3">
        <f t="shared" si="213"/>
        <v>338.09412000476323</v>
      </c>
      <c r="O1224" s="1">
        <f t="shared" si="214"/>
        <v>218.44706000238159</v>
      </c>
      <c r="P1224" s="1">
        <f t="shared" si="218"/>
        <v>119.64706000238164</v>
      </c>
      <c r="Q1224" s="1">
        <f t="shared" si="219"/>
        <v>119.64706000238165</v>
      </c>
      <c r="R1224">
        <f t="shared" si="215"/>
        <v>3.4220052632061071</v>
      </c>
      <c r="S1224">
        <f t="shared" si="216"/>
        <v>0.60000000000002274</v>
      </c>
      <c r="T1224">
        <f t="shared" si="217"/>
        <v>1</v>
      </c>
    </row>
    <row r="1225" spans="1:20" x14ac:dyDescent="0.2">
      <c r="A1225" s="86">
        <v>15.0212</v>
      </c>
      <c r="B1225" s="86">
        <v>0.45850000000000002</v>
      </c>
      <c r="C1225" s="86">
        <v>641.1</v>
      </c>
      <c r="D1225" s="86">
        <v>641</v>
      </c>
      <c r="F1225" s="7">
        <f>((A1225-A$2)/'Numbers and calcs '!D$25)</f>
        <v>0.15597206342591019</v>
      </c>
      <c r="G1225" s="93">
        <f t="shared" si="209"/>
        <v>15.597206342591019</v>
      </c>
      <c r="H1225" s="1">
        <f t="shared" si="210"/>
        <v>535.4</v>
      </c>
      <c r="I1225" s="3">
        <f>'Numbers and calcs '!C$25/(1-F1225)</f>
        <v>2244.8605703803523</v>
      </c>
      <c r="J1225" s="1">
        <f t="shared" si="211"/>
        <v>535.4</v>
      </c>
      <c r="K1225" s="3">
        <f t="shared" si="212"/>
        <v>238.50033586241207</v>
      </c>
      <c r="L1225" s="3">
        <f>K1225+'Numbers and calcs '!B$19</f>
        <v>978.50033586241204</v>
      </c>
      <c r="M1225" s="3">
        <f>'Numbers and calcs '!B$19-'Shear '!C1225</f>
        <v>98.899999999999977</v>
      </c>
      <c r="N1225" s="3">
        <f t="shared" si="213"/>
        <v>337.40033586241202</v>
      </c>
      <c r="O1225" s="1">
        <f t="shared" si="214"/>
        <v>218.150167931206</v>
      </c>
      <c r="P1225" s="1">
        <f t="shared" si="218"/>
        <v>119.25016793120602</v>
      </c>
      <c r="Q1225" s="1">
        <f t="shared" si="219"/>
        <v>119.25016793120604</v>
      </c>
      <c r="R1225">
        <f t="shared" si="215"/>
        <v>3.4115301907220639</v>
      </c>
      <c r="S1225">
        <f t="shared" si="216"/>
        <v>0.5</v>
      </c>
      <c r="T1225">
        <f t="shared" si="217"/>
        <v>1</v>
      </c>
    </row>
    <row r="1226" spans="1:20" x14ac:dyDescent="0.2">
      <c r="A1226" s="86">
        <v>15.0335</v>
      </c>
      <c r="B1226" s="86">
        <v>0.45850000000000002</v>
      </c>
      <c r="C1226" s="86">
        <v>641.1</v>
      </c>
      <c r="D1226" s="86">
        <v>641</v>
      </c>
      <c r="F1226" s="7">
        <f>((A1226-A$2)/'Numbers and calcs '!D$25)</f>
        <v>0.15609978171231845</v>
      </c>
      <c r="G1226" s="93">
        <f t="shared" si="209"/>
        <v>15.609978171231845</v>
      </c>
      <c r="H1226" s="1">
        <f t="shared" si="210"/>
        <v>535.4</v>
      </c>
      <c r="I1226" s="3">
        <f>'Numbers and calcs '!C$25/(1-F1226)</f>
        <v>2245.2003140361321</v>
      </c>
      <c r="J1226" s="1">
        <f t="shared" si="211"/>
        <v>535.4</v>
      </c>
      <c r="K1226" s="3">
        <f t="shared" si="212"/>
        <v>238.46424599751049</v>
      </c>
      <c r="L1226" s="3">
        <f>K1226+'Numbers and calcs '!B$19</f>
        <v>978.46424599751049</v>
      </c>
      <c r="M1226" s="3">
        <f>'Numbers and calcs '!B$19-'Shear '!C1226</f>
        <v>98.899999999999977</v>
      </c>
      <c r="N1226" s="3">
        <f t="shared" si="213"/>
        <v>337.36424599751047</v>
      </c>
      <c r="O1226" s="1">
        <f t="shared" si="214"/>
        <v>218.13212299875522</v>
      </c>
      <c r="P1226" s="1">
        <f t="shared" si="218"/>
        <v>119.23212299875524</v>
      </c>
      <c r="Q1226" s="1">
        <f t="shared" si="219"/>
        <v>119.23212299875524</v>
      </c>
      <c r="R1226">
        <f t="shared" si="215"/>
        <v>3.4111652780334736</v>
      </c>
      <c r="S1226">
        <f t="shared" si="216"/>
        <v>0.5</v>
      </c>
      <c r="T1226">
        <f t="shared" si="217"/>
        <v>1</v>
      </c>
    </row>
    <row r="1227" spans="1:20" x14ac:dyDescent="0.2">
      <c r="A1227" s="86">
        <v>15.0459</v>
      </c>
      <c r="B1227" s="86">
        <v>0.45989999999999998</v>
      </c>
      <c r="C1227" s="86">
        <v>641.29999999999995</v>
      </c>
      <c r="D1227" s="86">
        <v>640</v>
      </c>
      <c r="F1227" s="7">
        <f>((A1227-A$2)/'Numbers and calcs '!D$25)</f>
        <v>0.15622853835877884</v>
      </c>
      <c r="G1227" s="93">
        <f t="shared" si="209"/>
        <v>15.622853835877883</v>
      </c>
      <c r="H1227" s="1">
        <f t="shared" si="210"/>
        <v>536.79999999999995</v>
      </c>
      <c r="I1227" s="3">
        <f>'Numbers and calcs '!C$25/(1-F1227)</f>
        <v>2245.5429239443943</v>
      </c>
      <c r="J1227" s="1">
        <f t="shared" si="211"/>
        <v>536.79999999999995</v>
      </c>
      <c r="K1227" s="3">
        <f t="shared" si="212"/>
        <v>239.05131996189468</v>
      </c>
      <c r="L1227" s="3">
        <f>K1227+'Numbers and calcs '!B$19</f>
        <v>979.05131996189471</v>
      </c>
      <c r="M1227" s="3">
        <f>'Numbers and calcs '!B$19-'Shear '!C1227</f>
        <v>98.700000000000045</v>
      </c>
      <c r="N1227" s="3">
        <f t="shared" si="213"/>
        <v>337.75131996189475</v>
      </c>
      <c r="O1227" s="1">
        <f t="shared" si="214"/>
        <v>218.2256599809474</v>
      </c>
      <c r="P1227" s="1">
        <f t="shared" si="218"/>
        <v>119.52565998094735</v>
      </c>
      <c r="Q1227" s="1">
        <f t="shared" si="219"/>
        <v>119.52565998094734</v>
      </c>
      <c r="R1227">
        <f t="shared" si="215"/>
        <v>3.4219991890769461</v>
      </c>
      <c r="S1227">
        <f t="shared" si="216"/>
        <v>0.69999999999993179</v>
      </c>
      <c r="T1227">
        <f t="shared" si="217"/>
        <v>0</v>
      </c>
    </row>
    <row r="1228" spans="1:20" x14ac:dyDescent="0.2">
      <c r="A1228" s="86">
        <v>15.0581</v>
      </c>
      <c r="B1228" s="86">
        <v>0.4582</v>
      </c>
      <c r="C1228" s="86">
        <v>641.1</v>
      </c>
      <c r="D1228" s="86">
        <v>640</v>
      </c>
      <c r="F1228" s="7">
        <f>((A1228-A$2)/'Numbers and calcs '!D$25)</f>
        <v>0.15635521828513502</v>
      </c>
      <c r="G1228" s="93">
        <f t="shared" si="209"/>
        <v>15.635521828513502</v>
      </c>
      <c r="H1228" s="1">
        <f t="shared" si="210"/>
        <v>535.1</v>
      </c>
      <c r="I1228" s="3">
        <f>'Numbers and calcs '!C$25/(1-F1228)</f>
        <v>2245.8801099477932</v>
      </c>
      <c r="J1228" s="1">
        <f t="shared" si="211"/>
        <v>535.1</v>
      </c>
      <c r="K1228" s="3">
        <f t="shared" si="212"/>
        <v>238.25848834488264</v>
      </c>
      <c r="L1228" s="3">
        <f>K1228+'Numbers and calcs '!B$19</f>
        <v>978.25848834488261</v>
      </c>
      <c r="M1228" s="3">
        <f>'Numbers and calcs '!B$19-'Shear '!C1228</f>
        <v>98.899999999999977</v>
      </c>
      <c r="N1228" s="3">
        <f t="shared" si="213"/>
        <v>337.15848834488258</v>
      </c>
      <c r="O1228" s="1">
        <f t="shared" si="214"/>
        <v>218.02924417244128</v>
      </c>
      <c r="P1228" s="1">
        <f t="shared" si="218"/>
        <v>119.1292441724413</v>
      </c>
      <c r="Q1228" s="1">
        <f t="shared" si="219"/>
        <v>119.12924417244132</v>
      </c>
      <c r="R1228">
        <f t="shared" si="215"/>
        <v>3.4090848164295515</v>
      </c>
      <c r="S1228">
        <f t="shared" si="216"/>
        <v>0.5</v>
      </c>
      <c r="T1228">
        <f t="shared" si="217"/>
        <v>0</v>
      </c>
    </row>
    <row r="1229" spans="1:20" x14ac:dyDescent="0.2">
      <c r="A1229" s="86">
        <v>15.070399999999999</v>
      </c>
      <c r="B1229" s="86">
        <v>0.4592</v>
      </c>
      <c r="C1229" s="86">
        <v>640.9</v>
      </c>
      <c r="D1229" s="86">
        <v>641</v>
      </c>
      <c r="F1229" s="7">
        <f>((A1229-A$2)/'Numbers and calcs '!D$25)</f>
        <v>0.15648293657154327</v>
      </c>
      <c r="G1229" s="93">
        <f t="shared" si="209"/>
        <v>15.648293657154328</v>
      </c>
      <c r="H1229" s="1">
        <f t="shared" si="210"/>
        <v>536.1</v>
      </c>
      <c r="I1229" s="3">
        <f>'Numbers and calcs '!C$25/(1-F1229)</f>
        <v>2246.2201622971256</v>
      </c>
      <c r="J1229" s="1">
        <f t="shared" si="211"/>
        <v>536.1</v>
      </c>
      <c r="K1229" s="3">
        <f t="shared" si="212"/>
        <v>238.66761103762443</v>
      </c>
      <c r="L1229" s="3">
        <f>K1229+'Numbers and calcs '!B$19</f>
        <v>978.6676110376244</v>
      </c>
      <c r="M1229" s="3">
        <f>'Numbers and calcs '!B$19-'Shear '!C1229</f>
        <v>99.100000000000023</v>
      </c>
      <c r="N1229" s="3">
        <f t="shared" si="213"/>
        <v>337.76761103762442</v>
      </c>
      <c r="O1229" s="1">
        <f t="shared" si="214"/>
        <v>218.43380551881222</v>
      </c>
      <c r="P1229" s="1">
        <f t="shared" si="218"/>
        <v>119.3338055188122</v>
      </c>
      <c r="Q1229" s="1">
        <f t="shared" si="219"/>
        <v>119.33380551881221</v>
      </c>
      <c r="R1229">
        <f t="shared" si="215"/>
        <v>3.4083512718226472</v>
      </c>
      <c r="S1229">
        <f t="shared" si="216"/>
        <v>0.29999999999995453</v>
      </c>
      <c r="T1229">
        <f t="shared" si="217"/>
        <v>1</v>
      </c>
    </row>
    <row r="1230" spans="1:20" x14ac:dyDescent="0.2">
      <c r="A1230" s="86">
        <v>15.082800000000001</v>
      </c>
      <c r="B1230" s="86">
        <v>0.46050000000000002</v>
      </c>
      <c r="C1230" s="86">
        <v>641.20000000000005</v>
      </c>
      <c r="D1230" s="86">
        <v>641</v>
      </c>
      <c r="F1230" s="7">
        <f>((A1230-A$2)/'Numbers and calcs '!D$25)</f>
        <v>0.15661169321800367</v>
      </c>
      <c r="G1230" s="93">
        <f t="shared" si="209"/>
        <v>15.661169321800367</v>
      </c>
      <c r="H1230" s="1">
        <f t="shared" si="210"/>
        <v>537.4</v>
      </c>
      <c r="I1230" s="3">
        <f>'Numbers and calcs '!C$25/(1-F1230)</f>
        <v>2246.563083550579</v>
      </c>
      <c r="J1230" s="1">
        <f t="shared" si="211"/>
        <v>537.4</v>
      </c>
      <c r="K1230" s="3">
        <f t="shared" si="212"/>
        <v>239.20984188463854</v>
      </c>
      <c r="L1230" s="3">
        <f>K1230+'Numbers and calcs '!B$19</f>
        <v>979.20984188463854</v>
      </c>
      <c r="M1230" s="3">
        <f>'Numbers and calcs '!B$19-'Shear '!C1230</f>
        <v>98.799999999999955</v>
      </c>
      <c r="N1230" s="3">
        <f t="shared" si="213"/>
        <v>338.00984188463849</v>
      </c>
      <c r="O1230" s="1">
        <f t="shared" si="214"/>
        <v>218.40492094231922</v>
      </c>
      <c r="P1230" s="1">
        <f t="shared" si="218"/>
        <v>119.60492094231927</v>
      </c>
      <c r="Q1230" s="1">
        <f t="shared" si="219"/>
        <v>119.60492094231927</v>
      </c>
      <c r="R1230">
        <f t="shared" si="215"/>
        <v>3.4211522457959376</v>
      </c>
      <c r="S1230">
        <f t="shared" si="216"/>
        <v>0.60000000000002274</v>
      </c>
      <c r="T1230">
        <f t="shared" si="217"/>
        <v>1</v>
      </c>
    </row>
    <row r="1231" spans="1:20" x14ac:dyDescent="0.2">
      <c r="A1231" s="86">
        <v>15.094900000000001</v>
      </c>
      <c r="B1231" s="86">
        <v>0.46129999999999999</v>
      </c>
      <c r="C1231" s="86">
        <v>640.9</v>
      </c>
      <c r="D1231" s="86">
        <v>641</v>
      </c>
      <c r="F1231" s="7">
        <f>((A1231-A$2)/'Numbers and calcs '!D$25)</f>
        <v>0.15673733478430774</v>
      </c>
      <c r="G1231" s="93">
        <f t="shared" si="209"/>
        <v>15.673733478430773</v>
      </c>
      <c r="H1231" s="1">
        <f t="shared" si="210"/>
        <v>538.20000000000005</v>
      </c>
      <c r="I1231" s="3">
        <f>'Numbers and calcs '!C$25/(1-F1231)</f>
        <v>2246.897809272778</v>
      </c>
      <c r="J1231" s="1">
        <f t="shared" si="211"/>
        <v>538.20000000000005</v>
      </c>
      <c r="K1231" s="3">
        <f t="shared" si="212"/>
        <v>239.53025267944506</v>
      </c>
      <c r="L1231" s="3">
        <f>K1231+'Numbers and calcs '!B$19</f>
        <v>979.53025267944508</v>
      </c>
      <c r="M1231" s="3">
        <f>'Numbers and calcs '!B$19-'Shear '!C1231</f>
        <v>99.100000000000023</v>
      </c>
      <c r="N1231" s="3">
        <f t="shared" si="213"/>
        <v>338.63025267944511</v>
      </c>
      <c r="O1231" s="1">
        <f t="shared" si="214"/>
        <v>218.86512633972256</v>
      </c>
      <c r="P1231" s="1">
        <f t="shared" si="218"/>
        <v>119.76512633972254</v>
      </c>
      <c r="Q1231" s="1">
        <f t="shared" si="219"/>
        <v>119.76512633972253</v>
      </c>
      <c r="R1231">
        <f t="shared" si="215"/>
        <v>3.4170560310741172</v>
      </c>
      <c r="S1231">
        <f t="shared" si="216"/>
        <v>0.29999999999995453</v>
      </c>
      <c r="T1231">
        <f t="shared" si="217"/>
        <v>1</v>
      </c>
    </row>
    <row r="1232" spans="1:20" x14ac:dyDescent="0.2">
      <c r="A1232" s="86">
        <v>15.1073</v>
      </c>
      <c r="B1232" s="86">
        <v>0.45929999999999999</v>
      </c>
      <c r="C1232" s="86">
        <v>641.1</v>
      </c>
      <c r="D1232" s="86">
        <v>641</v>
      </c>
      <c r="F1232" s="7">
        <f>((A1232-A$2)/'Numbers and calcs '!D$25)</f>
        <v>0.1568660914307681</v>
      </c>
      <c r="G1232" s="93">
        <f t="shared" si="209"/>
        <v>15.68660914307681</v>
      </c>
      <c r="H1232" s="1">
        <f t="shared" si="210"/>
        <v>536.20000000000005</v>
      </c>
      <c r="I1232" s="3">
        <f>'Numbers and calcs '!C$25/(1-F1232)</f>
        <v>2247.2409374804338</v>
      </c>
      <c r="J1232" s="1">
        <f t="shared" si="211"/>
        <v>536.20000000000005</v>
      </c>
      <c r="K1232" s="3">
        <f t="shared" si="212"/>
        <v>238.60369889896091</v>
      </c>
      <c r="L1232" s="3">
        <f>K1232+'Numbers and calcs '!B$19</f>
        <v>978.60369889896094</v>
      </c>
      <c r="M1232" s="3">
        <f>'Numbers and calcs '!B$19-'Shear '!C1232</f>
        <v>98.899999999999977</v>
      </c>
      <c r="N1232" s="3">
        <f t="shared" si="213"/>
        <v>337.50369889896092</v>
      </c>
      <c r="O1232" s="1">
        <f t="shared" si="214"/>
        <v>218.20184944948045</v>
      </c>
      <c r="P1232" s="1">
        <f t="shared" si="218"/>
        <v>119.30184944948047</v>
      </c>
      <c r="Q1232" s="1">
        <f t="shared" si="219"/>
        <v>119.30184944948046</v>
      </c>
      <c r="R1232">
        <f t="shared" si="215"/>
        <v>3.4125753174819109</v>
      </c>
      <c r="S1232">
        <f t="shared" si="216"/>
        <v>0.5</v>
      </c>
      <c r="T1232">
        <f t="shared" si="217"/>
        <v>1</v>
      </c>
    </row>
    <row r="1233" spans="1:20" x14ac:dyDescent="0.2">
      <c r="A1233" s="86">
        <v>15.1196</v>
      </c>
      <c r="B1233" s="86">
        <v>0.46039999999999998</v>
      </c>
      <c r="C1233" s="86">
        <v>641.1</v>
      </c>
      <c r="D1233" s="86">
        <v>641</v>
      </c>
      <c r="F1233" s="7">
        <f>((A1233-A$2)/'Numbers and calcs '!D$25)</f>
        <v>0.15699380971717639</v>
      </c>
      <c r="G1233" s="93">
        <f t="shared" si="209"/>
        <v>15.699380971717639</v>
      </c>
      <c r="H1233" s="1">
        <f t="shared" si="210"/>
        <v>537.29999999999995</v>
      </c>
      <c r="I1233" s="3">
        <f>'Numbers and calcs '!C$25/(1-F1233)</f>
        <v>2247.5814020760558</v>
      </c>
      <c r="J1233" s="1">
        <f t="shared" si="211"/>
        <v>537.29999999999995</v>
      </c>
      <c r="K1233" s="3">
        <f t="shared" si="212"/>
        <v>239.05697008513431</v>
      </c>
      <c r="L1233" s="3">
        <f>K1233+'Numbers and calcs '!B$19</f>
        <v>979.05697008513425</v>
      </c>
      <c r="M1233" s="3">
        <f>'Numbers and calcs '!B$19-'Shear '!C1233</f>
        <v>98.899999999999977</v>
      </c>
      <c r="N1233" s="3">
        <f t="shared" si="213"/>
        <v>337.95697008513423</v>
      </c>
      <c r="O1233" s="1">
        <f t="shared" si="214"/>
        <v>218.4284850425671</v>
      </c>
      <c r="P1233" s="1">
        <f t="shared" si="218"/>
        <v>119.52848504256713</v>
      </c>
      <c r="Q1233" s="1">
        <f t="shared" si="219"/>
        <v>119.52848504256716</v>
      </c>
      <c r="R1233">
        <f t="shared" si="215"/>
        <v>3.4171584437323994</v>
      </c>
      <c r="S1233">
        <f t="shared" si="216"/>
        <v>0.5</v>
      </c>
      <c r="T1233">
        <f t="shared" si="217"/>
        <v>1</v>
      </c>
    </row>
    <row r="1234" spans="1:20" x14ac:dyDescent="0.2">
      <c r="A1234" s="86">
        <v>15.1318</v>
      </c>
      <c r="B1234" s="86">
        <v>0.46139999999999998</v>
      </c>
      <c r="C1234" s="86">
        <v>640.9</v>
      </c>
      <c r="D1234" s="86">
        <v>640</v>
      </c>
      <c r="F1234" s="7">
        <f>((A1234-A$2)/'Numbers and calcs '!D$25)</f>
        <v>0.15712048964353256</v>
      </c>
      <c r="G1234" s="93">
        <f t="shared" si="209"/>
        <v>15.712048964353256</v>
      </c>
      <c r="H1234" s="1">
        <f t="shared" si="210"/>
        <v>538.29999999999995</v>
      </c>
      <c r="I1234" s="3">
        <f>'Numbers and calcs '!C$25/(1-F1234)</f>
        <v>2247.9192005905484</v>
      </c>
      <c r="J1234" s="1">
        <f t="shared" si="211"/>
        <v>538.29999999999995</v>
      </c>
      <c r="K1234" s="3">
        <f t="shared" si="212"/>
        <v>239.46590244817688</v>
      </c>
      <c r="L1234" s="3">
        <f>K1234+'Numbers and calcs '!B$19</f>
        <v>979.46590244817685</v>
      </c>
      <c r="M1234" s="3">
        <f>'Numbers and calcs '!B$19-'Shear '!C1234</f>
        <v>99.100000000000023</v>
      </c>
      <c r="N1234" s="3">
        <f t="shared" si="213"/>
        <v>338.56590244817687</v>
      </c>
      <c r="O1234" s="1">
        <f t="shared" si="214"/>
        <v>218.83295122408845</v>
      </c>
      <c r="P1234" s="1">
        <f t="shared" si="218"/>
        <v>119.73295122408842</v>
      </c>
      <c r="Q1234" s="1">
        <f t="shared" si="219"/>
        <v>119.73295122408844</v>
      </c>
      <c r="R1234">
        <f t="shared" si="215"/>
        <v>3.4164066846435599</v>
      </c>
      <c r="S1234">
        <f t="shared" si="216"/>
        <v>0.29999999999995453</v>
      </c>
      <c r="T1234">
        <f t="shared" si="217"/>
        <v>0</v>
      </c>
    </row>
    <row r="1235" spans="1:20" x14ac:dyDescent="0.2">
      <c r="A1235" s="86">
        <v>15.1442</v>
      </c>
      <c r="B1235" s="86">
        <v>0.45989999999999998</v>
      </c>
      <c r="C1235" s="86">
        <v>640.79999999999995</v>
      </c>
      <c r="D1235" s="86">
        <v>640</v>
      </c>
      <c r="F1235" s="7">
        <f>((A1235-A$2)/'Numbers and calcs '!D$25)</f>
        <v>0.15724924628999293</v>
      </c>
      <c r="G1235" s="93">
        <f t="shared" si="209"/>
        <v>15.724924628999293</v>
      </c>
      <c r="H1235" s="1">
        <f t="shared" si="210"/>
        <v>536.79999999999995</v>
      </c>
      <c r="I1235" s="3">
        <f>'Numbers and calcs '!C$25/(1-F1235)</f>
        <v>2248.2626408503261</v>
      </c>
      <c r="J1235" s="1">
        <f t="shared" si="211"/>
        <v>536.79999999999995</v>
      </c>
      <c r="K1235" s="3">
        <f t="shared" si="212"/>
        <v>238.76214026176865</v>
      </c>
      <c r="L1235" s="3">
        <f>K1235+'Numbers and calcs '!B$19</f>
        <v>978.76214026176865</v>
      </c>
      <c r="M1235" s="3">
        <f>'Numbers and calcs '!B$19-'Shear '!C1235</f>
        <v>99.200000000000045</v>
      </c>
      <c r="N1235" s="3">
        <f t="shared" si="213"/>
        <v>337.9621402617687</v>
      </c>
      <c r="O1235" s="1">
        <f t="shared" si="214"/>
        <v>218.58107013088437</v>
      </c>
      <c r="P1235" s="1">
        <f t="shared" si="218"/>
        <v>119.38107013088432</v>
      </c>
      <c r="Q1235" s="1">
        <f t="shared" si="219"/>
        <v>119.38107013088432</v>
      </c>
      <c r="R1235">
        <f t="shared" si="215"/>
        <v>3.4068764139291186</v>
      </c>
      <c r="S1235">
        <f t="shared" si="216"/>
        <v>0.19999999999993179</v>
      </c>
      <c r="T1235">
        <f t="shared" si="217"/>
        <v>0</v>
      </c>
    </row>
    <row r="1236" spans="1:20" x14ac:dyDescent="0.2">
      <c r="A1236" s="86">
        <v>15.156499999999999</v>
      </c>
      <c r="B1236" s="86">
        <v>0.46060000000000001</v>
      </c>
      <c r="C1236" s="86">
        <v>640.79999999999995</v>
      </c>
      <c r="D1236" s="86">
        <v>640</v>
      </c>
      <c r="F1236" s="7">
        <f>((A1236-A$2)/'Numbers and calcs '!D$25)</f>
        <v>0.15737696457640121</v>
      </c>
      <c r="G1236" s="93">
        <f t="shared" si="209"/>
        <v>15.737696457640121</v>
      </c>
      <c r="H1236" s="1">
        <f t="shared" si="210"/>
        <v>537.5</v>
      </c>
      <c r="I1236" s="3">
        <f>'Numbers and calcs '!C$25/(1-F1236)</f>
        <v>2248.6034151228223</v>
      </c>
      <c r="J1236" s="1">
        <f t="shared" si="211"/>
        <v>537.5</v>
      </c>
      <c r="K1236" s="3">
        <f t="shared" si="212"/>
        <v>239.03726036573724</v>
      </c>
      <c r="L1236" s="3">
        <f>K1236+'Numbers and calcs '!B$19</f>
        <v>979.03726036573721</v>
      </c>
      <c r="M1236" s="3">
        <f>'Numbers and calcs '!B$19-'Shear '!C1236</f>
        <v>99.200000000000045</v>
      </c>
      <c r="N1236" s="3">
        <f t="shared" si="213"/>
        <v>338.23726036573726</v>
      </c>
      <c r="O1236" s="1">
        <f t="shared" si="214"/>
        <v>218.71863018286865</v>
      </c>
      <c r="P1236" s="1">
        <f t="shared" si="218"/>
        <v>119.51863018286861</v>
      </c>
      <c r="Q1236" s="1">
        <f t="shared" si="219"/>
        <v>119.51863018286862</v>
      </c>
      <c r="R1236">
        <f t="shared" si="215"/>
        <v>3.4096498020739627</v>
      </c>
      <c r="S1236">
        <f t="shared" si="216"/>
        <v>0.19999999999993179</v>
      </c>
      <c r="T1236">
        <f t="shared" si="217"/>
        <v>0</v>
      </c>
    </row>
    <row r="1237" spans="1:20" x14ac:dyDescent="0.2">
      <c r="A1237" s="86">
        <v>15.168699999999999</v>
      </c>
      <c r="B1237" s="86">
        <v>0.46129999999999999</v>
      </c>
      <c r="C1237" s="86">
        <v>640.9</v>
      </c>
      <c r="D1237" s="86">
        <v>640</v>
      </c>
      <c r="F1237" s="7">
        <f>((A1237-A$2)/'Numbers and calcs '!D$25)</f>
        <v>0.15750364450275739</v>
      </c>
      <c r="G1237" s="93">
        <f t="shared" si="209"/>
        <v>15.75036445027574</v>
      </c>
      <c r="H1237" s="1">
        <f t="shared" si="210"/>
        <v>538.20000000000005</v>
      </c>
      <c r="I1237" s="3">
        <f>'Numbers and calcs '!C$25/(1-F1237)</f>
        <v>2248.941520935593</v>
      </c>
      <c r="J1237" s="1">
        <f t="shared" si="211"/>
        <v>538.20000000000005</v>
      </c>
      <c r="K1237" s="3">
        <f t="shared" si="212"/>
        <v>239.3125810475058</v>
      </c>
      <c r="L1237" s="3">
        <f>K1237+'Numbers and calcs '!B$19</f>
        <v>979.31258104750577</v>
      </c>
      <c r="M1237" s="3">
        <f>'Numbers and calcs '!B$19-'Shear '!C1237</f>
        <v>99.100000000000023</v>
      </c>
      <c r="N1237" s="3">
        <f t="shared" si="213"/>
        <v>338.4125810475058</v>
      </c>
      <c r="O1237" s="1">
        <f t="shared" si="214"/>
        <v>218.75629052375291</v>
      </c>
      <c r="P1237" s="1">
        <f t="shared" si="218"/>
        <v>119.65629052375289</v>
      </c>
      <c r="Q1237" s="1">
        <f t="shared" si="219"/>
        <v>119.6562905237529</v>
      </c>
      <c r="R1237">
        <f t="shared" si="215"/>
        <v>3.4148595463925906</v>
      </c>
      <c r="S1237">
        <f t="shared" si="216"/>
        <v>0.29999999999995453</v>
      </c>
      <c r="T1237">
        <f t="shared" si="217"/>
        <v>0</v>
      </c>
    </row>
    <row r="1238" spans="1:20" x14ac:dyDescent="0.2">
      <c r="A1238" s="86">
        <v>15.181100000000001</v>
      </c>
      <c r="B1238" s="86">
        <v>0.46179999999999999</v>
      </c>
      <c r="C1238" s="86">
        <v>640.4</v>
      </c>
      <c r="D1238" s="86">
        <v>640</v>
      </c>
      <c r="F1238" s="7">
        <f>((A1238-A$2)/'Numbers and calcs '!D$25)</f>
        <v>0.15763240114921775</v>
      </c>
      <c r="G1238" s="93">
        <f t="shared" si="209"/>
        <v>15.763240114921775</v>
      </c>
      <c r="H1238" s="1">
        <f t="shared" si="210"/>
        <v>538.69999999999993</v>
      </c>
      <c r="I1238" s="3">
        <f>'Numbers and calcs '!C$25/(1-F1238)</f>
        <v>2249.2852736733721</v>
      </c>
      <c r="J1238" s="1">
        <f t="shared" si="211"/>
        <v>538.69999999999993</v>
      </c>
      <c r="K1238" s="3">
        <f t="shared" si="212"/>
        <v>239.498300329079</v>
      </c>
      <c r="L1238" s="3">
        <f>K1238+'Numbers and calcs '!B$19</f>
        <v>979.49830032907903</v>
      </c>
      <c r="M1238" s="3">
        <f>'Numbers and calcs '!B$19-'Shear '!C1238</f>
        <v>99.600000000000023</v>
      </c>
      <c r="N1238" s="3">
        <f t="shared" si="213"/>
        <v>339.09830032907905</v>
      </c>
      <c r="O1238" s="1">
        <f t="shared" si="214"/>
        <v>219.34915016453954</v>
      </c>
      <c r="P1238" s="1">
        <f t="shared" si="218"/>
        <v>119.74915016453951</v>
      </c>
      <c r="Q1238" s="1">
        <f t="shared" si="219"/>
        <v>119.7491501645395</v>
      </c>
      <c r="R1238">
        <f t="shared" si="215"/>
        <v>3.4046014089264958</v>
      </c>
      <c r="S1238">
        <f t="shared" si="216"/>
        <v>-0.20000000000004547</v>
      </c>
      <c r="T1238">
        <f t="shared" si="217"/>
        <v>0</v>
      </c>
    </row>
    <row r="1239" spans="1:20" x14ac:dyDescent="0.2">
      <c r="A1239" s="86">
        <v>15.1935</v>
      </c>
      <c r="B1239" s="86">
        <v>0.4607</v>
      </c>
      <c r="C1239" s="86">
        <v>640.4</v>
      </c>
      <c r="D1239" s="86">
        <v>640</v>
      </c>
      <c r="F1239" s="7">
        <f>((A1239-A$2)/'Numbers and calcs '!D$25)</f>
        <v>0.15776115779567812</v>
      </c>
      <c r="G1239" s="93">
        <f t="shared" si="209"/>
        <v>15.776115779567812</v>
      </c>
      <c r="H1239" s="1">
        <f t="shared" si="210"/>
        <v>537.6</v>
      </c>
      <c r="I1239" s="3">
        <f>'Numbers and calcs '!C$25/(1-F1239)</f>
        <v>2249.6291315130475</v>
      </c>
      <c r="J1239" s="1">
        <f t="shared" si="211"/>
        <v>537.6</v>
      </c>
      <c r="K1239" s="3">
        <f t="shared" si="212"/>
        <v>238.9727233121412</v>
      </c>
      <c r="L1239" s="3">
        <f>K1239+'Numbers and calcs '!B$19</f>
        <v>978.97272331214117</v>
      </c>
      <c r="M1239" s="3">
        <f>'Numbers and calcs '!B$19-'Shear '!C1239</f>
        <v>99.600000000000023</v>
      </c>
      <c r="N1239" s="3">
        <f t="shared" si="213"/>
        <v>338.57272331214119</v>
      </c>
      <c r="O1239" s="1">
        <f t="shared" si="214"/>
        <v>219.08636165607061</v>
      </c>
      <c r="P1239" s="1">
        <f t="shared" si="218"/>
        <v>119.48636165607059</v>
      </c>
      <c r="Q1239" s="1">
        <f t="shared" si="219"/>
        <v>119.4863616560706</v>
      </c>
      <c r="R1239">
        <f t="shared" si="215"/>
        <v>3.3993245312463967</v>
      </c>
      <c r="S1239">
        <f t="shared" si="216"/>
        <v>-0.20000000000004547</v>
      </c>
      <c r="T1239">
        <f t="shared" si="217"/>
        <v>0</v>
      </c>
    </row>
    <row r="1240" spans="1:20" x14ac:dyDescent="0.2">
      <c r="A1240" s="86">
        <v>15.2056</v>
      </c>
      <c r="B1240" s="86">
        <v>0.46060000000000001</v>
      </c>
      <c r="C1240" s="86">
        <v>640.4</v>
      </c>
      <c r="D1240" s="86">
        <v>640</v>
      </c>
      <c r="F1240" s="7">
        <f>((A1240-A$2)/'Numbers and calcs '!D$25)</f>
        <v>0.15788679936198222</v>
      </c>
      <c r="G1240" s="93">
        <f t="shared" si="209"/>
        <v>15.788679936198221</v>
      </c>
      <c r="H1240" s="1">
        <f t="shared" si="210"/>
        <v>537.5</v>
      </c>
      <c r="I1240" s="3">
        <f>'Numbers and calcs '!C$25/(1-F1240)</f>
        <v>2249.9647715760134</v>
      </c>
      <c r="J1240" s="1">
        <f t="shared" si="211"/>
        <v>537.5</v>
      </c>
      <c r="K1240" s="3">
        <f t="shared" si="212"/>
        <v>238.89262924925799</v>
      </c>
      <c r="L1240" s="3">
        <f>K1240+'Numbers and calcs '!B$19</f>
        <v>978.89262924925799</v>
      </c>
      <c r="M1240" s="3">
        <f>'Numbers and calcs '!B$19-'Shear '!C1240</f>
        <v>99.600000000000023</v>
      </c>
      <c r="N1240" s="3">
        <f t="shared" si="213"/>
        <v>338.49262924925802</v>
      </c>
      <c r="O1240" s="1">
        <f t="shared" si="214"/>
        <v>219.04631462462902</v>
      </c>
      <c r="P1240" s="1">
        <f t="shared" si="218"/>
        <v>119.446314624629</v>
      </c>
      <c r="Q1240" s="1">
        <f t="shared" si="219"/>
        <v>119.446314624629</v>
      </c>
      <c r="R1240">
        <f t="shared" si="215"/>
        <v>3.3985203739885335</v>
      </c>
      <c r="S1240">
        <f t="shared" si="216"/>
        <v>-0.20000000000004547</v>
      </c>
      <c r="T1240">
        <f t="shared" si="217"/>
        <v>0</v>
      </c>
    </row>
    <row r="1241" spans="1:20" x14ac:dyDescent="0.2">
      <c r="A1241" s="86">
        <v>15.2178</v>
      </c>
      <c r="B1241" s="86">
        <v>0.46210000000000001</v>
      </c>
      <c r="C1241" s="86">
        <v>640.79999999999995</v>
      </c>
      <c r="D1241" s="86">
        <v>640</v>
      </c>
      <c r="F1241" s="7">
        <f>((A1241-A$2)/'Numbers and calcs '!D$25)</f>
        <v>0.15801347928833839</v>
      </c>
      <c r="G1241" s="93">
        <f t="shared" si="209"/>
        <v>15.80134792883384</v>
      </c>
      <c r="H1241" s="1">
        <f t="shared" si="210"/>
        <v>539</v>
      </c>
      <c r="I1241" s="3">
        <f>'Numbers and calcs '!C$25/(1-F1241)</f>
        <v>2250.3032869376684</v>
      </c>
      <c r="J1241" s="1">
        <f t="shared" si="211"/>
        <v>539</v>
      </c>
      <c r="K1241" s="3">
        <f t="shared" si="212"/>
        <v>239.52326920941383</v>
      </c>
      <c r="L1241" s="3">
        <f>K1241+'Numbers and calcs '!B$19</f>
        <v>979.5232692094138</v>
      </c>
      <c r="M1241" s="3">
        <f>'Numbers and calcs '!B$19-'Shear '!C1241</f>
        <v>99.200000000000045</v>
      </c>
      <c r="N1241" s="3">
        <f t="shared" si="213"/>
        <v>338.72326920941384</v>
      </c>
      <c r="O1241" s="1">
        <f t="shared" si="214"/>
        <v>218.96163460470694</v>
      </c>
      <c r="P1241" s="1">
        <f t="shared" si="218"/>
        <v>119.7616346047069</v>
      </c>
      <c r="Q1241" s="1">
        <f t="shared" si="219"/>
        <v>119.76163460470691</v>
      </c>
      <c r="R1241">
        <f t="shared" si="215"/>
        <v>3.4145490847723154</v>
      </c>
      <c r="S1241">
        <f t="shared" si="216"/>
        <v>0.19999999999993179</v>
      </c>
      <c r="T1241">
        <f t="shared" si="217"/>
        <v>0</v>
      </c>
    </row>
    <row r="1242" spans="1:20" x14ac:dyDescent="0.2">
      <c r="A1242" s="86">
        <v>15.229699999999999</v>
      </c>
      <c r="B1242" s="86">
        <v>0.4617</v>
      </c>
      <c r="C1242" s="86">
        <v>640.79999999999995</v>
      </c>
      <c r="D1242" s="86">
        <v>640</v>
      </c>
      <c r="F1242" s="7">
        <f>((A1242-A$2)/'Numbers and calcs '!D$25)</f>
        <v>0.15813704413453825</v>
      </c>
      <c r="G1242" s="93">
        <f t="shared" si="209"/>
        <v>15.813704413453825</v>
      </c>
      <c r="H1242" s="1">
        <f t="shared" si="210"/>
        <v>538.6</v>
      </c>
      <c r="I1242" s="3">
        <f>'Numbers and calcs '!C$25/(1-F1242)</f>
        <v>2250.6335763008192</v>
      </c>
      <c r="J1242" s="1">
        <f t="shared" si="211"/>
        <v>538.6</v>
      </c>
      <c r="K1242" s="3">
        <f t="shared" si="212"/>
        <v>239.31039049246408</v>
      </c>
      <c r="L1242" s="3">
        <f>K1242+'Numbers and calcs '!B$19</f>
        <v>979.31039049246408</v>
      </c>
      <c r="M1242" s="3">
        <f>'Numbers and calcs '!B$19-'Shear '!C1242</f>
        <v>99.200000000000045</v>
      </c>
      <c r="N1242" s="3">
        <f t="shared" si="213"/>
        <v>338.51039049246413</v>
      </c>
      <c r="O1242" s="1">
        <f t="shared" si="214"/>
        <v>218.85519524623209</v>
      </c>
      <c r="P1242" s="1">
        <f t="shared" si="218"/>
        <v>119.65519524623204</v>
      </c>
      <c r="Q1242" s="1">
        <f t="shared" si="219"/>
        <v>119.65519524623204</v>
      </c>
      <c r="R1242">
        <f t="shared" si="215"/>
        <v>3.4124031299643547</v>
      </c>
      <c r="S1242">
        <f t="shared" si="216"/>
        <v>0.19999999999993179</v>
      </c>
      <c r="T1242">
        <f t="shared" si="217"/>
        <v>0</v>
      </c>
    </row>
    <row r="1243" spans="1:20" x14ac:dyDescent="0.2">
      <c r="A1243" s="86">
        <v>15.2422</v>
      </c>
      <c r="B1243" s="86">
        <v>0.46039999999999998</v>
      </c>
      <c r="C1243" s="86">
        <v>640.70000000000005</v>
      </c>
      <c r="D1243" s="86">
        <v>640</v>
      </c>
      <c r="F1243" s="7">
        <f>((A1243-A$2)/'Numbers and calcs '!D$25)</f>
        <v>0.15826683914105075</v>
      </c>
      <c r="G1243" s="93">
        <f t="shared" si="209"/>
        <v>15.826683914105075</v>
      </c>
      <c r="H1243" s="1">
        <f t="shared" si="210"/>
        <v>537.29999999999995</v>
      </c>
      <c r="I1243" s="3">
        <f>'Numbers and calcs '!C$25/(1-F1243)</f>
        <v>2250.9806233381432</v>
      </c>
      <c r="J1243" s="1">
        <f t="shared" si="211"/>
        <v>537.29999999999995</v>
      </c>
      <c r="K1243" s="3">
        <f t="shared" si="212"/>
        <v>238.69596851668967</v>
      </c>
      <c r="L1243" s="3">
        <f>K1243+'Numbers and calcs '!B$19</f>
        <v>978.69596851668962</v>
      </c>
      <c r="M1243" s="3">
        <f>'Numbers and calcs '!B$19-'Shear '!C1243</f>
        <v>99.299999999999955</v>
      </c>
      <c r="N1243" s="3">
        <f t="shared" si="213"/>
        <v>337.99596851668957</v>
      </c>
      <c r="O1243" s="1">
        <f t="shared" si="214"/>
        <v>218.64798425834476</v>
      </c>
      <c r="P1243" s="1">
        <f t="shared" si="218"/>
        <v>119.34798425834481</v>
      </c>
      <c r="Q1243" s="1">
        <f t="shared" si="219"/>
        <v>119.34798425834484</v>
      </c>
      <c r="R1243">
        <f t="shared" si="215"/>
        <v>3.4037861884863014</v>
      </c>
      <c r="S1243">
        <f t="shared" si="216"/>
        <v>0.10000000000002274</v>
      </c>
      <c r="T1243">
        <f t="shared" si="217"/>
        <v>0</v>
      </c>
    </row>
    <row r="1244" spans="1:20" x14ac:dyDescent="0.2">
      <c r="A1244" s="86">
        <v>15.2546</v>
      </c>
      <c r="B1244" s="86">
        <v>0.46079999999999999</v>
      </c>
      <c r="C1244" s="86">
        <v>640.79999999999995</v>
      </c>
      <c r="D1244" s="86">
        <v>640</v>
      </c>
      <c r="F1244" s="7">
        <f>((A1244-A$2)/'Numbers and calcs '!D$25)</f>
        <v>0.15839559578751111</v>
      </c>
      <c r="G1244" s="93">
        <f t="shared" si="209"/>
        <v>15.839559578751111</v>
      </c>
      <c r="H1244" s="1">
        <f t="shared" si="210"/>
        <v>537.69999999999993</v>
      </c>
      <c r="I1244" s="3">
        <f>'Numbers and calcs '!C$25/(1-F1244)</f>
        <v>2251.3249997635253</v>
      </c>
      <c r="J1244" s="1">
        <f t="shared" si="211"/>
        <v>537.69999999999993</v>
      </c>
      <c r="K1244" s="3">
        <f t="shared" si="212"/>
        <v>238.83712927119757</v>
      </c>
      <c r="L1244" s="3">
        <f>K1244+'Numbers and calcs '!B$19</f>
        <v>978.83712927119757</v>
      </c>
      <c r="M1244" s="3">
        <f>'Numbers and calcs '!B$19-'Shear '!C1244</f>
        <v>99.200000000000045</v>
      </c>
      <c r="N1244" s="3">
        <f t="shared" si="213"/>
        <v>338.03712927119761</v>
      </c>
      <c r="O1244" s="1">
        <f t="shared" si="214"/>
        <v>218.61856463559883</v>
      </c>
      <c r="P1244" s="1">
        <f t="shared" si="218"/>
        <v>119.41856463559878</v>
      </c>
      <c r="Q1244" s="1">
        <f t="shared" si="219"/>
        <v>119.41856463559878</v>
      </c>
      <c r="R1244">
        <f t="shared" si="215"/>
        <v>3.407632351524168</v>
      </c>
      <c r="S1244">
        <f t="shared" si="216"/>
        <v>0.19999999999993179</v>
      </c>
      <c r="T1244">
        <f t="shared" si="217"/>
        <v>0</v>
      </c>
    </row>
    <row r="1245" spans="1:20" x14ac:dyDescent="0.2">
      <c r="A1245" s="86">
        <v>15.2669</v>
      </c>
      <c r="B1245" s="86">
        <v>0.46210000000000001</v>
      </c>
      <c r="C1245" s="86">
        <v>640.5</v>
      </c>
      <c r="D1245" s="86">
        <v>641</v>
      </c>
      <c r="F1245" s="7">
        <f>((A1245-A$2)/'Numbers and calcs '!D$25)</f>
        <v>0.15852331407391937</v>
      </c>
      <c r="G1245" s="93">
        <f t="shared" si="209"/>
        <v>15.852331407391937</v>
      </c>
      <c r="H1245" s="1">
        <f t="shared" si="210"/>
        <v>539</v>
      </c>
      <c r="I1245" s="3">
        <f>'Numbers and calcs '!C$25/(1-F1245)</f>
        <v>2251.6667030761978</v>
      </c>
      <c r="J1245" s="1">
        <f t="shared" si="211"/>
        <v>539</v>
      </c>
      <c r="K1245" s="3">
        <f t="shared" si="212"/>
        <v>239.37823447121423</v>
      </c>
      <c r="L1245" s="3">
        <f>K1245+'Numbers and calcs '!B$19</f>
        <v>979.37823447121423</v>
      </c>
      <c r="M1245" s="3">
        <f>'Numbers and calcs '!B$19-'Shear '!C1245</f>
        <v>99.5</v>
      </c>
      <c r="N1245" s="3">
        <f t="shared" si="213"/>
        <v>338.87823447121423</v>
      </c>
      <c r="O1245" s="1">
        <f t="shared" si="214"/>
        <v>219.18911723560711</v>
      </c>
      <c r="P1245" s="1">
        <f t="shared" si="218"/>
        <v>119.68911723560711</v>
      </c>
      <c r="Q1245" s="1">
        <f t="shared" si="219"/>
        <v>119.68911723560711</v>
      </c>
      <c r="R1245">
        <f t="shared" si="215"/>
        <v>3.4058114017207459</v>
      </c>
      <c r="S1245">
        <f t="shared" si="216"/>
        <v>-0.10000000000002274</v>
      </c>
      <c r="T1245">
        <f t="shared" si="217"/>
        <v>1</v>
      </c>
    </row>
    <row r="1246" spans="1:20" x14ac:dyDescent="0.2">
      <c r="A1246" s="86">
        <v>15.279199999999999</v>
      </c>
      <c r="B1246" s="86">
        <v>0.4637</v>
      </c>
      <c r="C1246" s="86">
        <v>640.6</v>
      </c>
      <c r="D1246" s="86">
        <v>640</v>
      </c>
      <c r="F1246" s="7">
        <f>((A1246-A$2)/'Numbers and calcs '!D$25)</f>
        <v>0.15865103236032765</v>
      </c>
      <c r="G1246" s="93">
        <f t="shared" si="209"/>
        <v>15.865103236032766</v>
      </c>
      <c r="H1246" s="1">
        <f t="shared" si="210"/>
        <v>540.6</v>
      </c>
      <c r="I1246" s="3">
        <f>'Numbers and calcs '!C$25/(1-F1246)</f>
        <v>2252.0085101312252</v>
      </c>
      <c r="J1246" s="1">
        <f t="shared" si="211"/>
        <v>540.6</v>
      </c>
      <c r="K1246" s="3">
        <f t="shared" si="212"/>
        <v>240.05237882893218</v>
      </c>
      <c r="L1246" s="3">
        <f>K1246+'Numbers and calcs '!B$19</f>
        <v>980.05237882893221</v>
      </c>
      <c r="M1246" s="3">
        <f>'Numbers and calcs '!B$19-'Shear '!C1246</f>
        <v>99.399999999999977</v>
      </c>
      <c r="N1246" s="3">
        <f t="shared" si="213"/>
        <v>339.45237882893218</v>
      </c>
      <c r="O1246" s="1">
        <f t="shared" si="214"/>
        <v>219.42618941446608</v>
      </c>
      <c r="P1246" s="1">
        <f t="shared" si="218"/>
        <v>120.0261894144661</v>
      </c>
      <c r="Q1246" s="1">
        <f t="shared" si="219"/>
        <v>120.02618941446609</v>
      </c>
      <c r="R1246">
        <f t="shared" si="215"/>
        <v>3.4150138715184331</v>
      </c>
      <c r="S1246">
        <f t="shared" si="216"/>
        <v>0</v>
      </c>
      <c r="T1246">
        <f t="shared" si="217"/>
        <v>0</v>
      </c>
    </row>
    <row r="1247" spans="1:20" x14ac:dyDescent="0.2">
      <c r="A1247" s="86">
        <v>15.291499999999999</v>
      </c>
      <c r="B1247" s="86">
        <v>0.46210000000000001</v>
      </c>
      <c r="C1247" s="86">
        <v>640.20000000000005</v>
      </c>
      <c r="D1247" s="86">
        <v>640</v>
      </c>
      <c r="F1247" s="7">
        <f>((A1247-A$2)/'Numbers and calcs '!D$25)</f>
        <v>0.15877875064673591</v>
      </c>
      <c r="G1247" s="93">
        <f t="shared" si="209"/>
        <v>15.87787506467359</v>
      </c>
      <c r="H1247" s="1">
        <f t="shared" si="210"/>
        <v>539</v>
      </c>
      <c r="I1247" s="3">
        <f>'Numbers and calcs '!C$25/(1-F1247)</f>
        <v>2252.3504209758598</v>
      </c>
      <c r="J1247" s="1">
        <f t="shared" si="211"/>
        <v>539</v>
      </c>
      <c r="K1247" s="3">
        <f t="shared" si="212"/>
        <v>239.30556940889832</v>
      </c>
      <c r="L1247" s="3">
        <f>K1247+'Numbers and calcs '!B$19</f>
        <v>979.30556940889835</v>
      </c>
      <c r="M1247" s="3">
        <f>'Numbers and calcs '!B$19-'Shear '!C1247</f>
        <v>99.799999999999955</v>
      </c>
      <c r="N1247" s="3">
        <f t="shared" si="213"/>
        <v>339.1055694088983</v>
      </c>
      <c r="O1247" s="1">
        <f t="shared" si="214"/>
        <v>219.45278470444913</v>
      </c>
      <c r="P1247" s="1">
        <f t="shared" si="218"/>
        <v>119.65278470444918</v>
      </c>
      <c r="Q1247" s="1">
        <f t="shared" si="219"/>
        <v>119.65278470444916</v>
      </c>
      <c r="R1247">
        <f t="shared" si="215"/>
        <v>3.39785139688275</v>
      </c>
      <c r="S1247">
        <f t="shared" si="216"/>
        <v>-0.39999999999997726</v>
      </c>
      <c r="T1247">
        <f t="shared" si="217"/>
        <v>0</v>
      </c>
    </row>
    <row r="1248" spans="1:20" x14ac:dyDescent="0.2">
      <c r="A1248" s="86">
        <v>15.303699999999999</v>
      </c>
      <c r="B1248" s="86">
        <v>0.46250000000000002</v>
      </c>
      <c r="C1248" s="86">
        <v>640.5</v>
      </c>
      <c r="D1248" s="86">
        <v>640</v>
      </c>
      <c r="F1248" s="7">
        <f>((A1248-A$2)/'Numbers and calcs '!D$25)</f>
        <v>0.15890543057309209</v>
      </c>
      <c r="G1248" s="93">
        <f t="shared" si="209"/>
        <v>15.890543057309209</v>
      </c>
      <c r="H1248" s="1">
        <f t="shared" si="210"/>
        <v>539.4</v>
      </c>
      <c r="I1248" s="3">
        <f>'Numbers and calcs '!C$25/(1-F1248)</f>
        <v>2252.6896546314188</v>
      </c>
      <c r="J1248" s="1">
        <f t="shared" si="211"/>
        <v>539.4</v>
      </c>
      <c r="K1248" s="3">
        <f t="shared" si="212"/>
        <v>239.44709777976749</v>
      </c>
      <c r="L1248" s="3">
        <f>K1248+'Numbers and calcs '!B$19</f>
        <v>979.44709777976755</v>
      </c>
      <c r="M1248" s="3">
        <f>'Numbers and calcs '!B$19-'Shear '!C1248</f>
        <v>99.5</v>
      </c>
      <c r="N1248" s="3">
        <f t="shared" si="213"/>
        <v>338.94709777976755</v>
      </c>
      <c r="O1248" s="1">
        <f t="shared" si="214"/>
        <v>219.22354888988377</v>
      </c>
      <c r="P1248" s="1">
        <f t="shared" si="218"/>
        <v>119.72354888988377</v>
      </c>
      <c r="Q1248" s="1">
        <f t="shared" si="219"/>
        <v>119.72354888988374</v>
      </c>
      <c r="R1248">
        <f t="shared" si="215"/>
        <v>3.4065034952740456</v>
      </c>
      <c r="S1248">
        <f t="shared" si="216"/>
        <v>-0.10000000000002274</v>
      </c>
      <c r="T1248">
        <f t="shared" si="217"/>
        <v>0</v>
      </c>
    </row>
    <row r="1249" spans="1:20" x14ac:dyDescent="0.2">
      <c r="A1249" s="86">
        <v>15.315899999999999</v>
      </c>
      <c r="B1249" s="86">
        <v>0.46350000000000002</v>
      </c>
      <c r="C1249" s="86">
        <v>640.5</v>
      </c>
      <c r="D1249" s="86">
        <v>640</v>
      </c>
      <c r="F1249" s="7">
        <f>((A1249-A$2)/'Numbers and calcs '!D$25)</f>
        <v>0.15903211049944826</v>
      </c>
      <c r="G1249" s="93">
        <f t="shared" si="209"/>
        <v>15.903211049944826</v>
      </c>
      <c r="H1249" s="1">
        <f t="shared" si="210"/>
        <v>540.4</v>
      </c>
      <c r="I1249" s="3">
        <f>'Numbers and calcs '!C$25/(1-F1249)</f>
        <v>2253.0289904884889</v>
      </c>
      <c r="J1249" s="1">
        <f t="shared" si="211"/>
        <v>540.4</v>
      </c>
      <c r="K1249" s="3">
        <f t="shared" si="212"/>
        <v>239.85488082105573</v>
      </c>
      <c r="L1249" s="3">
        <f>K1249+'Numbers and calcs '!B$19</f>
        <v>979.85488082105576</v>
      </c>
      <c r="M1249" s="3">
        <f>'Numbers and calcs '!B$19-'Shear '!C1249</f>
        <v>99.5</v>
      </c>
      <c r="N1249" s="3">
        <f t="shared" si="213"/>
        <v>339.35488082105576</v>
      </c>
      <c r="O1249" s="1">
        <f t="shared" si="214"/>
        <v>219.42744041052788</v>
      </c>
      <c r="P1249" s="1">
        <f t="shared" si="218"/>
        <v>119.92744041052788</v>
      </c>
      <c r="Q1249" s="1">
        <f t="shared" si="219"/>
        <v>119.92744041052786</v>
      </c>
      <c r="R1249">
        <f t="shared" si="215"/>
        <v>3.4106018172970427</v>
      </c>
      <c r="S1249">
        <f t="shared" si="216"/>
        <v>-0.10000000000002274</v>
      </c>
      <c r="T1249">
        <f t="shared" si="217"/>
        <v>0</v>
      </c>
    </row>
    <row r="1250" spans="1:20" x14ac:dyDescent="0.2">
      <c r="A1250" s="86">
        <v>15.328200000000001</v>
      </c>
      <c r="B1250" s="86">
        <v>0.46200000000000002</v>
      </c>
      <c r="C1250" s="86">
        <v>640.1</v>
      </c>
      <c r="D1250" s="86">
        <v>640</v>
      </c>
      <c r="F1250" s="7">
        <f>((A1250-A$2)/'Numbers and calcs '!D$25)</f>
        <v>0.15915982878585655</v>
      </c>
      <c r="G1250" s="93">
        <f t="shared" si="209"/>
        <v>15.915982878585655</v>
      </c>
      <c r="H1250" s="1">
        <f t="shared" si="210"/>
        <v>538.90000000000009</v>
      </c>
      <c r="I1250" s="3">
        <f>'Numbers and calcs '!C$25/(1-F1250)</f>
        <v>2253.3712112954204</v>
      </c>
      <c r="J1250" s="1">
        <f t="shared" si="211"/>
        <v>538.90000000000009</v>
      </c>
      <c r="K1250" s="3">
        <f t="shared" si="212"/>
        <v>239.15278463604614</v>
      </c>
      <c r="L1250" s="3">
        <f>K1250+'Numbers and calcs '!B$19</f>
        <v>979.15278463604614</v>
      </c>
      <c r="M1250" s="3">
        <f>'Numbers and calcs '!B$19-'Shear '!C1250</f>
        <v>99.899999999999977</v>
      </c>
      <c r="N1250" s="3">
        <f t="shared" si="213"/>
        <v>339.05278463604611</v>
      </c>
      <c r="O1250" s="1">
        <f t="shared" si="214"/>
        <v>219.47639231802304</v>
      </c>
      <c r="P1250" s="1">
        <f t="shared" si="218"/>
        <v>119.57639231802307</v>
      </c>
      <c r="Q1250" s="1">
        <f t="shared" si="219"/>
        <v>119.57639231802307</v>
      </c>
      <c r="R1250">
        <f t="shared" si="215"/>
        <v>3.3939217681285907</v>
      </c>
      <c r="S1250">
        <f t="shared" si="216"/>
        <v>-0.5</v>
      </c>
      <c r="T1250">
        <f t="shared" si="217"/>
        <v>0</v>
      </c>
    </row>
    <row r="1251" spans="1:20" x14ac:dyDescent="0.2">
      <c r="A1251" s="86">
        <v>15.340400000000001</v>
      </c>
      <c r="B1251" s="86">
        <v>0.46260000000000001</v>
      </c>
      <c r="C1251" s="86">
        <v>640.6</v>
      </c>
      <c r="D1251" s="86">
        <v>640</v>
      </c>
      <c r="F1251" s="7">
        <f>((A1251-A$2)/'Numbers and calcs '!D$25)</f>
        <v>0.15928650871221273</v>
      </c>
      <c r="G1251" s="93">
        <f t="shared" si="209"/>
        <v>15.928650871221272</v>
      </c>
      <c r="H1251" s="1">
        <f t="shared" si="210"/>
        <v>539.5</v>
      </c>
      <c r="I1251" s="3">
        <f>'Numbers and calcs '!C$25/(1-F1251)</f>
        <v>2253.7107525327838</v>
      </c>
      <c r="J1251" s="1">
        <f t="shared" si="211"/>
        <v>539.5</v>
      </c>
      <c r="K1251" s="3">
        <f t="shared" si="212"/>
        <v>239.38298177514335</v>
      </c>
      <c r="L1251" s="3">
        <f>K1251+'Numbers and calcs '!B$19</f>
        <v>979.38298177514332</v>
      </c>
      <c r="M1251" s="3">
        <f>'Numbers and calcs '!B$19-'Shear '!C1251</f>
        <v>99.399999999999977</v>
      </c>
      <c r="N1251" s="3">
        <f t="shared" si="213"/>
        <v>338.7829817751433</v>
      </c>
      <c r="O1251" s="1">
        <f t="shared" si="214"/>
        <v>219.09149088757164</v>
      </c>
      <c r="P1251" s="1">
        <f t="shared" si="218"/>
        <v>119.69149088757166</v>
      </c>
      <c r="Q1251" s="1">
        <f t="shared" si="219"/>
        <v>119.69149088757167</v>
      </c>
      <c r="R1251">
        <f t="shared" si="215"/>
        <v>3.4082794947197521</v>
      </c>
      <c r="S1251">
        <f t="shared" si="216"/>
        <v>0</v>
      </c>
      <c r="T1251">
        <f t="shared" si="217"/>
        <v>0</v>
      </c>
    </row>
    <row r="1252" spans="1:20" x14ac:dyDescent="0.2">
      <c r="A1252" s="86">
        <v>15.3529</v>
      </c>
      <c r="B1252" s="86">
        <v>0.46339999999999998</v>
      </c>
      <c r="C1252" s="86">
        <v>640.29999999999995</v>
      </c>
      <c r="D1252" s="86">
        <v>640</v>
      </c>
      <c r="F1252" s="7">
        <f>((A1252-A$2)/'Numbers and calcs '!D$25)</f>
        <v>0.1594163037187252</v>
      </c>
      <c r="G1252" s="93">
        <f t="shared" si="209"/>
        <v>15.94163037187252</v>
      </c>
      <c r="H1252" s="1">
        <f t="shared" si="210"/>
        <v>540.29999999999995</v>
      </c>
      <c r="I1252" s="3">
        <f>'Numbers and calcs '!C$25/(1-F1252)</f>
        <v>2254.0587492915793</v>
      </c>
      <c r="J1252" s="1">
        <f t="shared" si="211"/>
        <v>540.29999999999995</v>
      </c>
      <c r="K1252" s="3">
        <f t="shared" si="212"/>
        <v>239.70093954729842</v>
      </c>
      <c r="L1252" s="3">
        <f>K1252+'Numbers and calcs '!B$19</f>
        <v>979.70093954729839</v>
      </c>
      <c r="M1252" s="3">
        <f>'Numbers and calcs '!B$19-'Shear '!C1252</f>
        <v>99.700000000000045</v>
      </c>
      <c r="N1252" s="3">
        <f t="shared" si="213"/>
        <v>339.40093954729844</v>
      </c>
      <c r="O1252" s="1">
        <f t="shared" si="214"/>
        <v>219.55046977364924</v>
      </c>
      <c r="P1252" s="1">
        <f t="shared" si="218"/>
        <v>119.85046977364919</v>
      </c>
      <c r="Q1252" s="1">
        <f t="shared" si="219"/>
        <v>119.85046977364921</v>
      </c>
      <c r="R1252">
        <f t="shared" si="215"/>
        <v>3.4042220616579568</v>
      </c>
      <c r="S1252">
        <f t="shared" si="216"/>
        <v>-0.30000000000006821</v>
      </c>
      <c r="T1252">
        <f t="shared" si="217"/>
        <v>0</v>
      </c>
    </row>
    <row r="1253" spans="1:20" x14ac:dyDescent="0.2">
      <c r="A1253" s="86">
        <v>15.3649</v>
      </c>
      <c r="B1253" s="86">
        <v>0.4632</v>
      </c>
      <c r="C1253" s="86">
        <v>640.5</v>
      </c>
      <c r="D1253" s="86">
        <v>640</v>
      </c>
      <c r="F1253" s="7">
        <f>((A1253-A$2)/'Numbers and calcs '!D$25)</f>
        <v>0.15954090692497719</v>
      </c>
      <c r="G1253" s="93">
        <f t="shared" si="209"/>
        <v>15.954090692497719</v>
      </c>
      <c r="H1253" s="1">
        <f t="shared" si="210"/>
        <v>540.1</v>
      </c>
      <c r="I1253" s="3">
        <f>'Numbers and calcs '!C$25/(1-F1253)</f>
        <v>2254.392927301617</v>
      </c>
      <c r="J1253" s="1">
        <f t="shared" si="211"/>
        <v>540.1</v>
      </c>
      <c r="K1253" s="3">
        <f t="shared" si="212"/>
        <v>239.57669200393994</v>
      </c>
      <c r="L1253" s="3">
        <f>K1253+'Numbers and calcs '!B$19</f>
        <v>979.57669200393991</v>
      </c>
      <c r="M1253" s="3">
        <f>'Numbers and calcs '!B$19-'Shear '!C1253</f>
        <v>99.5</v>
      </c>
      <c r="N1253" s="3">
        <f t="shared" si="213"/>
        <v>339.07669200393991</v>
      </c>
      <c r="O1253" s="1">
        <f t="shared" si="214"/>
        <v>219.28834600196996</v>
      </c>
      <c r="P1253" s="1">
        <f t="shared" si="218"/>
        <v>119.78834600196996</v>
      </c>
      <c r="Q1253" s="1">
        <f t="shared" si="219"/>
        <v>119.78834600196997</v>
      </c>
      <c r="R1253">
        <f t="shared" si="215"/>
        <v>3.4078059497883406</v>
      </c>
      <c r="S1253">
        <f t="shared" si="216"/>
        <v>-0.10000000000002274</v>
      </c>
      <c r="T1253">
        <f t="shared" si="217"/>
        <v>0</v>
      </c>
    </row>
    <row r="1254" spans="1:20" x14ac:dyDescent="0.2">
      <c r="A1254" s="86">
        <v>15.377599999999999</v>
      </c>
      <c r="B1254" s="86">
        <v>0.46279999999999999</v>
      </c>
      <c r="C1254" s="86">
        <v>640.20000000000005</v>
      </c>
      <c r="D1254" s="86">
        <v>640</v>
      </c>
      <c r="F1254" s="7">
        <f>((A1254-A$2)/'Numbers and calcs '!D$25)</f>
        <v>0.15967277865159385</v>
      </c>
      <c r="G1254" s="93">
        <f t="shared" si="209"/>
        <v>15.967277865159385</v>
      </c>
      <c r="H1254" s="1">
        <f t="shared" si="210"/>
        <v>539.69999999999993</v>
      </c>
      <c r="I1254" s="3">
        <f>'Numbers and calcs '!C$25/(1-F1254)</f>
        <v>2254.7467069724921</v>
      </c>
      <c r="J1254" s="1">
        <f t="shared" si="211"/>
        <v>539.69999999999993</v>
      </c>
      <c r="K1254" s="3">
        <f t="shared" si="212"/>
        <v>239.36169784883259</v>
      </c>
      <c r="L1254" s="3">
        <f>K1254+'Numbers and calcs '!B$19</f>
        <v>979.36169784883259</v>
      </c>
      <c r="M1254" s="3">
        <f>'Numbers and calcs '!B$19-'Shear '!C1254</f>
        <v>99.799999999999955</v>
      </c>
      <c r="N1254" s="3">
        <f t="shared" si="213"/>
        <v>339.16169784883255</v>
      </c>
      <c r="O1254" s="1">
        <f t="shared" si="214"/>
        <v>219.48084892441625</v>
      </c>
      <c r="P1254" s="1">
        <f t="shared" si="218"/>
        <v>119.6808489244163</v>
      </c>
      <c r="Q1254" s="1">
        <f t="shared" si="219"/>
        <v>119.6808489244163</v>
      </c>
      <c r="R1254">
        <f t="shared" si="215"/>
        <v>3.3984138061005282</v>
      </c>
      <c r="S1254">
        <f t="shared" si="216"/>
        <v>-0.39999999999997726</v>
      </c>
      <c r="T1254">
        <f t="shared" si="217"/>
        <v>0</v>
      </c>
    </row>
    <row r="1255" spans="1:20" x14ac:dyDescent="0.2">
      <c r="A1255" s="86">
        <v>15.389799999999999</v>
      </c>
      <c r="B1255" s="86">
        <v>0.4632</v>
      </c>
      <c r="C1255" s="86">
        <v>640.29999999999995</v>
      </c>
      <c r="D1255" s="86">
        <v>640</v>
      </c>
      <c r="F1255" s="7">
        <f>((A1255-A$2)/'Numbers and calcs '!D$25)</f>
        <v>0.15979945857795003</v>
      </c>
      <c r="G1255" s="93">
        <f t="shared" si="209"/>
        <v>15.979945857795002</v>
      </c>
      <c r="H1255" s="1">
        <f t="shared" si="210"/>
        <v>540.1</v>
      </c>
      <c r="I1255" s="3">
        <f>'Numbers and calcs '!C$25/(1-F1255)</f>
        <v>2255.0866628910012</v>
      </c>
      <c r="J1255" s="1">
        <f t="shared" si="211"/>
        <v>540.1</v>
      </c>
      <c r="K1255" s="3">
        <f t="shared" si="212"/>
        <v>239.50299067779355</v>
      </c>
      <c r="L1255" s="3">
        <f>K1255+'Numbers and calcs '!B$19</f>
        <v>979.5029906777936</v>
      </c>
      <c r="M1255" s="3">
        <f>'Numbers and calcs '!B$19-'Shear '!C1255</f>
        <v>99.700000000000045</v>
      </c>
      <c r="N1255" s="3">
        <f t="shared" si="213"/>
        <v>339.20299067779365</v>
      </c>
      <c r="O1255" s="1">
        <f t="shared" si="214"/>
        <v>219.45149533889685</v>
      </c>
      <c r="P1255" s="1">
        <f t="shared" si="218"/>
        <v>119.7514953388968</v>
      </c>
      <c r="Q1255" s="1">
        <f t="shared" si="219"/>
        <v>119.75149533889677</v>
      </c>
      <c r="R1255">
        <f t="shared" si="215"/>
        <v>3.4022366166278184</v>
      </c>
      <c r="S1255">
        <f t="shared" si="216"/>
        <v>-0.30000000000006821</v>
      </c>
      <c r="T1255">
        <f t="shared" si="217"/>
        <v>0</v>
      </c>
    </row>
    <row r="1256" spans="1:20" x14ac:dyDescent="0.2">
      <c r="A1256" s="86">
        <v>15.402100000000001</v>
      </c>
      <c r="B1256" s="86">
        <v>0.46329999999999999</v>
      </c>
      <c r="C1256" s="86">
        <v>640.20000000000005</v>
      </c>
      <c r="D1256" s="86">
        <v>640</v>
      </c>
      <c r="F1256" s="7">
        <f>((A1256-A$2)/'Numbers and calcs '!D$25)</f>
        <v>0.15992717686435831</v>
      </c>
      <c r="G1256" s="93">
        <f t="shared" si="209"/>
        <v>15.992717686435832</v>
      </c>
      <c r="H1256" s="1">
        <f t="shared" si="210"/>
        <v>540.20000000000005</v>
      </c>
      <c r="I1256" s="3">
        <f>'Numbers and calcs '!C$25/(1-F1256)</f>
        <v>2255.4295091257022</v>
      </c>
      <c r="J1256" s="1">
        <f t="shared" si="211"/>
        <v>540.20000000000005</v>
      </c>
      <c r="K1256" s="3">
        <f t="shared" si="212"/>
        <v>239.51092145167681</v>
      </c>
      <c r="L1256" s="3">
        <f>K1256+'Numbers and calcs '!B$19</f>
        <v>979.51092145167684</v>
      </c>
      <c r="M1256" s="3">
        <f>'Numbers and calcs '!B$19-'Shear '!C1256</f>
        <v>99.799999999999955</v>
      </c>
      <c r="N1256" s="3">
        <f t="shared" si="213"/>
        <v>339.31092145167679</v>
      </c>
      <c r="O1256" s="1">
        <f t="shared" si="214"/>
        <v>219.55546072583837</v>
      </c>
      <c r="P1256" s="1">
        <f t="shared" si="218"/>
        <v>119.75546072583842</v>
      </c>
      <c r="Q1256" s="1">
        <f t="shared" si="219"/>
        <v>119.7554607258384</v>
      </c>
      <c r="R1256">
        <f t="shared" si="215"/>
        <v>3.3999090325819332</v>
      </c>
      <c r="S1256">
        <f t="shared" si="216"/>
        <v>-0.39999999999997726</v>
      </c>
      <c r="T1256">
        <f t="shared" si="217"/>
        <v>0</v>
      </c>
    </row>
    <row r="1257" spans="1:20" x14ac:dyDescent="0.2">
      <c r="A1257" s="86">
        <v>15.414199999999999</v>
      </c>
      <c r="B1257" s="86">
        <v>0.46500000000000002</v>
      </c>
      <c r="C1257" s="86">
        <v>640.5</v>
      </c>
      <c r="D1257" s="86">
        <v>640</v>
      </c>
      <c r="F1257" s="7">
        <f>((A1257-A$2)/'Numbers and calcs '!D$25)</f>
        <v>0.16005281843066238</v>
      </c>
      <c r="G1257" s="93">
        <f t="shared" si="209"/>
        <v>16.005281843066239</v>
      </c>
      <c r="H1257" s="1">
        <f t="shared" si="210"/>
        <v>541.90000000000009</v>
      </c>
      <c r="I1257" s="3">
        <f>'Numbers and calcs '!C$25/(1-F1257)</f>
        <v>2255.7668823587255</v>
      </c>
      <c r="J1257" s="1">
        <f t="shared" si="211"/>
        <v>541.90000000000009</v>
      </c>
      <c r="K1257" s="3">
        <f t="shared" si="212"/>
        <v>240.22872409287544</v>
      </c>
      <c r="L1257" s="3">
        <f>K1257+'Numbers and calcs '!B$19</f>
        <v>980.22872409287538</v>
      </c>
      <c r="M1257" s="3">
        <f>'Numbers and calcs '!B$19-'Shear '!C1257</f>
        <v>99.5</v>
      </c>
      <c r="N1257" s="3">
        <f t="shared" si="213"/>
        <v>339.72872409287538</v>
      </c>
      <c r="O1257" s="1">
        <f t="shared" si="214"/>
        <v>219.61436204643769</v>
      </c>
      <c r="P1257" s="1">
        <f t="shared" si="218"/>
        <v>120.11436204643769</v>
      </c>
      <c r="Q1257" s="1">
        <f t="shared" si="219"/>
        <v>120.11436204643772</v>
      </c>
      <c r="R1257">
        <f t="shared" si="215"/>
        <v>3.4143590361093001</v>
      </c>
      <c r="S1257">
        <f t="shared" si="216"/>
        <v>-0.10000000000002274</v>
      </c>
      <c r="T1257">
        <f t="shared" si="217"/>
        <v>0</v>
      </c>
    </row>
    <row r="1258" spans="1:20" x14ac:dyDescent="0.2">
      <c r="A1258" s="86">
        <v>15.4267</v>
      </c>
      <c r="B1258" s="86">
        <v>0.46289999999999998</v>
      </c>
      <c r="C1258" s="86">
        <v>640.1</v>
      </c>
      <c r="D1258" s="86">
        <v>640</v>
      </c>
      <c r="F1258" s="7">
        <f>((A1258-A$2)/'Numbers and calcs '!D$25)</f>
        <v>0.16018261343717485</v>
      </c>
      <c r="G1258" s="93">
        <f t="shared" si="209"/>
        <v>16.018261343717484</v>
      </c>
      <c r="H1258" s="1">
        <f t="shared" si="210"/>
        <v>539.79999999999995</v>
      </c>
      <c r="I1258" s="3">
        <f>'Numbers and calcs '!C$25/(1-F1258)</f>
        <v>2256.1155144326394</v>
      </c>
      <c r="J1258" s="1">
        <f t="shared" si="211"/>
        <v>539.79999999999995</v>
      </c>
      <c r="K1258" s="3">
        <f t="shared" si="212"/>
        <v>239.26079872543542</v>
      </c>
      <c r="L1258" s="3">
        <f>K1258+'Numbers and calcs '!B$19</f>
        <v>979.26079872543539</v>
      </c>
      <c r="M1258" s="3">
        <f>'Numbers and calcs '!B$19-'Shear '!C1258</f>
        <v>99.899999999999977</v>
      </c>
      <c r="N1258" s="3">
        <f t="shared" si="213"/>
        <v>339.16079872543537</v>
      </c>
      <c r="O1258" s="1">
        <f t="shared" si="214"/>
        <v>219.53039936271767</v>
      </c>
      <c r="P1258" s="1">
        <f t="shared" si="218"/>
        <v>119.6303993627177</v>
      </c>
      <c r="Q1258" s="1">
        <f t="shared" si="219"/>
        <v>119.63039936271771</v>
      </c>
      <c r="R1258">
        <f t="shared" si="215"/>
        <v>3.3950029902445991</v>
      </c>
      <c r="S1258">
        <f t="shared" si="216"/>
        <v>-0.5</v>
      </c>
      <c r="T1258">
        <f t="shared" si="217"/>
        <v>0</v>
      </c>
    </row>
    <row r="1259" spans="1:20" x14ac:dyDescent="0.2">
      <c r="A1259" s="86">
        <v>15.438800000000001</v>
      </c>
      <c r="B1259" s="86">
        <v>0.46389999999999998</v>
      </c>
      <c r="C1259" s="86">
        <v>640.20000000000005</v>
      </c>
      <c r="D1259" s="86">
        <v>640</v>
      </c>
      <c r="F1259" s="7">
        <f>((A1259-A$2)/'Numbers and calcs '!D$25)</f>
        <v>0.16030825500347892</v>
      </c>
      <c r="G1259" s="93">
        <f t="shared" si="209"/>
        <v>16.030825500347891</v>
      </c>
      <c r="H1259" s="1">
        <f t="shared" si="210"/>
        <v>540.79999999999995</v>
      </c>
      <c r="I1259" s="3">
        <f>'Numbers and calcs '!C$25/(1-F1259)</f>
        <v>2256.4530929412831</v>
      </c>
      <c r="J1259" s="1">
        <f t="shared" si="211"/>
        <v>540.79999999999995</v>
      </c>
      <c r="K1259" s="3">
        <f t="shared" si="212"/>
        <v>239.66817732296309</v>
      </c>
      <c r="L1259" s="3">
        <f>K1259+'Numbers and calcs '!B$19</f>
        <v>979.66817732296306</v>
      </c>
      <c r="M1259" s="3">
        <f>'Numbers and calcs '!B$19-'Shear '!C1259</f>
        <v>99.799999999999955</v>
      </c>
      <c r="N1259" s="3">
        <f t="shared" si="213"/>
        <v>339.46817732296302</v>
      </c>
      <c r="O1259" s="1">
        <f t="shared" si="214"/>
        <v>219.63408866148148</v>
      </c>
      <c r="P1259" s="1">
        <f t="shared" si="218"/>
        <v>119.83408866148153</v>
      </c>
      <c r="Q1259" s="1">
        <f t="shared" si="219"/>
        <v>119.83408866148154</v>
      </c>
      <c r="R1259">
        <f t="shared" si="215"/>
        <v>3.4014847427150618</v>
      </c>
      <c r="S1259">
        <f t="shared" si="216"/>
        <v>-0.39999999999997726</v>
      </c>
      <c r="T1259">
        <f t="shared" si="217"/>
        <v>0</v>
      </c>
    </row>
    <row r="1260" spans="1:20" x14ac:dyDescent="0.2">
      <c r="A1260" s="86">
        <v>15.4512</v>
      </c>
      <c r="B1260" s="86">
        <v>0.46410000000000001</v>
      </c>
      <c r="C1260" s="86">
        <v>640</v>
      </c>
      <c r="D1260" s="86">
        <v>639</v>
      </c>
      <c r="F1260" s="7">
        <f>((A1260-A$2)/'Numbers and calcs '!D$25)</f>
        <v>0.16043701164993932</v>
      </c>
      <c r="G1260" s="93">
        <f t="shared" si="209"/>
        <v>16.04370116499393</v>
      </c>
      <c r="H1260" s="1">
        <f t="shared" si="210"/>
        <v>541</v>
      </c>
      <c r="I1260" s="3">
        <f>'Numbers and calcs '!C$25/(1-F1260)</f>
        <v>2256.799145991708</v>
      </c>
      <c r="J1260" s="1">
        <f t="shared" si="211"/>
        <v>541</v>
      </c>
      <c r="K1260" s="3">
        <f t="shared" si="212"/>
        <v>239.72004817569521</v>
      </c>
      <c r="L1260" s="3">
        <f>K1260+'Numbers and calcs '!B$19</f>
        <v>979.72004817569518</v>
      </c>
      <c r="M1260" s="3">
        <f>'Numbers and calcs '!B$19-'Shear '!C1260</f>
        <v>100</v>
      </c>
      <c r="N1260" s="3">
        <f t="shared" si="213"/>
        <v>339.72004817569518</v>
      </c>
      <c r="O1260" s="1">
        <f t="shared" si="214"/>
        <v>219.86002408784759</v>
      </c>
      <c r="P1260" s="1">
        <f t="shared" si="218"/>
        <v>119.86002408784759</v>
      </c>
      <c r="Q1260" s="1">
        <f t="shared" si="219"/>
        <v>119.86002408784761</v>
      </c>
      <c r="R1260">
        <f t="shared" si="215"/>
        <v>3.3972004817569519</v>
      </c>
      <c r="S1260">
        <f t="shared" si="216"/>
        <v>-0.60000000000002274</v>
      </c>
      <c r="T1260">
        <f t="shared" si="217"/>
        <v>-1</v>
      </c>
    </row>
    <row r="1261" spans="1:20" x14ac:dyDescent="0.2">
      <c r="A1261" s="86">
        <v>15.4635</v>
      </c>
      <c r="B1261" s="86">
        <v>0.46579999999999999</v>
      </c>
      <c r="C1261" s="86">
        <v>640.1</v>
      </c>
      <c r="D1261" s="86">
        <v>639</v>
      </c>
      <c r="F1261" s="7">
        <f>((A1261-A$2)/'Numbers and calcs '!D$25)</f>
        <v>0.16056472993634757</v>
      </c>
      <c r="G1261" s="93">
        <f t="shared" si="209"/>
        <v>16.056472993634756</v>
      </c>
      <c r="H1261" s="1">
        <f t="shared" si="210"/>
        <v>542.69999999999993</v>
      </c>
      <c r="I1261" s="3">
        <f>'Numbers and calcs '!C$25/(1-F1261)</f>
        <v>2257.1425131695864</v>
      </c>
      <c r="J1261" s="1">
        <f t="shared" si="211"/>
        <v>542.69999999999993</v>
      </c>
      <c r="K1261" s="3">
        <f t="shared" si="212"/>
        <v>240.43674550168961</v>
      </c>
      <c r="L1261" s="3">
        <f>K1261+'Numbers and calcs '!B$19</f>
        <v>980.43674550168964</v>
      </c>
      <c r="M1261" s="3">
        <f>'Numbers and calcs '!B$19-'Shear '!C1261</f>
        <v>99.899999999999977</v>
      </c>
      <c r="N1261" s="3">
        <f t="shared" si="213"/>
        <v>340.33674550168962</v>
      </c>
      <c r="O1261" s="1">
        <f t="shared" si="214"/>
        <v>220.1183727508448</v>
      </c>
      <c r="P1261" s="1">
        <f t="shared" si="218"/>
        <v>120.21837275084482</v>
      </c>
      <c r="Q1261" s="1">
        <f t="shared" si="219"/>
        <v>120.21837275084481</v>
      </c>
      <c r="R1261">
        <f t="shared" si="215"/>
        <v>3.4067742292461429</v>
      </c>
      <c r="S1261">
        <f t="shared" si="216"/>
        <v>-0.5</v>
      </c>
      <c r="T1261">
        <f t="shared" si="217"/>
        <v>-1</v>
      </c>
    </row>
    <row r="1262" spans="1:20" x14ac:dyDescent="0.2">
      <c r="A1262" s="86">
        <v>15.475899999999999</v>
      </c>
      <c r="B1262" s="86">
        <v>0.4637</v>
      </c>
      <c r="C1262" s="86">
        <v>639.79999999999995</v>
      </c>
      <c r="D1262" s="86">
        <v>639</v>
      </c>
      <c r="F1262" s="7">
        <f>((A1262-A$2)/'Numbers and calcs '!D$25)</f>
        <v>0.16069348658280794</v>
      </c>
      <c r="G1262" s="93">
        <f t="shared" si="209"/>
        <v>16.069348658280795</v>
      </c>
      <c r="H1262" s="1">
        <f t="shared" si="210"/>
        <v>540.6</v>
      </c>
      <c r="I1262" s="3">
        <f>'Numbers and calcs '!C$25/(1-F1262)</f>
        <v>2257.488777729593</v>
      </c>
      <c r="J1262" s="1">
        <f t="shared" si="211"/>
        <v>540.6</v>
      </c>
      <c r="K1262" s="3">
        <f t="shared" si="212"/>
        <v>239.46962896696814</v>
      </c>
      <c r="L1262" s="3">
        <f>K1262+'Numbers and calcs '!B$19</f>
        <v>979.46962896696812</v>
      </c>
      <c r="M1262" s="3">
        <f>'Numbers and calcs '!B$19-'Shear '!C1262</f>
        <v>100.20000000000005</v>
      </c>
      <c r="N1262" s="3">
        <f t="shared" si="213"/>
        <v>339.66962896696816</v>
      </c>
      <c r="O1262" s="1">
        <f t="shared" si="214"/>
        <v>219.9348144834841</v>
      </c>
      <c r="P1262" s="1">
        <f t="shared" si="218"/>
        <v>119.73481448348406</v>
      </c>
      <c r="Q1262" s="1">
        <f t="shared" si="219"/>
        <v>119.73481448348407</v>
      </c>
      <c r="R1262">
        <f t="shared" si="215"/>
        <v>3.3899164567561679</v>
      </c>
      <c r="S1262">
        <f t="shared" si="216"/>
        <v>-0.80000000000006821</v>
      </c>
      <c r="T1262">
        <f t="shared" si="217"/>
        <v>-1</v>
      </c>
    </row>
    <row r="1263" spans="1:20" x14ac:dyDescent="0.2">
      <c r="A1263" s="86">
        <v>15.488099999999999</v>
      </c>
      <c r="B1263" s="86">
        <v>0.46460000000000001</v>
      </c>
      <c r="C1263" s="86">
        <v>639.79999999999995</v>
      </c>
      <c r="D1263" s="86">
        <v>639</v>
      </c>
      <c r="F1263" s="7">
        <f>((A1263-A$2)/'Numbers and calcs '!D$25)</f>
        <v>0.16082016650916411</v>
      </c>
      <c r="G1263" s="93">
        <f t="shared" si="209"/>
        <v>16.082016650916412</v>
      </c>
      <c r="H1263" s="1">
        <f t="shared" si="210"/>
        <v>541.5</v>
      </c>
      <c r="I1263" s="3">
        <f>'Numbers and calcs '!C$25/(1-F1263)</f>
        <v>2257.8295610762602</v>
      </c>
      <c r="J1263" s="1">
        <f t="shared" si="211"/>
        <v>541.5</v>
      </c>
      <c r="K1263" s="3">
        <f t="shared" si="212"/>
        <v>239.83209775226712</v>
      </c>
      <c r="L1263" s="3">
        <f>K1263+'Numbers and calcs '!B$19</f>
        <v>979.83209775226715</v>
      </c>
      <c r="M1263" s="3">
        <f>'Numbers and calcs '!B$19-'Shear '!C1263</f>
        <v>100.20000000000005</v>
      </c>
      <c r="N1263" s="3">
        <f t="shared" si="213"/>
        <v>340.03209775226719</v>
      </c>
      <c r="O1263" s="1">
        <f t="shared" si="214"/>
        <v>220.11604887613362</v>
      </c>
      <c r="P1263" s="1">
        <f t="shared" si="218"/>
        <v>119.91604887613357</v>
      </c>
      <c r="Q1263" s="1">
        <f t="shared" si="219"/>
        <v>119.91604887613356</v>
      </c>
      <c r="R1263">
        <f t="shared" si="215"/>
        <v>3.393533909703264</v>
      </c>
      <c r="S1263">
        <f t="shared" si="216"/>
        <v>-0.80000000000006821</v>
      </c>
      <c r="T1263">
        <f t="shared" si="217"/>
        <v>-1</v>
      </c>
    </row>
    <row r="1264" spans="1:20" x14ac:dyDescent="0.2">
      <c r="A1264" s="86">
        <v>15.500400000000001</v>
      </c>
      <c r="B1264" s="86">
        <v>0.46489999999999998</v>
      </c>
      <c r="C1264" s="86">
        <v>640.1</v>
      </c>
      <c r="D1264" s="86">
        <v>640</v>
      </c>
      <c r="F1264" s="7">
        <f>((A1264-A$2)/'Numbers and calcs '!D$25)</f>
        <v>0.1609478847955724</v>
      </c>
      <c r="G1264" s="93">
        <f t="shared" si="209"/>
        <v>16.094788479557241</v>
      </c>
      <c r="H1264" s="1">
        <f t="shared" si="210"/>
        <v>541.79999999999995</v>
      </c>
      <c r="I1264" s="3">
        <f>'Numbers and calcs '!C$25/(1-F1264)</f>
        <v>2258.1732419005107</v>
      </c>
      <c r="J1264" s="1">
        <f t="shared" si="211"/>
        <v>541.79999999999995</v>
      </c>
      <c r="K1264" s="3">
        <f t="shared" si="212"/>
        <v>239.92844744897135</v>
      </c>
      <c r="L1264" s="3">
        <f>K1264+'Numbers and calcs '!B$19</f>
        <v>979.92844744897138</v>
      </c>
      <c r="M1264" s="3">
        <f>'Numbers and calcs '!B$19-'Shear '!C1264</f>
        <v>99.899999999999977</v>
      </c>
      <c r="N1264" s="3">
        <f t="shared" si="213"/>
        <v>339.82844744897136</v>
      </c>
      <c r="O1264" s="1">
        <f t="shared" si="214"/>
        <v>219.86422372448567</v>
      </c>
      <c r="P1264" s="1">
        <f t="shared" si="218"/>
        <v>119.96422372448569</v>
      </c>
      <c r="Q1264" s="1">
        <f t="shared" si="219"/>
        <v>119.96422372448568</v>
      </c>
      <c r="R1264">
        <f t="shared" si="215"/>
        <v>3.4016861606503648</v>
      </c>
      <c r="S1264">
        <f t="shared" si="216"/>
        <v>-0.5</v>
      </c>
      <c r="T1264">
        <f t="shared" si="217"/>
        <v>0</v>
      </c>
    </row>
    <row r="1265" spans="1:28" x14ac:dyDescent="0.2">
      <c r="A1265" s="86">
        <v>15.512600000000001</v>
      </c>
      <c r="B1265" s="86">
        <v>0.46650000000000003</v>
      </c>
      <c r="C1265" s="86">
        <v>640.1</v>
      </c>
      <c r="D1265" s="86">
        <v>640</v>
      </c>
      <c r="F1265" s="7">
        <f>((A1265-A$2)/'Numbers and calcs '!D$25)</f>
        <v>0.16107456472192858</v>
      </c>
      <c r="G1265" s="93">
        <f t="shared" si="209"/>
        <v>16.107456472192858</v>
      </c>
      <c r="H1265" s="1">
        <f t="shared" si="210"/>
        <v>543.4</v>
      </c>
      <c r="I1265" s="3">
        <f>'Numbers and calcs '!C$25/(1-F1265)</f>
        <v>2258.5142319431939</v>
      </c>
      <c r="J1265" s="1">
        <f t="shared" si="211"/>
        <v>543.4</v>
      </c>
      <c r="K1265" s="3">
        <f t="shared" si="212"/>
        <v>240.60065343598311</v>
      </c>
      <c r="L1265" s="3">
        <f>K1265+'Numbers and calcs '!B$19</f>
        <v>980.60065343598308</v>
      </c>
      <c r="M1265" s="3">
        <f>'Numbers and calcs '!B$19-'Shear '!C1265</f>
        <v>99.899999999999977</v>
      </c>
      <c r="N1265" s="3">
        <f t="shared" si="213"/>
        <v>340.50065343598305</v>
      </c>
      <c r="O1265" s="1">
        <f t="shared" si="214"/>
        <v>220.20032671799152</v>
      </c>
      <c r="P1265" s="1">
        <f t="shared" si="218"/>
        <v>120.30032671799154</v>
      </c>
      <c r="Q1265" s="1">
        <f t="shared" si="219"/>
        <v>120.30032671799155</v>
      </c>
      <c r="R1265">
        <f t="shared" si="215"/>
        <v>3.4084149493091402</v>
      </c>
      <c r="S1265">
        <f t="shared" si="216"/>
        <v>-0.5</v>
      </c>
      <c r="T1265">
        <f t="shared" si="217"/>
        <v>0</v>
      </c>
    </row>
    <row r="1266" spans="1:28" x14ac:dyDescent="0.2">
      <c r="A1266" s="86">
        <v>15.5246</v>
      </c>
      <c r="B1266" s="86">
        <v>0.46429999999999999</v>
      </c>
      <c r="C1266" s="86">
        <v>639.9</v>
      </c>
      <c r="D1266" s="86">
        <v>640</v>
      </c>
      <c r="F1266" s="7">
        <f>((A1266-A$2)/'Numbers and calcs '!D$25)</f>
        <v>0.16119916792818054</v>
      </c>
      <c r="G1266" s="93">
        <f t="shared" si="209"/>
        <v>16.119916792818053</v>
      </c>
      <c r="H1266" s="1">
        <f t="shared" si="210"/>
        <v>541.20000000000005</v>
      </c>
      <c r="I1266" s="3">
        <f>'Numbers and calcs '!C$25/(1-F1266)</f>
        <v>2258.8497324623945</v>
      </c>
      <c r="J1266" s="1">
        <f t="shared" si="211"/>
        <v>541.20000000000005</v>
      </c>
      <c r="K1266" s="3">
        <f t="shared" si="212"/>
        <v>239.59097067073714</v>
      </c>
      <c r="L1266" s="3">
        <f>K1266+'Numbers and calcs '!B$19</f>
        <v>979.59097067073708</v>
      </c>
      <c r="M1266" s="3">
        <f>'Numbers and calcs '!B$19-'Shear '!C1266</f>
        <v>100.10000000000002</v>
      </c>
      <c r="N1266" s="3">
        <f t="shared" si="213"/>
        <v>339.6909706707371</v>
      </c>
      <c r="O1266" s="1">
        <f t="shared" si="214"/>
        <v>219.89548533536856</v>
      </c>
      <c r="P1266" s="1">
        <f t="shared" si="218"/>
        <v>119.79548533536854</v>
      </c>
      <c r="Q1266" s="1">
        <f t="shared" si="219"/>
        <v>119.79548533536857</v>
      </c>
      <c r="R1266">
        <f t="shared" si="215"/>
        <v>3.3935161905168534</v>
      </c>
      <c r="S1266">
        <f t="shared" si="216"/>
        <v>-0.70000000000004547</v>
      </c>
      <c r="T1266">
        <f t="shared" si="217"/>
        <v>0</v>
      </c>
      <c r="AB1266" s="91">
        <f>MAX(K:K)</f>
        <v>245.64836653599795</v>
      </c>
    </row>
    <row r="1267" spans="1:28" x14ac:dyDescent="0.2">
      <c r="A1267" s="86">
        <v>15.536899999999999</v>
      </c>
      <c r="B1267" s="86">
        <v>0.46510000000000001</v>
      </c>
      <c r="C1267" s="86">
        <v>640</v>
      </c>
      <c r="D1267" s="86">
        <v>640</v>
      </c>
      <c r="F1267" s="7">
        <f>((A1267-A$2)/'Numbers and calcs '!D$25)</f>
        <v>0.16132688621458882</v>
      </c>
      <c r="G1267" s="93">
        <f t="shared" si="209"/>
        <v>16.132688621458882</v>
      </c>
      <c r="H1267" s="1">
        <f t="shared" si="210"/>
        <v>542</v>
      </c>
      <c r="I1267" s="3">
        <f>'Numbers and calcs '!C$25/(1-F1267)</f>
        <v>2259.1937239560307</v>
      </c>
      <c r="J1267" s="1">
        <f t="shared" si="211"/>
        <v>542</v>
      </c>
      <c r="K1267" s="3">
        <f t="shared" si="212"/>
        <v>239.90859847597054</v>
      </c>
      <c r="L1267" s="3">
        <f>K1267+'Numbers and calcs '!B$19</f>
        <v>979.90859847597051</v>
      </c>
      <c r="M1267" s="3">
        <f>'Numbers and calcs '!B$19-'Shear '!C1267</f>
        <v>100</v>
      </c>
      <c r="N1267" s="3">
        <f t="shared" si="213"/>
        <v>339.90859847597051</v>
      </c>
      <c r="O1267" s="1">
        <f t="shared" si="214"/>
        <v>219.95429923798525</v>
      </c>
      <c r="P1267" s="1">
        <f t="shared" si="218"/>
        <v>119.95429923798525</v>
      </c>
      <c r="Q1267" s="1">
        <f t="shared" si="219"/>
        <v>119.95429923798527</v>
      </c>
      <c r="R1267">
        <f t="shared" si="215"/>
        <v>3.3990859847597052</v>
      </c>
      <c r="S1267">
        <f t="shared" si="216"/>
        <v>-0.60000000000002274</v>
      </c>
      <c r="T1267">
        <f t="shared" si="217"/>
        <v>0</v>
      </c>
    </row>
    <row r="1268" spans="1:28" x14ac:dyDescent="0.2">
      <c r="A1268" s="86">
        <v>15.549099999999999</v>
      </c>
      <c r="B1268" s="86">
        <v>0.46539999999999998</v>
      </c>
      <c r="C1268" s="86">
        <v>639.79999999999995</v>
      </c>
      <c r="D1268" s="86">
        <v>640</v>
      </c>
      <c r="F1268" s="7">
        <f>((A1268-A$2)/'Numbers and calcs '!D$25)</f>
        <v>0.161453566140945</v>
      </c>
      <c r="G1268" s="93">
        <f t="shared" si="209"/>
        <v>16.145356614094499</v>
      </c>
      <c r="H1268" s="1">
        <f t="shared" si="210"/>
        <v>542.29999999999995</v>
      </c>
      <c r="I1268" s="3">
        <f>'Numbers and calcs '!C$25/(1-F1268)</f>
        <v>2259.5350222825386</v>
      </c>
      <c r="J1268" s="1">
        <f t="shared" si="211"/>
        <v>542.29999999999995</v>
      </c>
      <c r="K1268" s="3">
        <f t="shared" si="212"/>
        <v>240.00513143282859</v>
      </c>
      <c r="L1268" s="3">
        <f>K1268+'Numbers and calcs '!B$19</f>
        <v>980.00513143282865</v>
      </c>
      <c r="M1268" s="3">
        <f>'Numbers and calcs '!B$19-'Shear '!C1268</f>
        <v>100.20000000000005</v>
      </c>
      <c r="N1268" s="3">
        <f t="shared" si="213"/>
        <v>340.20513143282869</v>
      </c>
      <c r="O1268" s="1">
        <f t="shared" si="214"/>
        <v>220.20256571641437</v>
      </c>
      <c r="P1268" s="1">
        <f t="shared" si="218"/>
        <v>120.00256571641432</v>
      </c>
      <c r="Q1268" s="1">
        <f t="shared" si="219"/>
        <v>120.0025657164143</v>
      </c>
      <c r="R1268">
        <f t="shared" si="215"/>
        <v>3.3952607927427998</v>
      </c>
      <c r="S1268">
        <f t="shared" si="216"/>
        <v>-0.80000000000006821</v>
      </c>
      <c r="T1268">
        <f t="shared" si="217"/>
        <v>0</v>
      </c>
    </row>
    <row r="1269" spans="1:28" x14ac:dyDescent="0.2">
      <c r="A1269" s="86">
        <v>15.5618</v>
      </c>
      <c r="B1269" s="86">
        <v>0.46450000000000002</v>
      </c>
      <c r="C1269" s="86">
        <v>639.70000000000005</v>
      </c>
      <c r="D1269" s="86">
        <v>639</v>
      </c>
      <c r="F1269" s="7">
        <f>((A1269-A$2)/'Numbers and calcs '!D$25)</f>
        <v>0.16158543786756169</v>
      </c>
      <c r="G1269" s="93">
        <f t="shared" si="209"/>
        <v>16.158543786756169</v>
      </c>
      <c r="H1269" s="1">
        <f t="shared" si="210"/>
        <v>541.4</v>
      </c>
      <c r="I1269" s="3">
        <f>'Numbers and calcs '!C$25/(1-F1269)</f>
        <v>2259.8904178090443</v>
      </c>
      <c r="J1269" s="1">
        <f t="shared" si="211"/>
        <v>541.4</v>
      </c>
      <c r="K1269" s="3">
        <f t="shared" si="212"/>
        <v>239.56913827922921</v>
      </c>
      <c r="L1269" s="3">
        <f>K1269+'Numbers and calcs '!B$19</f>
        <v>979.56913827922926</v>
      </c>
      <c r="M1269" s="3">
        <f>'Numbers and calcs '!B$19-'Shear '!C1269</f>
        <v>100.29999999999995</v>
      </c>
      <c r="N1269" s="3">
        <f t="shared" si="213"/>
        <v>339.86913827922922</v>
      </c>
      <c r="O1269" s="1">
        <f t="shared" si="214"/>
        <v>220.08456913961459</v>
      </c>
      <c r="P1269" s="1">
        <f t="shared" si="218"/>
        <v>119.78456913961463</v>
      </c>
      <c r="Q1269" s="1">
        <f t="shared" si="219"/>
        <v>119.7845691396146</v>
      </c>
      <c r="R1269">
        <f t="shared" si="215"/>
        <v>3.3885258053761653</v>
      </c>
      <c r="S1269">
        <f t="shared" si="216"/>
        <v>-0.89999999999997726</v>
      </c>
      <c r="T1269">
        <f t="shared" si="217"/>
        <v>-1</v>
      </c>
    </row>
    <row r="1270" spans="1:28" x14ac:dyDescent="0.2">
      <c r="A1270" s="86">
        <v>15.5739</v>
      </c>
      <c r="B1270" s="86">
        <v>0.4647</v>
      </c>
      <c r="C1270" s="86">
        <v>640.1</v>
      </c>
      <c r="D1270" s="86">
        <v>639</v>
      </c>
      <c r="F1270" s="7">
        <f>((A1270-A$2)/'Numbers and calcs '!D$25)</f>
        <v>0.16171107943386576</v>
      </c>
      <c r="G1270" s="93">
        <f t="shared" si="209"/>
        <v>16.171107943386577</v>
      </c>
      <c r="H1270" s="1">
        <f t="shared" si="210"/>
        <v>541.6</v>
      </c>
      <c r="I1270" s="3">
        <f>'Numbers and calcs '!C$25/(1-F1270)</f>
        <v>2260.2291270115679</v>
      </c>
      <c r="J1270" s="1">
        <f t="shared" si="211"/>
        <v>541.6</v>
      </c>
      <c r="K1270" s="3">
        <f t="shared" si="212"/>
        <v>239.62172397808769</v>
      </c>
      <c r="L1270" s="3">
        <f>K1270+'Numbers and calcs '!B$19</f>
        <v>979.62172397808763</v>
      </c>
      <c r="M1270" s="3">
        <f>'Numbers and calcs '!B$19-'Shear '!C1270</f>
        <v>99.899999999999977</v>
      </c>
      <c r="N1270" s="3">
        <f t="shared" si="213"/>
        <v>339.52172397808761</v>
      </c>
      <c r="O1270" s="1">
        <f t="shared" si="214"/>
        <v>219.71086198904379</v>
      </c>
      <c r="P1270" s="1">
        <f t="shared" si="218"/>
        <v>119.81086198904381</v>
      </c>
      <c r="Q1270" s="1">
        <f t="shared" si="219"/>
        <v>119.81086198904384</v>
      </c>
      <c r="R1270">
        <f t="shared" si="215"/>
        <v>3.3986158556365131</v>
      </c>
      <c r="S1270">
        <f t="shared" si="216"/>
        <v>-0.5</v>
      </c>
      <c r="T1270">
        <f t="shared" si="217"/>
        <v>-1</v>
      </c>
    </row>
    <row r="1271" spans="1:28" x14ac:dyDescent="0.2">
      <c r="A1271" s="86">
        <v>15.5863</v>
      </c>
      <c r="B1271" s="86">
        <v>0.4662</v>
      </c>
      <c r="C1271" s="86">
        <v>640.1</v>
      </c>
      <c r="D1271" s="86">
        <v>640</v>
      </c>
      <c r="F1271" s="7">
        <f>((A1271-A$2)/'Numbers and calcs '!D$25)</f>
        <v>0.16183983608032612</v>
      </c>
      <c r="G1271" s="93">
        <f t="shared" si="209"/>
        <v>16.183983608032612</v>
      </c>
      <c r="H1271" s="1">
        <f t="shared" si="210"/>
        <v>543.1</v>
      </c>
      <c r="I1271" s="3">
        <f>'Numbers and calcs '!C$25/(1-F1271)</f>
        <v>2260.5763393167495</v>
      </c>
      <c r="J1271" s="1">
        <f t="shared" si="211"/>
        <v>543.1</v>
      </c>
      <c r="K1271" s="3">
        <f t="shared" si="212"/>
        <v>240.24846697464324</v>
      </c>
      <c r="L1271" s="3">
        <f>K1271+'Numbers and calcs '!B$19</f>
        <v>980.24846697464318</v>
      </c>
      <c r="M1271" s="3">
        <f>'Numbers and calcs '!B$19-'Shear '!C1271</f>
        <v>99.899999999999977</v>
      </c>
      <c r="N1271" s="3">
        <f t="shared" si="213"/>
        <v>340.14846697464316</v>
      </c>
      <c r="O1271" s="1">
        <f t="shared" si="214"/>
        <v>220.02423348732157</v>
      </c>
      <c r="P1271" s="1">
        <f t="shared" si="218"/>
        <v>120.12423348732159</v>
      </c>
      <c r="Q1271" s="1">
        <f t="shared" si="219"/>
        <v>120.12423348732162</v>
      </c>
      <c r="R1271">
        <f t="shared" si="215"/>
        <v>3.404889559305738</v>
      </c>
      <c r="S1271">
        <f t="shared" si="216"/>
        <v>-0.5</v>
      </c>
      <c r="T1271">
        <f t="shared" si="217"/>
        <v>0</v>
      </c>
    </row>
    <row r="1272" spans="1:28" x14ac:dyDescent="0.2">
      <c r="A1272" s="86">
        <v>15.5983</v>
      </c>
      <c r="B1272" s="86">
        <v>0.46689999999999998</v>
      </c>
      <c r="C1272" s="86">
        <v>640</v>
      </c>
      <c r="D1272" s="86">
        <v>640</v>
      </c>
      <c r="F1272" s="7">
        <f>((A1272-A$2)/'Numbers and calcs '!D$25)</f>
        <v>0.16196443928657811</v>
      </c>
      <c r="G1272" s="93">
        <f t="shared" si="209"/>
        <v>16.196443928657811</v>
      </c>
      <c r="H1272" s="1">
        <f t="shared" si="210"/>
        <v>543.79999999999995</v>
      </c>
      <c r="I1272" s="3">
        <f>'Numbers and calcs '!C$25/(1-F1272)</f>
        <v>2260.9124528100915</v>
      </c>
      <c r="J1272" s="1">
        <f t="shared" si="211"/>
        <v>543.79999999999995</v>
      </c>
      <c r="K1272" s="3">
        <f t="shared" si="212"/>
        <v>240.52236048508209</v>
      </c>
      <c r="L1272" s="3">
        <f>K1272+'Numbers and calcs '!B$19</f>
        <v>980.52236048508212</v>
      </c>
      <c r="M1272" s="3">
        <f>'Numbers and calcs '!B$19-'Shear '!C1272</f>
        <v>100</v>
      </c>
      <c r="N1272" s="3">
        <f t="shared" si="213"/>
        <v>340.52236048508212</v>
      </c>
      <c r="O1272" s="1">
        <f t="shared" si="214"/>
        <v>220.26118024254106</v>
      </c>
      <c r="P1272" s="1">
        <f t="shared" si="218"/>
        <v>120.26118024254106</v>
      </c>
      <c r="Q1272" s="1">
        <f t="shared" si="219"/>
        <v>120.26118024254104</v>
      </c>
      <c r="R1272">
        <f t="shared" si="215"/>
        <v>3.4052236048508213</v>
      </c>
      <c r="S1272">
        <f t="shared" si="216"/>
        <v>-0.60000000000002274</v>
      </c>
      <c r="T1272">
        <f t="shared" si="217"/>
        <v>0</v>
      </c>
    </row>
    <row r="1273" spans="1:28" x14ac:dyDescent="0.2">
      <c r="A1273" s="86">
        <v>15.611000000000001</v>
      </c>
      <c r="B1273" s="86">
        <v>0.4657</v>
      </c>
      <c r="C1273" s="86">
        <v>639.79999999999995</v>
      </c>
      <c r="D1273" s="86">
        <v>639</v>
      </c>
      <c r="F1273" s="7">
        <f>((A1273-A$2)/'Numbers and calcs '!D$25)</f>
        <v>0.16209631101319477</v>
      </c>
      <c r="G1273" s="93">
        <f t="shared" si="209"/>
        <v>16.209631101319477</v>
      </c>
      <c r="H1273" s="1">
        <f t="shared" si="210"/>
        <v>542.6</v>
      </c>
      <c r="I1273" s="3">
        <f>'Numbers and calcs '!C$25/(1-F1273)</f>
        <v>2261.2682818066696</v>
      </c>
      <c r="J1273" s="1">
        <f t="shared" si="211"/>
        <v>542.6</v>
      </c>
      <c r="K1273" s="3">
        <f t="shared" si="212"/>
        <v>239.95383668782665</v>
      </c>
      <c r="L1273" s="3">
        <f>K1273+'Numbers and calcs '!B$19</f>
        <v>979.95383668782665</v>
      </c>
      <c r="M1273" s="3">
        <f>'Numbers and calcs '!B$19-'Shear '!C1273</f>
        <v>100.20000000000005</v>
      </c>
      <c r="N1273" s="3">
        <f t="shared" si="213"/>
        <v>340.1538366878267</v>
      </c>
      <c r="O1273" s="1">
        <f t="shared" si="214"/>
        <v>220.17691834391337</v>
      </c>
      <c r="P1273" s="1">
        <f t="shared" si="218"/>
        <v>119.97691834391333</v>
      </c>
      <c r="Q1273" s="1">
        <f t="shared" si="219"/>
        <v>119.97691834391333</v>
      </c>
      <c r="R1273">
        <f t="shared" si="215"/>
        <v>3.3947488691399856</v>
      </c>
      <c r="S1273">
        <f t="shared" si="216"/>
        <v>-0.80000000000006821</v>
      </c>
      <c r="T1273">
        <f t="shared" si="217"/>
        <v>-1</v>
      </c>
    </row>
    <row r="1274" spans="1:28" x14ac:dyDescent="0.2">
      <c r="A1274" s="86">
        <v>15.623100000000001</v>
      </c>
      <c r="B1274" s="86">
        <v>0.46610000000000001</v>
      </c>
      <c r="C1274" s="86">
        <v>639.5</v>
      </c>
      <c r="D1274" s="86">
        <v>639</v>
      </c>
      <c r="F1274" s="7">
        <f>((A1274-A$2)/'Numbers and calcs '!D$25)</f>
        <v>0.16222195257949887</v>
      </c>
      <c r="G1274" s="93">
        <f t="shared" si="209"/>
        <v>16.222195257949888</v>
      </c>
      <c r="H1274" s="1">
        <f t="shared" si="210"/>
        <v>543</v>
      </c>
      <c r="I1274" s="3">
        <f>'Numbers and calcs '!C$25/(1-F1274)</f>
        <v>2261.6074041907364</v>
      </c>
      <c r="J1274" s="1">
        <f t="shared" si="211"/>
        <v>543</v>
      </c>
      <c r="K1274" s="3">
        <f t="shared" si="212"/>
        <v>240.09472156565562</v>
      </c>
      <c r="L1274" s="3">
        <f>K1274+'Numbers and calcs '!B$19</f>
        <v>980.09472156565562</v>
      </c>
      <c r="M1274" s="3">
        <f>'Numbers and calcs '!B$19-'Shear '!C1274</f>
        <v>100.5</v>
      </c>
      <c r="N1274" s="3">
        <f t="shared" si="213"/>
        <v>340.59472156565562</v>
      </c>
      <c r="O1274" s="1">
        <f t="shared" si="214"/>
        <v>220.54736078282781</v>
      </c>
      <c r="P1274" s="1">
        <f t="shared" si="218"/>
        <v>120.04736078282781</v>
      </c>
      <c r="Q1274" s="1">
        <f t="shared" si="219"/>
        <v>120.04736078282781</v>
      </c>
      <c r="R1274">
        <f t="shared" si="215"/>
        <v>3.3890022046333894</v>
      </c>
      <c r="S1274">
        <f t="shared" si="216"/>
        <v>-1.1000000000000227</v>
      </c>
      <c r="T1274">
        <f t="shared" si="217"/>
        <v>-1</v>
      </c>
    </row>
    <row r="1275" spans="1:28" x14ac:dyDescent="0.2">
      <c r="A1275" s="86">
        <v>15.6355</v>
      </c>
      <c r="B1275" s="86">
        <v>0.46739999999999998</v>
      </c>
      <c r="C1275" s="86">
        <v>639.79999999999995</v>
      </c>
      <c r="D1275" s="86">
        <v>639</v>
      </c>
      <c r="F1275" s="7">
        <f>((A1275-A$2)/'Numbers and calcs '!D$25)</f>
        <v>0.16235070922595923</v>
      </c>
      <c r="G1275" s="93">
        <f t="shared" si="209"/>
        <v>16.235070922595924</v>
      </c>
      <c r="H1275" s="1">
        <f t="shared" si="210"/>
        <v>544.29999999999995</v>
      </c>
      <c r="I1275" s="3">
        <f>'Numbers and calcs '!C$25/(1-F1275)</f>
        <v>2261.9550401144825</v>
      </c>
      <c r="J1275" s="1">
        <f t="shared" si="211"/>
        <v>544.29999999999995</v>
      </c>
      <c r="K1275" s="3">
        <f t="shared" si="212"/>
        <v>240.63254589377325</v>
      </c>
      <c r="L1275" s="3">
        <f>K1275+'Numbers and calcs '!B$19</f>
        <v>980.63254589377323</v>
      </c>
      <c r="M1275" s="3">
        <f>'Numbers and calcs '!B$19-'Shear '!C1275</f>
        <v>100.20000000000005</v>
      </c>
      <c r="N1275" s="3">
        <f t="shared" si="213"/>
        <v>340.83254589377327</v>
      </c>
      <c r="O1275" s="1">
        <f t="shared" si="214"/>
        <v>220.51627294688666</v>
      </c>
      <c r="P1275" s="1">
        <f t="shared" si="218"/>
        <v>120.31627294688661</v>
      </c>
      <c r="Q1275" s="1">
        <f t="shared" si="219"/>
        <v>120.31627294688663</v>
      </c>
      <c r="R1275">
        <f t="shared" si="215"/>
        <v>3.4015224141095119</v>
      </c>
      <c r="S1275">
        <f t="shared" si="216"/>
        <v>-0.80000000000006821</v>
      </c>
      <c r="T1275">
        <f t="shared" si="217"/>
        <v>-1</v>
      </c>
    </row>
    <row r="1276" spans="1:28" x14ac:dyDescent="0.2">
      <c r="A1276" s="86">
        <v>15.6477</v>
      </c>
      <c r="B1276" s="86">
        <v>0.46810000000000002</v>
      </c>
      <c r="C1276" s="86">
        <v>639.70000000000005</v>
      </c>
      <c r="D1276" s="86">
        <v>640</v>
      </c>
      <c r="F1276" s="7">
        <f>((A1276-A$2)/'Numbers and calcs '!D$25)</f>
        <v>0.16247738915231541</v>
      </c>
      <c r="G1276" s="93">
        <f t="shared" si="209"/>
        <v>16.24773891523154</v>
      </c>
      <c r="H1276" s="1">
        <f t="shared" si="210"/>
        <v>545</v>
      </c>
      <c r="I1276" s="3">
        <f>'Numbers and calcs '!C$25/(1-F1276)</f>
        <v>2262.2971733228178</v>
      </c>
      <c r="J1276" s="1">
        <f t="shared" si="211"/>
        <v>545</v>
      </c>
      <c r="K1276" s="3">
        <f t="shared" si="212"/>
        <v>240.90557439874917</v>
      </c>
      <c r="L1276" s="3">
        <f>K1276+'Numbers and calcs '!B$19</f>
        <v>980.9055743987492</v>
      </c>
      <c r="M1276" s="3">
        <f>'Numbers and calcs '!B$19-'Shear '!C1276</f>
        <v>100.29999999999995</v>
      </c>
      <c r="N1276" s="3">
        <f t="shared" si="213"/>
        <v>341.20557439874915</v>
      </c>
      <c r="O1276" s="1">
        <f t="shared" si="214"/>
        <v>220.75278719937455</v>
      </c>
      <c r="P1276" s="1">
        <f t="shared" si="218"/>
        <v>120.4527871993746</v>
      </c>
      <c r="Q1276" s="1">
        <f t="shared" si="219"/>
        <v>120.45278719937458</v>
      </c>
      <c r="R1276">
        <f t="shared" si="215"/>
        <v>3.4018501934072711</v>
      </c>
      <c r="S1276">
        <f t="shared" si="216"/>
        <v>-0.89999999999997726</v>
      </c>
      <c r="T1276">
        <f t="shared" si="217"/>
        <v>0</v>
      </c>
    </row>
    <row r="1277" spans="1:28" x14ac:dyDescent="0.2">
      <c r="A1277" s="86">
        <v>15.66</v>
      </c>
      <c r="B1277" s="86">
        <v>0.46639999999999998</v>
      </c>
      <c r="C1277" s="86">
        <v>639.79999999999995</v>
      </c>
      <c r="D1277" s="86">
        <v>639</v>
      </c>
      <c r="F1277" s="7">
        <f>((A1277-A$2)/'Numbers and calcs '!D$25)</f>
        <v>0.16260510743872367</v>
      </c>
      <c r="G1277" s="93">
        <f t="shared" si="209"/>
        <v>16.260510743872366</v>
      </c>
      <c r="H1277" s="1">
        <f t="shared" si="210"/>
        <v>543.29999999999995</v>
      </c>
      <c r="I1277" s="3">
        <f>'Numbers and calcs '!C$25/(1-F1277)</f>
        <v>2262.6422156927792</v>
      </c>
      <c r="J1277" s="1">
        <f t="shared" si="211"/>
        <v>543.29999999999995</v>
      </c>
      <c r="K1277" s="3">
        <f t="shared" si="212"/>
        <v>240.11750343553612</v>
      </c>
      <c r="L1277" s="3">
        <f>K1277+'Numbers and calcs '!B$19</f>
        <v>980.11750343553615</v>
      </c>
      <c r="M1277" s="3">
        <f>'Numbers and calcs '!B$19-'Shear '!C1277</f>
        <v>100.20000000000005</v>
      </c>
      <c r="N1277" s="3">
        <f t="shared" si="213"/>
        <v>340.3175034355362</v>
      </c>
      <c r="O1277" s="1">
        <f t="shared" si="214"/>
        <v>220.25875171776812</v>
      </c>
      <c r="P1277" s="1">
        <f t="shared" si="218"/>
        <v>120.05875171776808</v>
      </c>
      <c r="Q1277" s="1">
        <f t="shared" si="219"/>
        <v>120.05875171776806</v>
      </c>
      <c r="R1277">
        <f t="shared" si="215"/>
        <v>3.3963822698157289</v>
      </c>
      <c r="S1277">
        <f t="shared" si="216"/>
        <v>-0.80000000000006821</v>
      </c>
      <c r="T1277">
        <f t="shared" si="217"/>
        <v>-1</v>
      </c>
    </row>
    <row r="1278" spans="1:28" x14ac:dyDescent="0.2">
      <c r="A1278" s="86">
        <v>15.6723</v>
      </c>
      <c r="B1278" s="86">
        <v>0.46739999999999998</v>
      </c>
      <c r="C1278" s="86">
        <v>639.6</v>
      </c>
      <c r="D1278" s="86">
        <v>639</v>
      </c>
      <c r="F1278" s="7">
        <f>((A1278-A$2)/'Numbers and calcs '!D$25)</f>
        <v>0.16273282572513195</v>
      </c>
      <c r="G1278" s="93">
        <f t="shared" si="209"/>
        <v>16.273282572513196</v>
      </c>
      <c r="H1278" s="1">
        <f t="shared" si="210"/>
        <v>544.29999999999995</v>
      </c>
      <c r="I1278" s="3">
        <f>'Numbers and calcs '!C$25/(1-F1278)</f>
        <v>2262.987363329546</v>
      </c>
      <c r="J1278" s="1">
        <f t="shared" si="211"/>
        <v>544.29999999999995</v>
      </c>
      <c r="K1278" s="3">
        <f t="shared" si="212"/>
        <v>240.52277481530797</v>
      </c>
      <c r="L1278" s="3">
        <f>K1278+'Numbers and calcs '!B$19</f>
        <v>980.52277481530791</v>
      </c>
      <c r="M1278" s="3">
        <f>'Numbers and calcs '!B$19-'Shear '!C1278</f>
        <v>100.39999999999998</v>
      </c>
      <c r="N1278" s="3">
        <f t="shared" si="213"/>
        <v>340.92277481530789</v>
      </c>
      <c r="O1278" s="1">
        <f t="shared" si="214"/>
        <v>220.66138740765393</v>
      </c>
      <c r="P1278" s="1">
        <f t="shared" si="218"/>
        <v>120.26138740765396</v>
      </c>
      <c r="Q1278" s="1">
        <f t="shared" si="219"/>
        <v>120.26138740765398</v>
      </c>
      <c r="R1278">
        <f t="shared" si="215"/>
        <v>3.3956451674831469</v>
      </c>
      <c r="S1278">
        <f t="shared" si="216"/>
        <v>-1</v>
      </c>
      <c r="T1278">
        <f t="shared" si="217"/>
        <v>-1</v>
      </c>
    </row>
    <row r="1279" spans="1:28" x14ac:dyDescent="0.2">
      <c r="A1279" s="86">
        <v>15.684200000000001</v>
      </c>
      <c r="B1279" s="86">
        <v>0.46750000000000003</v>
      </c>
      <c r="C1279" s="86">
        <v>639.9</v>
      </c>
      <c r="D1279" s="86">
        <v>639</v>
      </c>
      <c r="F1279" s="7">
        <f>((A1279-A$2)/'Numbers and calcs '!D$25)</f>
        <v>0.16285639057133183</v>
      </c>
      <c r="G1279" s="93">
        <f t="shared" si="209"/>
        <v>16.285639057133181</v>
      </c>
      <c r="H1279" s="1">
        <f t="shared" si="210"/>
        <v>544.4</v>
      </c>
      <c r="I1279" s="3">
        <f>'Numbers and calcs '!C$25/(1-F1279)</f>
        <v>2263.3213868857824</v>
      </c>
      <c r="J1279" s="1">
        <f t="shared" si="211"/>
        <v>544.4</v>
      </c>
      <c r="K1279" s="3">
        <f t="shared" si="212"/>
        <v>240.53146104410177</v>
      </c>
      <c r="L1279" s="3">
        <f>K1279+'Numbers and calcs '!B$19</f>
        <v>980.53146104410177</v>
      </c>
      <c r="M1279" s="3">
        <f>'Numbers and calcs '!B$19-'Shear '!C1279</f>
        <v>100.10000000000002</v>
      </c>
      <c r="N1279" s="3">
        <f t="shared" si="213"/>
        <v>340.6314610441018</v>
      </c>
      <c r="O1279" s="1">
        <f t="shared" si="214"/>
        <v>220.36573052205091</v>
      </c>
      <c r="P1279" s="1">
        <f t="shared" si="218"/>
        <v>120.26573052205089</v>
      </c>
      <c r="Q1279" s="1">
        <f t="shared" si="219"/>
        <v>120.26573052205089</v>
      </c>
      <c r="R1279">
        <f t="shared" si="215"/>
        <v>3.4029116987422747</v>
      </c>
      <c r="S1279">
        <f t="shared" si="216"/>
        <v>-0.70000000000004547</v>
      </c>
      <c r="T1279">
        <f t="shared" si="217"/>
        <v>-1</v>
      </c>
    </row>
    <row r="1280" spans="1:28" x14ac:dyDescent="0.2">
      <c r="A1280" s="86">
        <v>15.6966</v>
      </c>
      <c r="B1280" s="86">
        <v>0.4662</v>
      </c>
      <c r="C1280" s="86">
        <v>639.5</v>
      </c>
      <c r="D1280" s="86">
        <v>639</v>
      </c>
      <c r="F1280" s="7">
        <f>((A1280-A$2)/'Numbers and calcs '!D$25)</f>
        <v>0.1629851472177922</v>
      </c>
      <c r="G1280" s="93">
        <f t="shared" si="209"/>
        <v>16.29851472177922</v>
      </c>
      <c r="H1280" s="1">
        <f t="shared" si="210"/>
        <v>543.1</v>
      </c>
      <c r="I1280" s="3">
        <f>'Numbers and calcs '!C$25/(1-F1280)</f>
        <v>2263.6695499687539</v>
      </c>
      <c r="J1280" s="1">
        <f t="shared" si="211"/>
        <v>543.1</v>
      </c>
      <c r="K1280" s="3">
        <f t="shared" si="212"/>
        <v>239.92017739846196</v>
      </c>
      <c r="L1280" s="3">
        <f>K1280+'Numbers and calcs '!B$19</f>
        <v>979.92017739846199</v>
      </c>
      <c r="M1280" s="3">
        <f>'Numbers and calcs '!B$19-'Shear '!C1280</f>
        <v>100.5</v>
      </c>
      <c r="N1280" s="3">
        <f t="shared" si="213"/>
        <v>340.42017739846199</v>
      </c>
      <c r="O1280" s="1">
        <f t="shared" si="214"/>
        <v>220.46008869923099</v>
      </c>
      <c r="P1280" s="1">
        <f t="shared" si="218"/>
        <v>119.96008869923099</v>
      </c>
      <c r="Q1280" s="1">
        <f t="shared" si="219"/>
        <v>119.96008869923098</v>
      </c>
      <c r="R1280">
        <f t="shared" si="215"/>
        <v>3.3872654467508654</v>
      </c>
      <c r="S1280">
        <f t="shared" si="216"/>
        <v>-1.1000000000000227</v>
      </c>
      <c r="T1280">
        <f t="shared" si="217"/>
        <v>-1</v>
      </c>
    </row>
    <row r="1281" spans="1:20" x14ac:dyDescent="0.2">
      <c r="A1281" s="86">
        <v>15.709</v>
      </c>
      <c r="B1281" s="86">
        <v>0.46700000000000003</v>
      </c>
      <c r="C1281" s="86">
        <v>639.5</v>
      </c>
      <c r="D1281" s="86">
        <v>639</v>
      </c>
      <c r="F1281" s="7">
        <f>((A1281-A$2)/'Numbers and calcs '!D$25)</f>
        <v>0.16311390386425256</v>
      </c>
      <c r="G1281" s="93">
        <f t="shared" si="209"/>
        <v>16.311390386425256</v>
      </c>
      <c r="H1281" s="1">
        <f t="shared" si="210"/>
        <v>543.90000000000009</v>
      </c>
      <c r="I1281" s="3">
        <f>'Numbers and calcs '!C$25/(1-F1281)</f>
        <v>2264.0178201829376</v>
      </c>
      <c r="J1281" s="1">
        <f t="shared" si="211"/>
        <v>543.90000000000009</v>
      </c>
      <c r="K1281" s="3">
        <f t="shared" si="212"/>
        <v>240.2366249732309</v>
      </c>
      <c r="L1281" s="3">
        <f>K1281+'Numbers and calcs '!B$19</f>
        <v>980.23662497323085</v>
      </c>
      <c r="M1281" s="3">
        <f>'Numbers and calcs '!B$19-'Shear '!C1281</f>
        <v>100.5</v>
      </c>
      <c r="N1281" s="3">
        <f t="shared" si="213"/>
        <v>340.73662497323085</v>
      </c>
      <c r="O1281" s="1">
        <f t="shared" si="214"/>
        <v>220.61831248661542</v>
      </c>
      <c r="P1281" s="1">
        <f t="shared" si="218"/>
        <v>120.11831248661542</v>
      </c>
      <c r="Q1281" s="1">
        <f t="shared" si="219"/>
        <v>120.11831248661545</v>
      </c>
      <c r="R1281">
        <f t="shared" si="215"/>
        <v>3.3904141788381179</v>
      </c>
      <c r="S1281">
        <f t="shared" si="216"/>
        <v>-1.1000000000000227</v>
      </c>
      <c r="T1281">
        <f t="shared" si="217"/>
        <v>-1</v>
      </c>
    </row>
    <row r="1282" spans="1:20" x14ac:dyDescent="0.2">
      <c r="A1282" s="86">
        <v>15.721500000000001</v>
      </c>
      <c r="B1282" s="86">
        <v>0.46810000000000002</v>
      </c>
      <c r="C1282" s="86">
        <v>639.6</v>
      </c>
      <c r="D1282" s="86">
        <v>639</v>
      </c>
      <c r="F1282" s="7">
        <f>((A1282-A$2)/'Numbers and calcs '!D$25)</f>
        <v>0.16324369887076506</v>
      </c>
      <c r="G1282" s="93">
        <f t="shared" ref="G1282:G1345" si="220">F1282*100</f>
        <v>16.324369887076507</v>
      </c>
      <c r="H1282" s="1">
        <f t="shared" ref="H1282:H1345" si="221">(B1282-B$2)*1000</f>
        <v>545</v>
      </c>
      <c r="I1282" s="3">
        <f>'Numbers and calcs '!C$25/(1-F1282)</f>
        <v>2264.3690075087079</v>
      </c>
      <c r="J1282" s="1">
        <f t="shared" ref="J1282:J1345" si="222">H1282</f>
        <v>545</v>
      </c>
      <c r="K1282" s="3">
        <f t="shared" ref="K1282:K1345" si="223">(J1282/I1282)*1000</f>
        <v>240.68515254923801</v>
      </c>
      <c r="L1282" s="3">
        <f>K1282+'Numbers and calcs '!B$19</f>
        <v>980.68515254923796</v>
      </c>
      <c r="M1282" s="3">
        <f>'Numbers and calcs '!B$19-'Shear '!C1282</f>
        <v>100.39999999999998</v>
      </c>
      <c r="N1282" s="3">
        <f t="shared" ref="N1282:N1345" si="224">L1282-C1282</f>
        <v>341.08515254923793</v>
      </c>
      <c r="O1282" s="1">
        <f t="shared" ref="O1282:O1345" si="225">0.5*(N1282+M1282)</f>
        <v>220.74257627461895</v>
      </c>
      <c r="P1282" s="1">
        <f t="shared" si="218"/>
        <v>120.34257627461898</v>
      </c>
      <c r="Q1282" s="1">
        <f t="shared" si="219"/>
        <v>120.34257627461901</v>
      </c>
      <c r="R1282">
        <f t="shared" ref="R1282:R1345" si="226">N1282/M1282</f>
        <v>3.3972624755900198</v>
      </c>
      <c r="S1282">
        <f t="shared" ref="S1282:S1345" si="227">C1282-$C$2</f>
        <v>-1</v>
      </c>
      <c r="T1282">
        <f t="shared" ref="T1282:T1345" si="228">D1282-$D$2</f>
        <v>-1</v>
      </c>
    </row>
    <row r="1283" spans="1:20" x14ac:dyDescent="0.2">
      <c r="A1283" s="86">
        <v>15.733599999999999</v>
      </c>
      <c r="B1283" s="86">
        <v>0.46800000000000003</v>
      </c>
      <c r="C1283" s="86">
        <v>639.5</v>
      </c>
      <c r="D1283" s="86">
        <v>639</v>
      </c>
      <c r="F1283" s="7">
        <f>((A1283-A$2)/'Numbers and calcs '!D$25)</f>
        <v>0.1633693404370691</v>
      </c>
      <c r="G1283" s="93">
        <f t="shared" si="220"/>
        <v>16.336934043706911</v>
      </c>
      <c r="H1283" s="1">
        <f t="shared" si="221"/>
        <v>544.90000000000009</v>
      </c>
      <c r="I1283" s="3">
        <f>'Numbers and calcs '!C$25/(1-F1283)</f>
        <v>2264.7090606319607</v>
      </c>
      <c r="J1283" s="1">
        <f t="shared" si="222"/>
        <v>544.90000000000009</v>
      </c>
      <c r="K1283" s="3">
        <f t="shared" si="223"/>
        <v>240.60485714131744</v>
      </c>
      <c r="L1283" s="3">
        <f>K1283+'Numbers and calcs '!B$19</f>
        <v>980.60485714131744</v>
      </c>
      <c r="M1283" s="3">
        <f>'Numbers and calcs '!B$19-'Shear '!C1283</f>
        <v>100.5</v>
      </c>
      <c r="N1283" s="3">
        <f t="shared" si="224"/>
        <v>341.10485714131744</v>
      </c>
      <c r="O1283" s="1">
        <f t="shared" si="225"/>
        <v>220.80242857065872</v>
      </c>
      <c r="P1283" s="1">
        <f t="shared" ref="P1283:P1346" si="229">0.5*(N1283-M1283)</f>
        <v>120.30242857065872</v>
      </c>
      <c r="Q1283" s="1">
        <f t="shared" ref="Q1283:Q1346" si="230">0.5*K1283</f>
        <v>120.30242857065872</v>
      </c>
      <c r="R1283">
        <f t="shared" si="226"/>
        <v>3.3940781805106215</v>
      </c>
      <c r="S1283">
        <f t="shared" si="227"/>
        <v>-1.1000000000000227</v>
      </c>
      <c r="T1283">
        <f t="shared" si="228"/>
        <v>-1</v>
      </c>
    </row>
    <row r="1284" spans="1:20" x14ac:dyDescent="0.2">
      <c r="A1284" s="86">
        <v>15.745900000000001</v>
      </c>
      <c r="B1284" s="86">
        <v>0.46729999999999999</v>
      </c>
      <c r="C1284" s="86">
        <v>639.4</v>
      </c>
      <c r="D1284" s="86">
        <v>639</v>
      </c>
      <c r="F1284" s="7">
        <f>((A1284-A$2)/'Numbers and calcs '!D$25)</f>
        <v>0.16349705872347742</v>
      </c>
      <c r="G1284" s="93">
        <f t="shared" si="220"/>
        <v>16.349705872347741</v>
      </c>
      <c r="H1284" s="1">
        <f t="shared" si="221"/>
        <v>544.20000000000005</v>
      </c>
      <c r="I1284" s="3">
        <f>'Numbers and calcs '!C$25/(1-F1284)</f>
        <v>2265.0548391656216</v>
      </c>
      <c r="J1284" s="1">
        <f t="shared" si="222"/>
        <v>544.20000000000005</v>
      </c>
      <c r="K1284" s="3">
        <f t="shared" si="223"/>
        <v>240.25908361691899</v>
      </c>
      <c r="L1284" s="3">
        <f>K1284+'Numbers and calcs '!B$19</f>
        <v>980.25908361691904</v>
      </c>
      <c r="M1284" s="3">
        <f>'Numbers and calcs '!B$19-'Shear '!C1284</f>
        <v>100.60000000000002</v>
      </c>
      <c r="N1284" s="3">
        <f t="shared" si="224"/>
        <v>340.85908361691907</v>
      </c>
      <c r="O1284" s="1">
        <f t="shared" si="225"/>
        <v>220.72954180845954</v>
      </c>
      <c r="P1284" s="1">
        <f t="shared" si="229"/>
        <v>120.12954180845952</v>
      </c>
      <c r="Q1284" s="1">
        <f t="shared" si="230"/>
        <v>120.12954180845949</v>
      </c>
      <c r="R1284">
        <f t="shared" si="226"/>
        <v>3.388261268557843</v>
      </c>
      <c r="S1284">
        <f t="shared" si="227"/>
        <v>-1.2000000000000455</v>
      </c>
      <c r="T1284">
        <f t="shared" si="228"/>
        <v>-1</v>
      </c>
    </row>
    <row r="1285" spans="1:20" x14ac:dyDescent="0.2">
      <c r="A1285" s="86">
        <v>15.7583</v>
      </c>
      <c r="B1285" s="86">
        <v>0.4677</v>
      </c>
      <c r="C1285" s="86">
        <v>639.29999999999995</v>
      </c>
      <c r="D1285" s="86">
        <v>639</v>
      </c>
      <c r="F1285" s="7">
        <f>((A1285-A$2)/'Numbers and calcs '!D$25)</f>
        <v>0.16362581536993778</v>
      </c>
      <c r="G1285" s="93">
        <f t="shared" si="220"/>
        <v>16.36258153699378</v>
      </c>
      <c r="H1285" s="1">
        <f t="shared" si="221"/>
        <v>544.6</v>
      </c>
      <c r="I1285" s="3">
        <f>'Numbers and calcs '!C$25/(1-F1285)</f>
        <v>2265.4035358022456</v>
      </c>
      <c r="J1285" s="1">
        <f t="shared" si="222"/>
        <v>544.6</v>
      </c>
      <c r="K1285" s="3">
        <f t="shared" si="223"/>
        <v>240.39867131536954</v>
      </c>
      <c r="L1285" s="3">
        <f>K1285+'Numbers and calcs '!B$19</f>
        <v>980.39867131536948</v>
      </c>
      <c r="M1285" s="3">
        <f>'Numbers and calcs '!B$19-'Shear '!C1285</f>
        <v>100.70000000000005</v>
      </c>
      <c r="N1285" s="3">
        <f t="shared" si="224"/>
        <v>341.09867131536953</v>
      </c>
      <c r="O1285" s="1">
        <f t="shared" si="225"/>
        <v>220.89933565768479</v>
      </c>
      <c r="P1285" s="1">
        <f t="shared" si="229"/>
        <v>120.19933565768474</v>
      </c>
      <c r="Q1285" s="1">
        <f t="shared" si="230"/>
        <v>120.19933565768477</v>
      </c>
      <c r="R1285">
        <f t="shared" si="226"/>
        <v>3.3872757826749691</v>
      </c>
      <c r="S1285">
        <f t="shared" si="227"/>
        <v>-1.3000000000000682</v>
      </c>
      <c r="T1285">
        <f t="shared" si="228"/>
        <v>-1</v>
      </c>
    </row>
    <row r="1286" spans="1:20" x14ac:dyDescent="0.2">
      <c r="A1286" s="86">
        <v>15.770799999999999</v>
      </c>
      <c r="B1286" s="86">
        <v>0.46829999999999999</v>
      </c>
      <c r="C1286" s="86">
        <v>639.5</v>
      </c>
      <c r="D1286" s="86">
        <v>639</v>
      </c>
      <c r="F1286" s="7">
        <f>((A1286-A$2)/'Numbers and calcs '!D$25)</f>
        <v>0.16375561037645023</v>
      </c>
      <c r="G1286" s="93">
        <f t="shared" si="220"/>
        <v>16.375561037645024</v>
      </c>
      <c r="H1286" s="1">
        <f t="shared" si="221"/>
        <v>545.20000000000005</v>
      </c>
      <c r="I1286" s="3">
        <f>'Numbers and calcs '!C$25/(1-F1286)</f>
        <v>2265.7551531886597</v>
      </c>
      <c r="J1286" s="1">
        <f t="shared" si="222"/>
        <v>545.20000000000005</v>
      </c>
      <c r="K1286" s="3">
        <f t="shared" si="223"/>
        <v>240.62617676615454</v>
      </c>
      <c r="L1286" s="3">
        <f>K1286+'Numbers and calcs '!B$19</f>
        <v>980.62617676615457</v>
      </c>
      <c r="M1286" s="3">
        <f>'Numbers and calcs '!B$19-'Shear '!C1286</f>
        <v>100.5</v>
      </c>
      <c r="N1286" s="3">
        <f t="shared" si="224"/>
        <v>341.12617676615457</v>
      </c>
      <c r="O1286" s="1">
        <f t="shared" si="225"/>
        <v>220.81308838307729</v>
      </c>
      <c r="P1286" s="1">
        <f t="shared" si="229"/>
        <v>120.31308838307729</v>
      </c>
      <c r="Q1286" s="1">
        <f t="shared" si="230"/>
        <v>120.31308838307727</v>
      </c>
      <c r="R1286">
        <f t="shared" si="226"/>
        <v>3.3942903160811402</v>
      </c>
      <c r="S1286">
        <f t="shared" si="227"/>
        <v>-1.1000000000000227</v>
      </c>
      <c r="T1286">
        <f t="shared" si="228"/>
        <v>-1</v>
      </c>
    </row>
    <row r="1287" spans="1:20" x14ac:dyDescent="0.2">
      <c r="A1287" s="86">
        <v>15.782500000000001</v>
      </c>
      <c r="B1287" s="86">
        <v>0.46939999999999998</v>
      </c>
      <c r="C1287" s="86">
        <v>639.4</v>
      </c>
      <c r="D1287" s="86">
        <v>639</v>
      </c>
      <c r="F1287" s="7">
        <f>((A1287-A$2)/'Numbers and calcs '!D$25)</f>
        <v>0.16387709850254592</v>
      </c>
      <c r="G1287" s="93">
        <f t="shared" si="220"/>
        <v>16.387709850254591</v>
      </c>
      <c r="H1287" s="1">
        <f t="shared" si="221"/>
        <v>546.29999999999995</v>
      </c>
      <c r="I1287" s="3">
        <f>'Numbers and calcs '!C$25/(1-F1287)</f>
        <v>2266.0843659721627</v>
      </c>
      <c r="J1287" s="1">
        <f t="shared" si="222"/>
        <v>546.29999999999995</v>
      </c>
      <c r="K1287" s="3">
        <f t="shared" si="223"/>
        <v>241.07663783542952</v>
      </c>
      <c r="L1287" s="3">
        <f>K1287+'Numbers and calcs '!B$19</f>
        <v>981.07663783542955</v>
      </c>
      <c r="M1287" s="3">
        <f>'Numbers and calcs '!B$19-'Shear '!C1287</f>
        <v>100.60000000000002</v>
      </c>
      <c r="N1287" s="3">
        <f t="shared" si="224"/>
        <v>341.67663783542957</v>
      </c>
      <c r="O1287" s="1">
        <f t="shared" si="225"/>
        <v>221.1383189177148</v>
      </c>
      <c r="P1287" s="1">
        <f t="shared" si="229"/>
        <v>120.53831891771478</v>
      </c>
      <c r="Q1287" s="1">
        <f t="shared" si="230"/>
        <v>120.53831891771476</v>
      </c>
      <c r="R1287">
        <f t="shared" si="226"/>
        <v>3.3963880500539712</v>
      </c>
      <c r="S1287">
        <f t="shared" si="227"/>
        <v>-1.2000000000000455</v>
      </c>
      <c r="T1287">
        <f t="shared" si="228"/>
        <v>-1</v>
      </c>
    </row>
    <row r="1288" spans="1:20" x14ac:dyDescent="0.2">
      <c r="A1288" s="86">
        <v>15.795</v>
      </c>
      <c r="B1288" s="86">
        <v>0.46779999999999999</v>
      </c>
      <c r="C1288" s="86">
        <v>639.4</v>
      </c>
      <c r="D1288" s="86">
        <v>639</v>
      </c>
      <c r="F1288" s="7">
        <f>((A1288-A$2)/'Numbers and calcs '!D$25)</f>
        <v>0.16400689350905839</v>
      </c>
      <c r="G1288" s="93">
        <f t="shared" si="220"/>
        <v>16.400689350905839</v>
      </c>
      <c r="H1288" s="1">
        <f t="shared" si="221"/>
        <v>544.69999999999993</v>
      </c>
      <c r="I1288" s="3">
        <f>'Numbers and calcs '!C$25/(1-F1288)</f>
        <v>2266.4361947525144</v>
      </c>
      <c r="J1288" s="1">
        <f t="shared" si="222"/>
        <v>544.69999999999993</v>
      </c>
      <c r="K1288" s="3">
        <f t="shared" si="223"/>
        <v>240.33326032347401</v>
      </c>
      <c r="L1288" s="3">
        <f>K1288+'Numbers and calcs '!B$19</f>
        <v>980.33326032347395</v>
      </c>
      <c r="M1288" s="3">
        <f>'Numbers and calcs '!B$19-'Shear '!C1288</f>
        <v>100.60000000000002</v>
      </c>
      <c r="N1288" s="3">
        <f t="shared" si="224"/>
        <v>340.93326032347397</v>
      </c>
      <c r="O1288" s="1">
        <f t="shared" si="225"/>
        <v>220.766630161737</v>
      </c>
      <c r="P1288" s="1">
        <f t="shared" si="229"/>
        <v>120.16663016173698</v>
      </c>
      <c r="Q1288" s="1">
        <f t="shared" si="230"/>
        <v>120.166630161737</v>
      </c>
      <c r="R1288">
        <f t="shared" si="226"/>
        <v>3.3889986115653468</v>
      </c>
      <c r="S1288">
        <f t="shared" si="227"/>
        <v>-1.2000000000000455</v>
      </c>
      <c r="T1288">
        <f t="shared" si="228"/>
        <v>-1</v>
      </c>
    </row>
    <row r="1289" spans="1:20" x14ac:dyDescent="0.2">
      <c r="A1289" s="86">
        <v>15.807399999999999</v>
      </c>
      <c r="B1289" s="86">
        <v>0.46779999999999999</v>
      </c>
      <c r="C1289" s="86">
        <v>639.29999999999995</v>
      </c>
      <c r="D1289" s="86">
        <v>639</v>
      </c>
      <c r="F1289" s="7">
        <f>((A1289-A$2)/'Numbers and calcs '!D$25)</f>
        <v>0.16413565015551876</v>
      </c>
      <c r="G1289" s="93">
        <f t="shared" si="220"/>
        <v>16.413565015551875</v>
      </c>
      <c r="H1289" s="1">
        <f t="shared" si="221"/>
        <v>544.69999999999993</v>
      </c>
      <c r="I1289" s="3">
        <f>'Numbers and calcs '!C$25/(1-F1289)</f>
        <v>2266.7853168605538</v>
      </c>
      <c r="J1289" s="1">
        <f t="shared" si="222"/>
        <v>544.69999999999993</v>
      </c>
      <c r="K1289" s="3">
        <f t="shared" si="223"/>
        <v>240.29624506055873</v>
      </c>
      <c r="L1289" s="3">
        <f>K1289+'Numbers and calcs '!B$19</f>
        <v>980.2962450605587</v>
      </c>
      <c r="M1289" s="3">
        <f>'Numbers and calcs '!B$19-'Shear '!C1289</f>
        <v>100.70000000000005</v>
      </c>
      <c r="N1289" s="3">
        <f t="shared" si="224"/>
        <v>340.99624506055875</v>
      </c>
      <c r="O1289" s="1">
        <f t="shared" si="225"/>
        <v>220.8481225302794</v>
      </c>
      <c r="P1289" s="1">
        <f t="shared" si="229"/>
        <v>120.14812253027935</v>
      </c>
      <c r="Q1289" s="1">
        <f t="shared" si="230"/>
        <v>120.14812253027937</v>
      </c>
      <c r="R1289">
        <f t="shared" si="226"/>
        <v>3.386258640124713</v>
      </c>
      <c r="S1289">
        <f t="shared" si="227"/>
        <v>-1.3000000000000682</v>
      </c>
      <c r="T1289">
        <f t="shared" si="228"/>
        <v>-1</v>
      </c>
    </row>
    <row r="1290" spans="1:20" x14ac:dyDescent="0.2">
      <c r="A1290" s="86">
        <v>15.819800000000001</v>
      </c>
      <c r="B1290" s="86">
        <v>0.47</v>
      </c>
      <c r="C1290" s="86">
        <v>639.4</v>
      </c>
      <c r="D1290" s="86">
        <v>639</v>
      </c>
      <c r="F1290" s="7">
        <f>((A1290-A$2)/'Numbers and calcs '!D$25)</f>
        <v>0.16426440680197915</v>
      </c>
      <c r="G1290" s="93">
        <f t="shared" si="220"/>
        <v>16.426440680197913</v>
      </c>
      <c r="H1290" s="1">
        <f t="shared" si="221"/>
        <v>546.9</v>
      </c>
      <c r="I1290" s="3">
        <f>'Numbers and calcs '!C$25/(1-F1290)</f>
        <v>2267.1345465427885</v>
      </c>
      <c r="J1290" s="1">
        <f t="shared" si="222"/>
        <v>546.9</v>
      </c>
      <c r="K1290" s="3">
        <f t="shared" si="223"/>
        <v>241.22961772779729</v>
      </c>
      <c r="L1290" s="3">
        <f>K1290+'Numbers and calcs '!B$19</f>
        <v>981.22961772779729</v>
      </c>
      <c r="M1290" s="3">
        <f>'Numbers and calcs '!B$19-'Shear '!C1290</f>
        <v>100.60000000000002</v>
      </c>
      <c r="N1290" s="3">
        <f t="shared" si="224"/>
        <v>341.82961772779731</v>
      </c>
      <c r="O1290" s="1">
        <f t="shared" si="225"/>
        <v>221.21480886389867</v>
      </c>
      <c r="P1290" s="1">
        <f t="shared" si="229"/>
        <v>120.61480886389865</v>
      </c>
      <c r="Q1290" s="1">
        <f t="shared" si="230"/>
        <v>120.61480886389865</v>
      </c>
      <c r="R1290">
        <f t="shared" si="226"/>
        <v>3.3979087249284019</v>
      </c>
      <c r="S1290">
        <f t="shared" si="227"/>
        <v>-1.2000000000000455</v>
      </c>
      <c r="T1290">
        <f t="shared" si="228"/>
        <v>-1</v>
      </c>
    </row>
    <row r="1291" spans="1:20" x14ac:dyDescent="0.2">
      <c r="A1291" s="86">
        <v>15.8315</v>
      </c>
      <c r="B1291" s="86">
        <v>0.46920000000000001</v>
      </c>
      <c r="C1291" s="86">
        <v>639.1</v>
      </c>
      <c r="D1291" s="86">
        <v>639</v>
      </c>
      <c r="F1291" s="7">
        <f>((A1291-A$2)/'Numbers and calcs '!D$25)</f>
        <v>0.16438589492807482</v>
      </c>
      <c r="G1291" s="93">
        <f t="shared" si="220"/>
        <v>16.43858949280748</v>
      </c>
      <c r="H1291" s="1">
        <f t="shared" si="221"/>
        <v>546.1</v>
      </c>
      <c r="I1291" s="3">
        <f>'Numbers and calcs '!C$25/(1-F1291)</f>
        <v>2267.4641603274222</v>
      </c>
      <c r="J1291" s="1">
        <f t="shared" si="222"/>
        <v>546.1</v>
      </c>
      <c r="K1291" s="3">
        <f t="shared" si="223"/>
        <v>240.84173393115202</v>
      </c>
      <c r="L1291" s="3">
        <f>K1291+'Numbers and calcs '!B$19</f>
        <v>980.84173393115202</v>
      </c>
      <c r="M1291" s="3">
        <f>'Numbers and calcs '!B$19-'Shear '!C1291</f>
        <v>100.89999999999998</v>
      </c>
      <c r="N1291" s="3">
        <f t="shared" si="224"/>
        <v>341.741733931152</v>
      </c>
      <c r="O1291" s="1">
        <f t="shared" si="225"/>
        <v>221.32086696557599</v>
      </c>
      <c r="P1291" s="1">
        <f t="shared" si="229"/>
        <v>120.42086696557601</v>
      </c>
      <c r="Q1291" s="1">
        <f t="shared" si="230"/>
        <v>120.42086696557601</v>
      </c>
      <c r="R1291">
        <f t="shared" si="226"/>
        <v>3.3869349249866412</v>
      </c>
      <c r="S1291">
        <f t="shared" si="227"/>
        <v>-1.5</v>
      </c>
      <c r="T1291">
        <f t="shared" si="228"/>
        <v>-1</v>
      </c>
    </row>
    <row r="1292" spans="1:20" x14ac:dyDescent="0.2">
      <c r="A1292" s="86">
        <v>15.844099999999999</v>
      </c>
      <c r="B1292" s="86">
        <v>0.4677</v>
      </c>
      <c r="C1292" s="86">
        <v>639.5</v>
      </c>
      <c r="D1292" s="86">
        <v>639</v>
      </c>
      <c r="F1292" s="7">
        <f>((A1292-A$2)/'Numbers and calcs '!D$25)</f>
        <v>0.1645167282946394</v>
      </c>
      <c r="G1292" s="93">
        <f t="shared" si="220"/>
        <v>16.451672829463941</v>
      </c>
      <c r="H1292" s="1">
        <f t="shared" si="221"/>
        <v>544.6</v>
      </c>
      <c r="I1292" s="3">
        <f>'Numbers and calcs '!C$25/(1-F1292)</f>
        <v>2267.8192362214668</v>
      </c>
      <c r="J1292" s="1">
        <f t="shared" si="222"/>
        <v>544.6</v>
      </c>
      <c r="K1292" s="3">
        <f t="shared" si="223"/>
        <v>240.14259659750783</v>
      </c>
      <c r="L1292" s="3">
        <f>K1292+'Numbers and calcs '!B$19</f>
        <v>980.1425965975078</v>
      </c>
      <c r="M1292" s="3">
        <f>'Numbers and calcs '!B$19-'Shear '!C1292</f>
        <v>100.5</v>
      </c>
      <c r="N1292" s="3">
        <f t="shared" si="224"/>
        <v>340.6425965975078</v>
      </c>
      <c r="O1292" s="1">
        <f t="shared" si="225"/>
        <v>220.5712982987539</v>
      </c>
      <c r="P1292" s="1">
        <f t="shared" si="229"/>
        <v>120.0712982987539</v>
      </c>
      <c r="Q1292" s="1">
        <f t="shared" si="230"/>
        <v>120.07129829875392</v>
      </c>
      <c r="R1292">
        <f t="shared" si="226"/>
        <v>3.3894785731095305</v>
      </c>
      <c r="S1292">
        <f t="shared" si="227"/>
        <v>-1.1000000000000227</v>
      </c>
      <c r="T1292">
        <f t="shared" si="228"/>
        <v>-1</v>
      </c>
    </row>
    <row r="1293" spans="1:20" x14ac:dyDescent="0.2">
      <c r="A1293" s="86">
        <v>15.8565</v>
      </c>
      <c r="B1293" s="86">
        <v>0.46839999999999998</v>
      </c>
      <c r="C1293" s="86">
        <v>639.29999999999995</v>
      </c>
      <c r="D1293" s="86">
        <v>639</v>
      </c>
      <c r="F1293" s="7">
        <f>((A1293-A$2)/'Numbers and calcs '!D$25)</f>
        <v>0.16464548494109976</v>
      </c>
      <c r="G1293" s="93">
        <f t="shared" si="220"/>
        <v>16.464548494109977</v>
      </c>
      <c r="H1293" s="1">
        <f t="shared" si="221"/>
        <v>545.29999999999995</v>
      </c>
      <c r="I1293" s="3">
        <f>'Numbers and calcs '!C$25/(1-F1293)</f>
        <v>2268.1687845801221</v>
      </c>
      <c r="J1293" s="1">
        <f t="shared" si="222"/>
        <v>545.29999999999995</v>
      </c>
      <c r="K1293" s="3">
        <f t="shared" si="223"/>
        <v>240.41420713800389</v>
      </c>
      <c r="L1293" s="3">
        <f>K1293+'Numbers and calcs '!B$19</f>
        <v>980.41420713800392</v>
      </c>
      <c r="M1293" s="3">
        <f>'Numbers and calcs '!B$19-'Shear '!C1293</f>
        <v>100.70000000000005</v>
      </c>
      <c r="N1293" s="3">
        <f t="shared" si="224"/>
        <v>341.11420713800396</v>
      </c>
      <c r="O1293" s="1">
        <f t="shared" si="225"/>
        <v>220.907103569002</v>
      </c>
      <c r="P1293" s="1">
        <f t="shared" si="229"/>
        <v>120.20710356900196</v>
      </c>
      <c r="Q1293" s="1">
        <f t="shared" si="230"/>
        <v>120.20710356900194</v>
      </c>
      <c r="R1293">
        <f t="shared" si="226"/>
        <v>3.3874300609533647</v>
      </c>
      <c r="S1293">
        <f t="shared" si="227"/>
        <v>-1.3000000000000682</v>
      </c>
      <c r="T1293">
        <f t="shared" si="228"/>
        <v>-1</v>
      </c>
    </row>
    <row r="1294" spans="1:20" x14ac:dyDescent="0.2">
      <c r="A1294" s="86">
        <v>15.868600000000001</v>
      </c>
      <c r="B1294" s="86">
        <v>0.46970000000000001</v>
      </c>
      <c r="C1294" s="86">
        <v>639.29999999999995</v>
      </c>
      <c r="D1294" s="86">
        <v>639</v>
      </c>
      <c r="F1294" s="7">
        <f>((A1294-A$2)/'Numbers and calcs '!D$25)</f>
        <v>0.16477112650740386</v>
      </c>
      <c r="G1294" s="93">
        <f t="shared" si="220"/>
        <v>16.477112650740384</v>
      </c>
      <c r="H1294" s="1">
        <f t="shared" si="221"/>
        <v>546.6</v>
      </c>
      <c r="I1294" s="3">
        <f>'Numbers and calcs '!C$25/(1-F1294)</f>
        <v>2268.5099800150274</v>
      </c>
      <c r="J1294" s="1">
        <f t="shared" si="222"/>
        <v>546.6</v>
      </c>
      <c r="K1294" s="3">
        <f t="shared" si="223"/>
        <v>240.95111100034885</v>
      </c>
      <c r="L1294" s="3">
        <f>K1294+'Numbers and calcs '!B$19</f>
        <v>980.95111100034887</v>
      </c>
      <c r="M1294" s="3">
        <f>'Numbers and calcs '!B$19-'Shear '!C1294</f>
        <v>100.70000000000005</v>
      </c>
      <c r="N1294" s="3">
        <f t="shared" si="224"/>
        <v>341.65111100034892</v>
      </c>
      <c r="O1294" s="1">
        <f t="shared" si="225"/>
        <v>221.17555550017448</v>
      </c>
      <c r="P1294" s="1">
        <f t="shared" si="229"/>
        <v>120.47555550017444</v>
      </c>
      <c r="Q1294" s="1">
        <f t="shared" si="230"/>
        <v>120.47555550017442</v>
      </c>
      <c r="R1294">
        <f t="shared" si="226"/>
        <v>3.3927617775605636</v>
      </c>
      <c r="S1294">
        <f t="shared" si="227"/>
        <v>-1.3000000000000682</v>
      </c>
      <c r="T1294">
        <f t="shared" si="228"/>
        <v>-1</v>
      </c>
    </row>
    <row r="1295" spans="1:20" x14ac:dyDescent="0.2">
      <c r="A1295" s="86">
        <v>15.881</v>
      </c>
      <c r="B1295" s="86">
        <v>0.46850000000000003</v>
      </c>
      <c r="C1295" s="86">
        <v>639</v>
      </c>
      <c r="D1295" s="86">
        <v>639</v>
      </c>
      <c r="F1295" s="7">
        <f>((A1295-A$2)/'Numbers and calcs '!D$25)</f>
        <v>0.16489988315386422</v>
      </c>
      <c r="G1295" s="93">
        <f t="shared" si="220"/>
        <v>16.489988315386423</v>
      </c>
      <c r="H1295" s="1">
        <f t="shared" si="221"/>
        <v>545.4</v>
      </c>
      <c r="I1295" s="3">
        <f>'Numbers and calcs '!C$25/(1-F1295)</f>
        <v>2268.8597413569269</v>
      </c>
      <c r="J1295" s="1">
        <f t="shared" si="222"/>
        <v>545.4</v>
      </c>
      <c r="K1295" s="3">
        <f t="shared" si="223"/>
        <v>240.38506658583267</v>
      </c>
      <c r="L1295" s="3">
        <f>K1295+'Numbers and calcs '!B$19</f>
        <v>980.38506658583265</v>
      </c>
      <c r="M1295" s="3">
        <f>'Numbers and calcs '!B$19-'Shear '!C1295</f>
        <v>101</v>
      </c>
      <c r="N1295" s="3">
        <f t="shared" si="224"/>
        <v>341.38506658583265</v>
      </c>
      <c r="O1295" s="1">
        <f t="shared" si="225"/>
        <v>221.19253329291632</v>
      </c>
      <c r="P1295" s="1">
        <f t="shared" si="229"/>
        <v>120.19253329291632</v>
      </c>
      <c r="Q1295" s="1">
        <f t="shared" si="230"/>
        <v>120.19253329291634</v>
      </c>
      <c r="R1295">
        <f t="shared" si="226"/>
        <v>3.3800501642161649</v>
      </c>
      <c r="S1295">
        <f t="shared" si="227"/>
        <v>-1.6000000000000227</v>
      </c>
      <c r="T1295">
        <f t="shared" si="228"/>
        <v>-1</v>
      </c>
    </row>
    <row r="1296" spans="1:20" x14ac:dyDescent="0.2">
      <c r="A1296" s="86">
        <v>15.8933</v>
      </c>
      <c r="B1296" s="86">
        <v>0.46920000000000001</v>
      </c>
      <c r="C1296" s="86">
        <v>639.20000000000005</v>
      </c>
      <c r="D1296" s="86">
        <v>639</v>
      </c>
      <c r="F1296" s="7">
        <f>((A1296-A$2)/'Numbers and calcs '!D$25)</f>
        <v>0.16502760144027251</v>
      </c>
      <c r="G1296" s="93">
        <f t="shared" si="220"/>
        <v>16.502760144027249</v>
      </c>
      <c r="H1296" s="1">
        <f t="shared" si="221"/>
        <v>546.1</v>
      </c>
      <c r="I1296" s="3">
        <f>'Numbers and calcs '!C$25/(1-F1296)</f>
        <v>2269.2067886111436</v>
      </c>
      <c r="J1296" s="1">
        <f t="shared" si="222"/>
        <v>546.1</v>
      </c>
      <c r="K1296" s="3">
        <f t="shared" si="223"/>
        <v>240.65678048417868</v>
      </c>
      <c r="L1296" s="3">
        <f>K1296+'Numbers and calcs '!B$19</f>
        <v>980.65678048417863</v>
      </c>
      <c r="M1296" s="3">
        <f>'Numbers and calcs '!B$19-'Shear '!C1296</f>
        <v>100.79999999999995</v>
      </c>
      <c r="N1296" s="3">
        <f t="shared" si="224"/>
        <v>341.45678048417858</v>
      </c>
      <c r="O1296" s="1">
        <f t="shared" si="225"/>
        <v>221.12839024208927</v>
      </c>
      <c r="P1296" s="1">
        <f t="shared" si="229"/>
        <v>120.32839024208931</v>
      </c>
      <c r="Q1296" s="1">
        <f t="shared" si="230"/>
        <v>120.32839024208934</v>
      </c>
      <c r="R1296">
        <f t="shared" si="226"/>
        <v>3.3874680603589162</v>
      </c>
      <c r="S1296">
        <f t="shared" si="227"/>
        <v>-1.3999999999999773</v>
      </c>
      <c r="T1296">
        <f t="shared" si="228"/>
        <v>-1</v>
      </c>
    </row>
    <row r="1297" spans="1:20" x14ac:dyDescent="0.2">
      <c r="A1297" s="86">
        <v>15.9056</v>
      </c>
      <c r="B1297" s="86">
        <v>0.46939999999999998</v>
      </c>
      <c r="C1297" s="86">
        <v>639</v>
      </c>
      <c r="D1297" s="86">
        <v>638</v>
      </c>
      <c r="F1297" s="7">
        <f>((A1297-A$2)/'Numbers and calcs '!D$25)</f>
        <v>0.16515531972668077</v>
      </c>
      <c r="G1297" s="93">
        <f t="shared" si="220"/>
        <v>16.515531972668075</v>
      </c>
      <c r="H1297" s="1">
        <f t="shared" si="221"/>
        <v>546.29999999999995</v>
      </c>
      <c r="I1297" s="3">
        <f>'Numbers and calcs '!C$25/(1-F1297)</f>
        <v>2269.5539420510536</v>
      </c>
      <c r="J1297" s="1">
        <f t="shared" si="222"/>
        <v>546.29999999999995</v>
      </c>
      <c r="K1297" s="3">
        <f t="shared" si="223"/>
        <v>240.70809240440207</v>
      </c>
      <c r="L1297" s="3">
        <f>K1297+'Numbers and calcs '!B$19</f>
        <v>980.70809240440212</v>
      </c>
      <c r="M1297" s="3">
        <f>'Numbers and calcs '!B$19-'Shear '!C1297</f>
        <v>101</v>
      </c>
      <c r="N1297" s="3">
        <f t="shared" si="224"/>
        <v>341.70809240440212</v>
      </c>
      <c r="O1297" s="1">
        <f t="shared" si="225"/>
        <v>221.35404620220106</v>
      </c>
      <c r="P1297" s="1">
        <f t="shared" si="229"/>
        <v>120.35404620220106</v>
      </c>
      <c r="Q1297" s="1">
        <f t="shared" si="230"/>
        <v>120.35404620220103</v>
      </c>
      <c r="R1297">
        <f t="shared" si="226"/>
        <v>3.383248439647546</v>
      </c>
      <c r="S1297">
        <f t="shared" si="227"/>
        <v>-1.6000000000000227</v>
      </c>
      <c r="T1297">
        <f t="shared" si="228"/>
        <v>-2</v>
      </c>
    </row>
    <row r="1298" spans="1:20" x14ac:dyDescent="0.2">
      <c r="A1298" s="86">
        <v>15.917899999999999</v>
      </c>
      <c r="B1298" s="86">
        <v>0.47060000000000002</v>
      </c>
      <c r="C1298" s="86">
        <v>639.29999999999995</v>
      </c>
      <c r="D1298" s="86">
        <v>638</v>
      </c>
      <c r="F1298" s="7">
        <f>((A1298-A$2)/'Numbers and calcs '!D$25)</f>
        <v>0.16528303801308905</v>
      </c>
      <c r="G1298" s="93">
        <f t="shared" si="220"/>
        <v>16.528303801308905</v>
      </c>
      <c r="H1298" s="1">
        <f t="shared" si="221"/>
        <v>547.5</v>
      </c>
      <c r="I1298" s="3">
        <f>'Numbers and calcs '!C$25/(1-F1298)</f>
        <v>2269.901201725399</v>
      </c>
      <c r="J1298" s="1">
        <f t="shared" si="222"/>
        <v>547.5</v>
      </c>
      <c r="K1298" s="3">
        <f t="shared" si="223"/>
        <v>241.1999251702382</v>
      </c>
      <c r="L1298" s="3">
        <f>K1298+'Numbers and calcs '!B$19</f>
        <v>981.1999251702382</v>
      </c>
      <c r="M1298" s="3">
        <f>'Numbers and calcs '!B$19-'Shear '!C1298</f>
        <v>100.70000000000005</v>
      </c>
      <c r="N1298" s="3">
        <f t="shared" si="224"/>
        <v>341.89992517023825</v>
      </c>
      <c r="O1298" s="1">
        <f t="shared" si="225"/>
        <v>221.29996258511915</v>
      </c>
      <c r="P1298" s="1">
        <f t="shared" si="229"/>
        <v>120.5999625851191</v>
      </c>
      <c r="Q1298" s="1">
        <f t="shared" si="230"/>
        <v>120.5999625851191</v>
      </c>
      <c r="R1298">
        <f t="shared" si="226"/>
        <v>3.395232623339008</v>
      </c>
      <c r="S1298">
        <f t="shared" si="227"/>
        <v>-1.3000000000000682</v>
      </c>
      <c r="T1298">
        <f t="shared" si="228"/>
        <v>-2</v>
      </c>
    </row>
    <row r="1299" spans="1:20" x14ac:dyDescent="0.2">
      <c r="A1299" s="86">
        <v>15.930300000000001</v>
      </c>
      <c r="B1299" s="86">
        <v>0.46889999999999998</v>
      </c>
      <c r="C1299" s="86">
        <v>639.20000000000005</v>
      </c>
      <c r="D1299" s="86">
        <v>638</v>
      </c>
      <c r="F1299" s="7">
        <f>((A1299-A$2)/'Numbers and calcs '!D$25)</f>
        <v>0.16541179465954942</v>
      </c>
      <c r="G1299" s="93">
        <f t="shared" si="220"/>
        <v>16.54117946595494</v>
      </c>
      <c r="H1299" s="1">
        <f t="shared" si="221"/>
        <v>545.79999999999995</v>
      </c>
      <c r="I1299" s="3">
        <f>'Numbers and calcs '!C$25/(1-F1299)</f>
        <v>2270.2513922321186</v>
      </c>
      <c r="J1299" s="1">
        <f t="shared" si="222"/>
        <v>545.79999999999995</v>
      </c>
      <c r="K1299" s="3">
        <f t="shared" si="223"/>
        <v>240.41390388196947</v>
      </c>
      <c r="L1299" s="3">
        <f>K1299+'Numbers and calcs '!B$19</f>
        <v>980.41390388196942</v>
      </c>
      <c r="M1299" s="3">
        <f>'Numbers and calcs '!B$19-'Shear '!C1299</f>
        <v>100.79999999999995</v>
      </c>
      <c r="N1299" s="3">
        <f t="shared" si="224"/>
        <v>341.21390388196937</v>
      </c>
      <c r="O1299" s="1">
        <f t="shared" si="225"/>
        <v>221.00695194098466</v>
      </c>
      <c r="P1299" s="1">
        <f t="shared" si="229"/>
        <v>120.20695194098471</v>
      </c>
      <c r="Q1299" s="1">
        <f t="shared" si="230"/>
        <v>120.20695194098474</v>
      </c>
      <c r="R1299">
        <f t="shared" si="226"/>
        <v>3.3850585702576343</v>
      </c>
      <c r="S1299">
        <f t="shared" si="227"/>
        <v>-1.3999999999999773</v>
      </c>
      <c r="T1299">
        <f t="shared" si="228"/>
        <v>-2</v>
      </c>
    </row>
    <row r="1300" spans="1:20" x14ac:dyDescent="0.2">
      <c r="A1300" s="86">
        <v>15.942500000000001</v>
      </c>
      <c r="B1300" s="86">
        <v>0.46929999999999999</v>
      </c>
      <c r="C1300" s="86">
        <v>638.9</v>
      </c>
      <c r="D1300" s="86">
        <v>638</v>
      </c>
      <c r="F1300" s="7">
        <f>((A1300-A$2)/'Numbers and calcs '!D$25)</f>
        <v>0.16553847458590559</v>
      </c>
      <c r="G1300" s="93">
        <f t="shared" si="220"/>
        <v>16.55384745859056</v>
      </c>
      <c r="H1300" s="1">
        <f t="shared" si="221"/>
        <v>546.20000000000005</v>
      </c>
      <c r="I1300" s="3">
        <f>'Numbers and calcs '!C$25/(1-F1300)</f>
        <v>2270.5960399725104</v>
      </c>
      <c r="J1300" s="1">
        <f t="shared" si="222"/>
        <v>546.20000000000005</v>
      </c>
      <c r="K1300" s="3">
        <f t="shared" si="223"/>
        <v>240.55357729180781</v>
      </c>
      <c r="L1300" s="3">
        <f>K1300+'Numbers and calcs '!B$19</f>
        <v>980.55357729180787</v>
      </c>
      <c r="M1300" s="3">
        <f>'Numbers and calcs '!B$19-'Shear '!C1300</f>
        <v>101.10000000000002</v>
      </c>
      <c r="N1300" s="3">
        <f t="shared" si="224"/>
        <v>341.65357729180789</v>
      </c>
      <c r="O1300" s="1">
        <f t="shared" si="225"/>
        <v>221.37678864590396</v>
      </c>
      <c r="P1300" s="1">
        <f t="shared" si="229"/>
        <v>120.27678864590393</v>
      </c>
      <c r="Q1300" s="1">
        <f t="shared" si="230"/>
        <v>120.27678864590391</v>
      </c>
      <c r="R1300">
        <f t="shared" si="226"/>
        <v>3.3793627823126391</v>
      </c>
      <c r="S1300">
        <f t="shared" si="227"/>
        <v>-1.7000000000000455</v>
      </c>
      <c r="T1300">
        <f t="shared" si="228"/>
        <v>-2</v>
      </c>
    </row>
    <row r="1301" spans="1:20" x14ac:dyDescent="0.2">
      <c r="A1301" s="86">
        <v>15.954800000000001</v>
      </c>
      <c r="B1301" s="86">
        <v>0.4703</v>
      </c>
      <c r="C1301" s="86">
        <v>638.9</v>
      </c>
      <c r="D1301" s="86">
        <v>638</v>
      </c>
      <c r="F1301" s="7">
        <f>((A1301-A$2)/'Numbers and calcs '!D$25)</f>
        <v>0.16566619287231388</v>
      </c>
      <c r="G1301" s="93">
        <f t="shared" si="220"/>
        <v>16.566619287231386</v>
      </c>
      <c r="H1301" s="1">
        <f t="shared" si="221"/>
        <v>547.20000000000005</v>
      </c>
      <c r="I1301" s="3">
        <f>'Numbers and calcs '!C$25/(1-F1301)</f>
        <v>2270.9436186429098</v>
      </c>
      <c r="J1301" s="1">
        <f t="shared" si="222"/>
        <v>547.20000000000005</v>
      </c>
      <c r="K1301" s="3">
        <f t="shared" si="223"/>
        <v>240.957105014787</v>
      </c>
      <c r="L1301" s="3">
        <f>K1301+'Numbers and calcs '!B$19</f>
        <v>980.95710501478698</v>
      </c>
      <c r="M1301" s="3">
        <f>'Numbers and calcs '!B$19-'Shear '!C1301</f>
        <v>101.10000000000002</v>
      </c>
      <c r="N1301" s="3">
        <f t="shared" si="224"/>
        <v>342.057105014787</v>
      </c>
      <c r="O1301" s="1">
        <f t="shared" si="225"/>
        <v>221.57855250739351</v>
      </c>
      <c r="P1301" s="1">
        <f t="shared" si="229"/>
        <v>120.47855250739349</v>
      </c>
      <c r="Q1301" s="1">
        <f t="shared" si="230"/>
        <v>120.4785525073935</v>
      </c>
      <c r="R1301">
        <f t="shared" si="226"/>
        <v>3.3833541544489312</v>
      </c>
      <c r="S1301">
        <f t="shared" si="227"/>
        <v>-1.7000000000000455</v>
      </c>
      <c r="T1301">
        <f t="shared" si="228"/>
        <v>-2</v>
      </c>
    </row>
    <row r="1302" spans="1:20" x14ac:dyDescent="0.2">
      <c r="A1302" s="86">
        <v>15.9671</v>
      </c>
      <c r="B1302" s="86">
        <v>0.47139999999999999</v>
      </c>
      <c r="C1302" s="86">
        <v>639.1</v>
      </c>
      <c r="D1302" s="86">
        <v>638</v>
      </c>
      <c r="F1302" s="7">
        <f>((A1302-A$2)/'Numbers and calcs '!D$25)</f>
        <v>0.16579391115872213</v>
      </c>
      <c r="G1302" s="93">
        <f t="shared" si="220"/>
        <v>16.579391115872212</v>
      </c>
      <c r="H1302" s="1">
        <f t="shared" si="221"/>
        <v>548.29999999999995</v>
      </c>
      <c r="I1302" s="3">
        <f>'Numbers and calcs '!C$25/(1-F1302)</f>
        <v>2271.2913037430098</v>
      </c>
      <c r="J1302" s="1">
        <f t="shared" si="222"/>
        <v>548.29999999999995</v>
      </c>
      <c r="K1302" s="3">
        <f t="shared" si="223"/>
        <v>241.40452574111495</v>
      </c>
      <c r="L1302" s="3">
        <f>K1302+'Numbers and calcs '!B$19</f>
        <v>981.40452574111498</v>
      </c>
      <c r="M1302" s="3">
        <f>'Numbers and calcs '!B$19-'Shear '!C1302</f>
        <v>100.89999999999998</v>
      </c>
      <c r="N1302" s="3">
        <f t="shared" si="224"/>
        <v>342.30452574111496</v>
      </c>
      <c r="O1302" s="1">
        <f t="shared" si="225"/>
        <v>221.60226287055747</v>
      </c>
      <c r="P1302" s="1">
        <f t="shared" si="229"/>
        <v>120.70226287055749</v>
      </c>
      <c r="Q1302" s="1">
        <f t="shared" si="230"/>
        <v>120.70226287055748</v>
      </c>
      <c r="R1302">
        <f t="shared" si="226"/>
        <v>3.3925126436185833</v>
      </c>
      <c r="S1302">
        <f t="shared" si="227"/>
        <v>-1.5</v>
      </c>
      <c r="T1302">
        <f t="shared" si="228"/>
        <v>-2</v>
      </c>
    </row>
    <row r="1303" spans="1:20" x14ac:dyDescent="0.2">
      <c r="A1303" s="86">
        <v>15.979200000000001</v>
      </c>
      <c r="B1303" s="86">
        <v>0.4698</v>
      </c>
      <c r="C1303" s="86">
        <v>639.1</v>
      </c>
      <c r="D1303" s="86">
        <v>638</v>
      </c>
      <c r="F1303" s="7">
        <f>((A1303-A$2)/'Numbers and calcs '!D$25)</f>
        <v>0.16591955272502623</v>
      </c>
      <c r="G1303" s="93">
        <f t="shared" si="220"/>
        <v>16.591955272502624</v>
      </c>
      <c r="H1303" s="1">
        <f t="shared" si="221"/>
        <v>546.69999999999993</v>
      </c>
      <c r="I1303" s="3">
        <f>'Numbers and calcs '!C$25/(1-F1303)</f>
        <v>2271.6334393222187</v>
      </c>
      <c r="J1303" s="1">
        <f t="shared" si="222"/>
        <v>546.69999999999993</v>
      </c>
      <c r="K1303" s="3">
        <f t="shared" si="223"/>
        <v>240.66382829930401</v>
      </c>
      <c r="L1303" s="3">
        <f>K1303+'Numbers and calcs '!B$19</f>
        <v>980.66382829930399</v>
      </c>
      <c r="M1303" s="3">
        <f>'Numbers and calcs '!B$19-'Shear '!C1303</f>
        <v>100.89999999999998</v>
      </c>
      <c r="N1303" s="3">
        <f t="shared" si="224"/>
        <v>341.56382829930396</v>
      </c>
      <c r="O1303" s="1">
        <f t="shared" si="225"/>
        <v>221.23191414965197</v>
      </c>
      <c r="P1303" s="1">
        <f t="shared" si="229"/>
        <v>120.33191414965199</v>
      </c>
      <c r="Q1303" s="1">
        <f t="shared" si="230"/>
        <v>120.33191414965201</v>
      </c>
      <c r="R1303">
        <f t="shared" si="226"/>
        <v>3.3851717373568291</v>
      </c>
      <c r="S1303">
        <f t="shared" si="227"/>
        <v>-1.5</v>
      </c>
      <c r="T1303">
        <f t="shared" si="228"/>
        <v>-2</v>
      </c>
    </row>
    <row r="1304" spans="1:20" x14ac:dyDescent="0.2">
      <c r="A1304" s="86">
        <v>15.9917</v>
      </c>
      <c r="B1304" s="86">
        <v>0.47010000000000002</v>
      </c>
      <c r="C1304" s="86">
        <v>638.9</v>
      </c>
      <c r="D1304" s="86">
        <v>638</v>
      </c>
      <c r="F1304" s="7">
        <f>((A1304-A$2)/'Numbers and calcs '!D$25)</f>
        <v>0.1660493477315387</v>
      </c>
      <c r="G1304" s="93">
        <f t="shared" si="220"/>
        <v>16.604934773153872</v>
      </c>
      <c r="H1304" s="1">
        <f t="shared" si="221"/>
        <v>547</v>
      </c>
      <c r="I1304" s="3">
        <f>'Numbers and calcs '!C$25/(1-F1304)</f>
        <v>2271.9869934279068</v>
      </c>
      <c r="J1304" s="1">
        <f t="shared" si="222"/>
        <v>547</v>
      </c>
      <c r="K1304" s="3">
        <f t="shared" si="223"/>
        <v>240.75842052894086</v>
      </c>
      <c r="L1304" s="3">
        <f>K1304+'Numbers and calcs '!B$19</f>
        <v>980.75842052894086</v>
      </c>
      <c r="M1304" s="3">
        <f>'Numbers and calcs '!B$19-'Shear '!C1304</f>
        <v>101.10000000000002</v>
      </c>
      <c r="N1304" s="3">
        <f t="shared" si="224"/>
        <v>341.85842052894088</v>
      </c>
      <c r="O1304" s="1">
        <f t="shared" si="225"/>
        <v>221.47921026447045</v>
      </c>
      <c r="P1304" s="1">
        <f t="shared" si="229"/>
        <v>120.37921026447043</v>
      </c>
      <c r="Q1304" s="1">
        <f t="shared" si="230"/>
        <v>120.37921026447043</v>
      </c>
      <c r="R1304">
        <f t="shared" si="226"/>
        <v>3.3813889270914026</v>
      </c>
      <c r="S1304">
        <f t="shared" si="227"/>
        <v>-1.7000000000000455</v>
      </c>
      <c r="T1304">
        <f t="shared" si="228"/>
        <v>-2</v>
      </c>
    </row>
    <row r="1305" spans="1:20" x14ac:dyDescent="0.2">
      <c r="A1305" s="86">
        <v>16.004000000000001</v>
      </c>
      <c r="B1305" s="86">
        <v>0.47039999999999998</v>
      </c>
      <c r="C1305" s="86">
        <v>638.79999999999995</v>
      </c>
      <c r="D1305" s="86">
        <v>638</v>
      </c>
      <c r="F1305" s="7">
        <f>((A1305-A$2)/'Numbers and calcs '!D$25)</f>
        <v>0.16617706601794699</v>
      </c>
      <c r="G1305" s="93">
        <f t="shared" si="220"/>
        <v>16.617706601794698</v>
      </c>
      <c r="H1305" s="1">
        <f t="shared" si="221"/>
        <v>547.29999999999995</v>
      </c>
      <c r="I1305" s="3">
        <f>'Numbers and calcs '!C$25/(1-F1305)</f>
        <v>2272.3349981105757</v>
      </c>
      <c r="J1305" s="1">
        <f t="shared" si="222"/>
        <v>547.29999999999995</v>
      </c>
      <c r="K1305" s="3">
        <f t="shared" si="223"/>
        <v>240.85357152667831</v>
      </c>
      <c r="L1305" s="3">
        <f>K1305+'Numbers and calcs '!B$19</f>
        <v>980.85357152667825</v>
      </c>
      <c r="M1305" s="3">
        <f>'Numbers and calcs '!B$19-'Shear '!C1305</f>
        <v>101.20000000000005</v>
      </c>
      <c r="N1305" s="3">
        <f t="shared" si="224"/>
        <v>342.0535715266783</v>
      </c>
      <c r="O1305" s="1">
        <f t="shared" si="225"/>
        <v>221.62678576333917</v>
      </c>
      <c r="P1305" s="1">
        <f t="shared" si="229"/>
        <v>120.42678576333913</v>
      </c>
      <c r="Q1305" s="1">
        <f t="shared" si="230"/>
        <v>120.42678576333915</v>
      </c>
      <c r="R1305">
        <f t="shared" si="226"/>
        <v>3.379976003228045</v>
      </c>
      <c r="S1305">
        <f t="shared" si="227"/>
        <v>-1.8000000000000682</v>
      </c>
      <c r="T1305">
        <f t="shared" si="228"/>
        <v>-2</v>
      </c>
    </row>
    <row r="1306" spans="1:20" x14ac:dyDescent="0.2">
      <c r="A1306" s="86">
        <v>16.016200000000001</v>
      </c>
      <c r="B1306" s="86">
        <v>0.47189999999999999</v>
      </c>
      <c r="C1306" s="86">
        <v>638.79999999999995</v>
      </c>
      <c r="D1306" s="86">
        <v>638</v>
      </c>
      <c r="F1306" s="7">
        <f>((A1306-A$2)/'Numbers and calcs '!D$25)</f>
        <v>0.16630374594430317</v>
      </c>
      <c r="G1306" s="93">
        <f t="shared" si="220"/>
        <v>16.630374594430318</v>
      </c>
      <c r="H1306" s="1">
        <f t="shared" si="221"/>
        <v>548.79999999999995</v>
      </c>
      <c r="I1306" s="3">
        <f>'Numbers and calcs '!C$25/(1-F1306)</f>
        <v>2272.6802788154091</v>
      </c>
      <c r="J1306" s="1">
        <f t="shared" si="222"/>
        <v>548.79999999999995</v>
      </c>
      <c r="K1306" s="3">
        <f t="shared" si="223"/>
        <v>241.4769930973535</v>
      </c>
      <c r="L1306" s="3">
        <f>K1306+'Numbers and calcs '!B$19</f>
        <v>981.47699309735344</v>
      </c>
      <c r="M1306" s="3">
        <f>'Numbers and calcs '!B$19-'Shear '!C1306</f>
        <v>101.20000000000005</v>
      </c>
      <c r="N1306" s="3">
        <f t="shared" si="224"/>
        <v>342.67699309735349</v>
      </c>
      <c r="O1306" s="1">
        <f t="shared" si="225"/>
        <v>221.93849654867677</v>
      </c>
      <c r="P1306" s="1">
        <f t="shared" si="229"/>
        <v>120.73849654867672</v>
      </c>
      <c r="Q1306" s="1">
        <f t="shared" si="230"/>
        <v>120.73849654867675</v>
      </c>
      <c r="R1306">
        <f t="shared" si="226"/>
        <v>3.3861362954283925</v>
      </c>
      <c r="S1306">
        <f t="shared" si="227"/>
        <v>-1.8000000000000682</v>
      </c>
      <c r="T1306">
        <f t="shared" si="228"/>
        <v>-2</v>
      </c>
    </row>
    <row r="1307" spans="1:20" x14ac:dyDescent="0.2">
      <c r="A1307" s="86">
        <v>16.028500000000001</v>
      </c>
      <c r="B1307" s="86">
        <v>0.47010000000000002</v>
      </c>
      <c r="C1307" s="86">
        <v>639.20000000000005</v>
      </c>
      <c r="D1307" s="86">
        <v>638</v>
      </c>
      <c r="F1307" s="7">
        <f>((A1307-A$2)/'Numbers and calcs '!D$25)</f>
        <v>0.16643146423071142</v>
      </c>
      <c r="G1307" s="93">
        <f t="shared" si="220"/>
        <v>16.643146423071144</v>
      </c>
      <c r="H1307" s="1">
        <f t="shared" si="221"/>
        <v>547</v>
      </c>
      <c r="I1307" s="3">
        <f>'Numbers and calcs '!C$25/(1-F1307)</f>
        <v>2273.0284959305095</v>
      </c>
      <c r="J1307" s="1">
        <f t="shared" si="222"/>
        <v>547</v>
      </c>
      <c r="K1307" s="3">
        <f t="shared" si="223"/>
        <v>240.64810493107112</v>
      </c>
      <c r="L1307" s="3">
        <f>K1307+'Numbers and calcs '!B$19</f>
        <v>980.64810493107109</v>
      </c>
      <c r="M1307" s="3">
        <f>'Numbers and calcs '!B$19-'Shear '!C1307</f>
        <v>100.79999999999995</v>
      </c>
      <c r="N1307" s="3">
        <f t="shared" si="224"/>
        <v>341.44810493107104</v>
      </c>
      <c r="O1307" s="1">
        <f t="shared" si="225"/>
        <v>221.1240524655355</v>
      </c>
      <c r="P1307" s="1">
        <f t="shared" si="229"/>
        <v>120.32405246553554</v>
      </c>
      <c r="Q1307" s="1">
        <f t="shared" si="230"/>
        <v>120.32405246553556</v>
      </c>
      <c r="R1307">
        <f t="shared" si="226"/>
        <v>3.3873819933638014</v>
      </c>
      <c r="S1307">
        <f t="shared" si="227"/>
        <v>-1.3999999999999773</v>
      </c>
      <c r="T1307">
        <f t="shared" si="228"/>
        <v>-2</v>
      </c>
    </row>
    <row r="1308" spans="1:20" x14ac:dyDescent="0.2">
      <c r="A1308" s="86">
        <v>16.040700000000001</v>
      </c>
      <c r="B1308" s="86">
        <v>0.47170000000000001</v>
      </c>
      <c r="C1308" s="86">
        <v>638.79999999999995</v>
      </c>
      <c r="D1308" s="86">
        <v>638</v>
      </c>
      <c r="F1308" s="7">
        <f>((A1308-A$2)/'Numbers and calcs '!D$25)</f>
        <v>0.1665581441570676</v>
      </c>
      <c r="G1308" s="93">
        <f t="shared" si="220"/>
        <v>16.655814415706761</v>
      </c>
      <c r="H1308" s="1">
        <f t="shared" si="221"/>
        <v>548.6</v>
      </c>
      <c r="I1308" s="3">
        <f>'Numbers and calcs '!C$25/(1-F1308)</f>
        <v>2273.3739874371472</v>
      </c>
      <c r="J1308" s="1">
        <f t="shared" si="222"/>
        <v>548.6</v>
      </c>
      <c r="K1308" s="3">
        <f t="shared" si="223"/>
        <v>241.31533264285113</v>
      </c>
      <c r="L1308" s="3">
        <f>K1308+'Numbers and calcs '!B$19</f>
        <v>981.3153326428511</v>
      </c>
      <c r="M1308" s="3">
        <f>'Numbers and calcs '!B$19-'Shear '!C1308</f>
        <v>101.20000000000005</v>
      </c>
      <c r="N1308" s="3">
        <f t="shared" si="224"/>
        <v>342.51533264285115</v>
      </c>
      <c r="O1308" s="1">
        <f t="shared" si="225"/>
        <v>221.8576663214256</v>
      </c>
      <c r="P1308" s="1">
        <f t="shared" si="229"/>
        <v>120.65766632142555</v>
      </c>
      <c r="Q1308" s="1">
        <f t="shared" si="230"/>
        <v>120.65766632142557</v>
      </c>
      <c r="R1308">
        <f t="shared" si="226"/>
        <v>3.3845388601072233</v>
      </c>
      <c r="S1308">
        <f t="shared" si="227"/>
        <v>-1.8000000000000682</v>
      </c>
      <c r="T1308">
        <f t="shared" si="228"/>
        <v>-2</v>
      </c>
    </row>
    <row r="1309" spans="1:20" x14ac:dyDescent="0.2">
      <c r="A1309" s="86">
        <v>16.0532</v>
      </c>
      <c r="B1309" s="86">
        <v>0.47170000000000001</v>
      </c>
      <c r="C1309" s="86">
        <v>638.9</v>
      </c>
      <c r="D1309" s="86">
        <v>639</v>
      </c>
      <c r="F1309" s="7">
        <f>((A1309-A$2)/'Numbers and calcs '!D$25)</f>
        <v>0.16668793916358007</v>
      </c>
      <c r="G1309" s="93">
        <f t="shared" si="220"/>
        <v>16.668793916358009</v>
      </c>
      <c r="H1309" s="1">
        <f t="shared" si="221"/>
        <v>548.6</v>
      </c>
      <c r="I1309" s="3">
        <f>'Numbers and calcs '!C$25/(1-F1309)</f>
        <v>2273.7280835859638</v>
      </c>
      <c r="J1309" s="1">
        <f t="shared" si="222"/>
        <v>548.6</v>
      </c>
      <c r="K1309" s="3">
        <f t="shared" si="223"/>
        <v>241.27775170669781</v>
      </c>
      <c r="L1309" s="3">
        <f>K1309+'Numbers and calcs '!B$19</f>
        <v>981.27775170669781</v>
      </c>
      <c r="M1309" s="3">
        <f>'Numbers and calcs '!B$19-'Shear '!C1309</f>
        <v>101.10000000000002</v>
      </c>
      <c r="N1309" s="3">
        <f t="shared" si="224"/>
        <v>342.37775170669784</v>
      </c>
      <c r="O1309" s="1">
        <f t="shared" si="225"/>
        <v>221.73887585334893</v>
      </c>
      <c r="P1309" s="1">
        <f t="shared" si="229"/>
        <v>120.63887585334891</v>
      </c>
      <c r="Q1309" s="1">
        <f t="shared" si="230"/>
        <v>120.63887585334891</v>
      </c>
      <c r="R1309">
        <f t="shared" si="226"/>
        <v>3.3865257339930541</v>
      </c>
      <c r="S1309">
        <f t="shared" si="227"/>
        <v>-1.7000000000000455</v>
      </c>
      <c r="T1309">
        <f t="shared" si="228"/>
        <v>-1</v>
      </c>
    </row>
    <row r="1310" spans="1:20" x14ac:dyDescent="0.2">
      <c r="A1310" s="86">
        <v>16.0654</v>
      </c>
      <c r="B1310" s="86">
        <v>0.47260000000000002</v>
      </c>
      <c r="C1310" s="86">
        <v>638.9</v>
      </c>
      <c r="D1310" s="86">
        <v>638</v>
      </c>
      <c r="F1310" s="7">
        <f>((A1310-A$2)/'Numbers and calcs '!D$25)</f>
        <v>0.16681461908993625</v>
      </c>
      <c r="G1310" s="93">
        <f t="shared" si="220"/>
        <v>16.681461908993626</v>
      </c>
      <c r="H1310" s="1">
        <f t="shared" si="221"/>
        <v>549.5</v>
      </c>
      <c r="I1310" s="3">
        <f>'Numbers and calcs '!C$25/(1-F1310)</f>
        <v>2274.0737878107161</v>
      </c>
      <c r="J1310" s="1">
        <f t="shared" si="222"/>
        <v>549.5</v>
      </c>
      <c r="K1310" s="3">
        <f t="shared" si="223"/>
        <v>241.63683823514438</v>
      </c>
      <c r="L1310" s="3">
        <f>K1310+'Numbers and calcs '!B$19</f>
        <v>981.63683823514441</v>
      </c>
      <c r="M1310" s="3">
        <f>'Numbers and calcs '!B$19-'Shear '!C1310</f>
        <v>101.10000000000002</v>
      </c>
      <c r="N1310" s="3">
        <f t="shared" si="224"/>
        <v>342.73683823514443</v>
      </c>
      <c r="O1310" s="1">
        <f t="shared" si="225"/>
        <v>221.91841911757223</v>
      </c>
      <c r="P1310" s="1">
        <f t="shared" si="229"/>
        <v>120.8184191175722</v>
      </c>
      <c r="Q1310" s="1">
        <f t="shared" si="230"/>
        <v>120.81841911757219</v>
      </c>
      <c r="R1310">
        <f t="shared" si="226"/>
        <v>3.3900775295266503</v>
      </c>
      <c r="S1310">
        <f t="shared" si="227"/>
        <v>-1.7000000000000455</v>
      </c>
      <c r="T1310">
        <f t="shared" si="228"/>
        <v>-2</v>
      </c>
    </row>
    <row r="1311" spans="1:20" x14ac:dyDescent="0.2">
      <c r="A1311" s="86">
        <v>16.0779</v>
      </c>
      <c r="B1311" s="86">
        <v>0.47089999999999999</v>
      </c>
      <c r="C1311" s="86">
        <v>638.79999999999995</v>
      </c>
      <c r="D1311" s="86">
        <v>638</v>
      </c>
      <c r="F1311" s="7">
        <f>((A1311-A$2)/'Numbers and calcs '!D$25)</f>
        <v>0.16694441409644872</v>
      </c>
      <c r="G1311" s="93">
        <f t="shared" si="220"/>
        <v>16.694441409644874</v>
      </c>
      <c r="H1311" s="1">
        <f t="shared" si="221"/>
        <v>547.79999999999995</v>
      </c>
      <c r="I1311" s="3">
        <f>'Numbers and calcs '!C$25/(1-F1311)</f>
        <v>2274.4281020090639</v>
      </c>
      <c r="J1311" s="1">
        <f t="shared" si="222"/>
        <v>547.79999999999995</v>
      </c>
      <c r="K1311" s="3">
        <f t="shared" si="223"/>
        <v>240.85175500430785</v>
      </c>
      <c r="L1311" s="3">
        <f>K1311+'Numbers and calcs '!B$19</f>
        <v>980.85175500430785</v>
      </c>
      <c r="M1311" s="3">
        <f>'Numbers and calcs '!B$19-'Shear '!C1311</f>
        <v>101.20000000000005</v>
      </c>
      <c r="N1311" s="3">
        <f t="shared" si="224"/>
        <v>342.05175500430789</v>
      </c>
      <c r="O1311" s="1">
        <f t="shared" si="225"/>
        <v>221.62587750215397</v>
      </c>
      <c r="P1311" s="1">
        <f t="shared" si="229"/>
        <v>120.42587750215392</v>
      </c>
      <c r="Q1311" s="1">
        <f t="shared" si="230"/>
        <v>120.42587750215392</v>
      </c>
      <c r="R1311">
        <f t="shared" si="226"/>
        <v>3.3799580534022504</v>
      </c>
      <c r="S1311">
        <f t="shared" si="227"/>
        <v>-1.8000000000000682</v>
      </c>
      <c r="T1311">
        <f t="shared" si="228"/>
        <v>-2</v>
      </c>
    </row>
    <row r="1312" spans="1:20" x14ac:dyDescent="0.2">
      <c r="A1312" s="86">
        <v>16.09</v>
      </c>
      <c r="B1312" s="86">
        <v>0.4713</v>
      </c>
      <c r="C1312" s="86">
        <v>638.70000000000005</v>
      </c>
      <c r="D1312" s="86">
        <v>638</v>
      </c>
      <c r="F1312" s="7">
        <f>((A1312-A$2)/'Numbers and calcs '!D$25)</f>
        <v>0.16707005566275279</v>
      </c>
      <c r="G1312" s="93">
        <f t="shared" si="220"/>
        <v>16.707005566275278</v>
      </c>
      <c r="H1312" s="1">
        <f t="shared" si="221"/>
        <v>548.20000000000005</v>
      </c>
      <c r="I1312" s="3">
        <f>'Numbers and calcs '!C$25/(1-F1312)</f>
        <v>2274.771183334361</v>
      </c>
      <c r="J1312" s="1">
        <f t="shared" si="222"/>
        <v>548.20000000000005</v>
      </c>
      <c r="K1312" s="3">
        <f t="shared" si="223"/>
        <v>240.99127156888287</v>
      </c>
      <c r="L1312" s="3">
        <f>K1312+'Numbers and calcs '!B$19</f>
        <v>980.99127156888289</v>
      </c>
      <c r="M1312" s="3">
        <f>'Numbers and calcs '!B$19-'Shear '!C1312</f>
        <v>101.29999999999995</v>
      </c>
      <c r="N1312" s="3">
        <f t="shared" si="224"/>
        <v>342.29127156888285</v>
      </c>
      <c r="O1312" s="1">
        <f t="shared" si="225"/>
        <v>221.7956357844414</v>
      </c>
      <c r="P1312" s="1">
        <f t="shared" si="229"/>
        <v>120.49563578444145</v>
      </c>
      <c r="Q1312" s="1">
        <f t="shared" si="230"/>
        <v>120.49563578444143</v>
      </c>
      <c r="R1312">
        <f t="shared" si="226"/>
        <v>3.3789858990018065</v>
      </c>
      <c r="S1312">
        <f t="shared" si="227"/>
        <v>-1.8999999999999773</v>
      </c>
      <c r="T1312">
        <f t="shared" si="228"/>
        <v>-2</v>
      </c>
    </row>
    <row r="1313" spans="1:20" x14ac:dyDescent="0.2">
      <c r="A1313" s="86">
        <v>16.1022</v>
      </c>
      <c r="B1313" s="86">
        <v>0.47170000000000001</v>
      </c>
      <c r="C1313" s="86">
        <v>638.70000000000005</v>
      </c>
      <c r="D1313" s="86">
        <v>638</v>
      </c>
      <c r="F1313" s="7">
        <f>((A1313-A$2)/'Numbers and calcs '!D$25)</f>
        <v>0.16719673558910897</v>
      </c>
      <c r="G1313" s="93">
        <f t="shared" si="220"/>
        <v>16.719673558910898</v>
      </c>
      <c r="H1313" s="1">
        <f t="shared" si="221"/>
        <v>548.6</v>
      </c>
      <c r="I1313" s="3">
        <f>'Numbers and calcs '!C$25/(1-F1313)</f>
        <v>2275.1172048478402</v>
      </c>
      <c r="J1313" s="1">
        <f t="shared" si="222"/>
        <v>548.6</v>
      </c>
      <c r="K1313" s="3">
        <f t="shared" si="223"/>
        <v>241.1304344369768</v>
      </c>
      <c r="L1313" s="3">
        <f>K1313+'Numbers and calcs '!B$19</f>
        <v>981.13043443697677</v>
      </c>
      <c r="M1313" s="3">
        <f>'Numbers and calcs '!B$19-'Shear '!C1313</f>
        <v>101.29999999999995</v>
      </c>
      <c r="N1313" s="3">
        <f t="shared" si="224"/>
        <v>342.43043443697673</v>
      </c>
      <c r="O1313" s="1">
        <f t="shared" si="225"/>
        <v>221.86521721848834</v>
      </c>
      <c r="P1313" s="1">
        <f t="shared" si="229"/>
        <v>120.56521721848839</v>
      </c>
      <c r="Q1313" s="1">
        <f t="shared" si="230"/>
        <v>120.5652172184884</v>
      </c>
      <c r="R1313">
        <f t="shared" si="226"/>
        <v>3.3803596686769684</v>
      </c>
      <c r="S1313">
        <f t="shared" si="227"/>
        <v>-1.8999999999999773</v>
      </c>
      <c r="T1313">
        <f t="shared" si="228"/>
        <v>-2</v>
      </c>
    </row>
    <row r="1314" spans="1:20" x14ac:dyDescent="0.2">
      <c r="A1314" s="86">
        <v>16.114000000000001</v>
      </c>
      <c r="B1314" s="86">
        <v>0.47199999999999998</v>
      </c>
      <c r="C1314" s="86">
        <v>638.6</v>
      </c>
      <c r="D1314" s="86">
        <v>638</v>
      </c>
      <c r="F1314" s="7">
        <f>((A1314-A$2)/'Numbers and calcs '!D$25)</f>
        <v>0.16731926207525674</v>
      </c>
      <c r="G1314" s="93">
        <f t="shared" si="220"/>
        <v>16.731926207525674</v>
      </c>
      <c r="H1314" s="1">
        <f t="shared" si="221"/>
        <v>548.9</v>
      </c>
      <c r="I1314" s="3">
        <f>'Numbers and calcs '!C$25/(1-F1314)</f>
        <v>2275.4519815563526</v>
      </c>
      <c r="J1314" s="1">
        <f t="shared" si="222"/>
        <v>548.9</v>
      </c>
      <c r="K1314" s="3">
        <f t="shared" si="223"/>
        <v>241.22679997165486</v>
      </c>
      <c r="L1314" s="3">
        <f>K1314+'Numbers and calcs '!B$19</f>
        <v>981.22679997165483</v>
      </c>
      <c r="M1314" s="3">
        <f>'Numbers and calcs '!B$19-'Shear '!C1314</f>
        <v>101.39999999999998</v>
      </c>
      <c r="N1314" s="3">
        <f t="shared" si="224"/>
        <v>342.6267999716548</v>
      </c>
      <c r="O1314" s="1">
        <f t="shared" si="225"/>
        <v>222.01339998582739</v>
      </c>
      <c r="P1314" s="1">
        <f t="shared" si="229"/>
        <v>120.61339998582741</v>
      </c>
      <c r="Q1314" s="1">
        <f t="shared" si="230"/>
        <v>120.61339998582743</v>
      </c>
      <c r="R1314">
        <f t="shared" si="226"/>
        <v>3.3789625243752948</v>
      </c>
      <c r="S1314">
        <f t="shared" si="227"/>
        <v>-2</v>
      </c>
      <c r="T1314">
        <f t="shared" si="228"/>
        <v>-2</v>
      </c>
    </row>
    <row r="1315" spans="1:20" x14ac:dyDescent="0.2">
      <c r="A1315" s="86">
        <v>16.126899999999999</v>
      </c>
      <c r="B1315" s="86">
        <v>0.47070000000000001</v>
      </c>
      <c r="C1315" s="86">
        <v>638.5</v>
      </c>
      <c r="D1315" s="86">
        <v>638</v>
      </c>
      <c r="F1315" s="7">
        <f>((A1315-A$2)/'Numbers and calcs '!D$25)</f>
        <v>0.16745321052197762</v>
      </c>
      <c r="G1315" s="93">
        <f t="shared" si="220"/>
        <v>16.745321052197763</v>
      </c>
      <c r="H1315" s="1">
        <f t="shared" si="221"/>
        <v>547.6</v>
      </c>
      <c r="I1315" s="3">
        <f>'Numbers and calcs '!C$25/(1-F1315)</f>
        <v>2275.8180790086153</v>
      </c>
      <c r="J1315" s="1">
        <f t="shared" si="222"/>
        <v>547.6</v>
      </c>
      <c r="K1315" s="3">
        <f t="shared" si="223"/>
        <v>240.61677207456924</v>
      </c>
      <c r="L1315" s="3">
        <f>K1315+'Numbers and calcs '!B$19</f>
        <v>980.61677207456921</v>
      </c>
      <c r="M1315" s="3">
        <f>'Numbers and calcs '!B$19-'Shear '!C1315</f>
        <v>101.5</v>
      </c>
      <c r="N1315" s="3">
        <f t="shared" si="224"/>
        <v>342.11677207456921</v>
      </c>
      <c r="O1315" s="1">
        <f t="shared" si="225"/>
        <v>221.80838603728461</v>
      </c>
      <c r="P1315" s="1">
        <f t="shared" si="229"/>
        <v>120.30838603728461</v>
      </c>
      <c r="Q1315" s="1">
        <f t="shared" si="230"/>
        <v>120.30838603728462</v>
      </c>
      <c r="R1315">
        <f t="shared" si="226"/>
        <v>3.3706085918676769</v>
      </c>
      <c r="S1315">
        <f t="shared" si="227"/>
        <v>-2.1000000000000227</v>
      </c>
      <c r="T1315">
        <f t="shared" si="228"/>
        <v>-2</v>
      </c>
    </row>
    <row r="1316" spans="1:20" x14ac:dyDescent="0.2">
      <c r="A1316" s="86">
        <v>16.138999999999999</v>
      </c>
      <c r="B1316" s="86">
        <v>0.4713</v>
      </c>
      <c r="C1316" s="86">
        <v>638.4</v>
      </c>
      <c r="D1316" s="86">
        <v>638</v>
      </c>
      <c r="F1316" s="7">
        <f>((A1316-A$2)/'Numbers and calcs '!D$25)</f>
        <v>0.16757885208828169</v>
      </c>
      <c r="G1316" s="93">
        <f t="shared" si="220"/>
        <v>16.757885208828167</v>
      </c>
      <c r="H1316" s="1">
        <f t="shared" si="221"/>
        <v>548.20000000000005</v>
      </c>
      <c r="I1316" s="3">
        <f>'Numbers and calcs '!C$25/(1-F1316)</f>
        <v>2276.161579830029</v>
      </c>
      <c r="J1316" s="1">
        <f t="shared" si="222"/>
        <v>548.20000000000005</v>
      </c>
      <c r="K1316" s="3">
        <f t="shared" si="223"/>
        <v>240.84406171240997</v>
      </c>
      <c r="L1316" s="3">
        <f>K1316+'Numbers and calcs '!B$19</f>
        <v>980.84406171240994</v>
      </c>
      <c r="M1316" s="3">
        <f>'Numbers and calcs '!B$19-'Shear '!C1316</f>
        <v>101.60000000000002</v>
      </c>
      <c r="N1316" s="3">
        <f t="shared" si="224"/>
        <v>342.44406171240996</v>
      </c>
      <c r="O1316" s="1">
        <f t="shared" si="225"/>
        <v>222.02203085620499</v>
      </c>
      <c r="P1316" s="1">
        <f t="shared" si="229"/>
        <v>120.42203085620497</v>
      </c>
      <c r="Q1316" s="1">
        <f t="shared" si="230"/>
        <v>120.42203085620498</v>
      </c>
      <c r="R1316">
        <f t="shared" si="226"/>
        <v>3.370512418429231</v>
      </c>
      <c r="S1316">
        <f t="shared" si="227"/>
        <v>-2.2000000000000455</v>
      </c>
      <c r="T1316">
        <f t="shared" si="228"/>
        <v>-2</v>
      </c>
    </row>
    <row r="1317" spans="1:20" x14ac:dyDescent="0.2">
      <c r="A1317" s="86">
        <v>16.151</v>
      </c>
      <c r="B1317" s="86">
        <v>0.4723</v>
      </c>
      <c r="C1317" s="86">
        <v>638.6</v>
      </c>
      <c r="D1317" s="86">
        <v>638</v>
      </c>
      <c r="F1317" s="7">
        <f>((A1317-A$2)/'Numbers and calcs '!D$25)</f>
        <v>0.16770345529453368</v>
      </c>
      <c r="G1317" s="93">
        <f t="shared" si="220"/>
        <v>16.770345529453369</v>
      </c>
      <c r="H1317" s="1">
        <f t="shared" si="221"/>
        <v>549.20000000000005</v>
      </c>
      <c r="I1317" s="3">
        <f>'Numbers and calcs '!C$25/(1-F1317)</f>
        <v>2276.5023442277652</v>
      </c>
      <c r="J1317" s="1">
        <f t="shared" si="222"/>
        <v>549.20000000000005</v>
      </c>
      <c r="K1317" s="3">
        <f t="shared" si="223"/>
        <v>241.24728067710362</v>
      </c>
      <c r="L1317" s="3">
        <f>K1317+'Numbers and calcs '!B$19</f>
        <v>981.24728067710362</v>
      </c>
      <c r="M1317" s="3">
        <f>'Numbers and calcs '!B$19-'Shear '!C1317</f>
        <v>101.39999999999998</v>
      </c>
      <c r="N1317" s="3">
        <f t="shared" si="224"/>
        <v>342.64728067710359</v>
      </c>
      <c r="O1317" s="1">
        <f t="shared" si="225"/>
        <v>222.02364033855179</v>
      </c>
      <c r="P1317" s="1">
        <f t="shared" si="229"/>
        <v>120.62364033855181</v>
      </c>
      <c r="Q1317" s="1">
        <f t="shared" si="230"/>
        <v>120.62364033855181</v>
      </c>
      <c r="R1317">
        <f t="shared" si="226"/>
        <v>3.3791645037189713</v>
      </c>
      <c r="S1317">
        <f t="shared" si="227"/>
        <v>-2</v>
      </c>
      <c r="T1317">
        <f t="shared" si="228"/>
        <v>-2</v>
      </c>
    </row>
    <row r="1318" spans="1:20" x14ac:dyDescent="0.2">
      <c r="A1318" s="86">
        <v>16.163499999999999</v>
      </c>
      <c r="B1318" s="86">
        <v>0.4738</v>
      </c>
      <c r="C1318" s="86">
        <v>638.79999999999995</v>
      </c>
      <c r="D1318" s="86">
        <v>638</v>
      </c>
      <c r="F1318" s="7">
        <f>((A1318-A$2)/'Numbers and calcs '!D$25)</f>
        <v>0.16783325030104612</v>
      </c>
      <c r="G1318" s="93">
        <f t="shared" si="220"/>
        <v>16.783325030104614</v>
      </c>
      <c r="H1318" s="1">
        <f t="shared" si="221"/>
        <v>550.69999999999993</v>
      </c>
      <c r="I1318" s="3">
        <f>'Numbers and calcs '!C$25/(1-F1318)</f>
        <v>2276.8574156563</v>
      </c>
      <c r="J1318" s="1">
        <f t="shared" si="222"/>
        <v>550.69999999999993</v>
      </c>
      <c r="K1318" s="3">
        <f t="shared" si="223"/>
        <v>241.86846142109502</v>
      </c>
      <c r="L1318" s="3">
        <f>K1318+'Numbers and calcs '!B$19</f>
        <v>981.86846142109505</v>
      </c>
      <c r="M1318" s="3">
        <f>'Numbers and calcs '!B$19-'Shear '!C1318</f>
        <v>101.20000000000005</v>
      </c>
      <c r="N1318" s="3">
        <f t="shared" si="224"/>
        <v>343.06846142109509</v>
      </c>
      <c r="O1318" s="1">
        <f t="shared" si="225"/>
        <v>222.13423071054757</v>
      </c>
      <c r="P1318" s="1">
        <f t="shared" si="229"/>
        <v>120.93423071054752</v>
      </c>
      <c r="Q1318" s="1">
        <f t="shared" si="230"/>
        <v>120.93423071054751</v>
      </c>
      <c r="R1318">
        <f t="shared" si="226"/>
        <v>3.3900045594969854</v>
      </c>
      <c r="S1318">
        <f t="shared" si="227"/>
        <v>-1.8000000000000682</v>
      </c>
      <c r="T1318">
        <f t="shared" si="228"/>
        <v>-2</v>
      </c>
    </row>
    <row r="1319" spans="1:20" x14ac:dyDescent="0.2">
      <c r="A1319" s="86">
        <v>16.175799999999999</v>
      </c>
      <c r="B1319" s="86">
        <v>0.47170000000000001</v>
      </c>
      <c r="C1319" s="86">
        <v>638.6</v>
      </c>
      <c r="D1319" s="86">
        <v>638</v>
      </c>
      <c r="F1319" s="7">
        <f>((A1319-A$2)/'Numbers and calcs '!D$25)</f>
        <v>0.16796096858745441</v>
      </c>
      <c r="G1319" s="93">
        <f t="shared" si="220"/>
        <v>16.79609685874544</v>
      </c>
      <c r="H1319" s="1">
        <f t="shared" si="221"/>
        <v>548.6</v>
      </c>
      <c r="I1319" s="3">
        <f>'Numbers and calcs '!C$25/(1-F1319)</f>
        <v>2277.2069140771009</v>
      </c>
      <c r="J1319" s="1">
        <f t="shared" si="222"/>
        <v>548.6</v>
      </c>
      <c r="K1319" s="3">
        <f t="shared" si="223"/>
        <v>240.90915788490608</v>
      </c>
      <c r="L1319" s="3">
        <f>K1319+'Numbers and calcs '!B$19</f>
        <v>980.90915788490611</v>
      </c>
      <c r="M1319" s="3">
        <f>'Numbers and calcs '!B$19-'Shear '!C1319</f>
        <v>101.39999999999998</v>
      </c>
      <c r="N1319" s="3">
        <f t="shared" si="224"/>
        <v>342.30915788490609</v>
      </c>
      <c r="O1319" s="1">
        <f t="shared" si="225"/>
        <v>221.85457894245303</v>
      </c>
      <c r="P1319" s="1">
        <f t="shared" si="229"/>
        <v>120.45457894245305</v>
      </c>
      <c r="Q1319" s="1">
        <f t="shared" si="230"/>
        <v>120.45457894245304</v>
      </c>
      <c r="R1319">
        <f t="shared" si="226"/>
        <v>3.3758299594172207</v>
      </c>
      <c r="S1319">
        <f t="shared" si="227"/>
        <v>-2</v>
      </c>
      <c r="T1319">
        <f t="shared" si="228"/>
        <v>-2</v>
      </c>
    </row>
    <row r="1320" spans="1:20" x14ac:dyDescent="0.2">
      <c r="A1320" s="86">
        <v>16.187899999999999</v>
      </c>
      <c r="B1320" s="86">
        <v>0.47210000000000002</v>
      </c>
      <c r="C1320" s="86">
        <v>638.5</v>
      </c>
      <c r="D1320" s="86">
        <v>638</v>
      </c>
      <c r="F1320" s="7">
        <f>((A1320-A$2)/'Numbers and calcs '!D$25)</f>
        <v>0.16808661015375848</v>
      </c>
      <c r="G1320" s="93">
        <f t="shared" si="220"/>
        <v>16.808661015375847</v>
      </c>
      <c r="H1320" s="1">
        <f t="shared" si="221"/>
        <v>549</v>
      </c>
      <c r="I1320" s="3">
        <f>'Numbers and calcs '!C$25/(1-F1320)</f>
        <v>2277.5508343060278</v>
      </c>
      <c r="J1320" s="1">
        <f t="shared" si="222"/>
        <v>549</v>
      </c>
      <c r="K1320" s="3">
        <f t="shared" si="223"/>
        <v>241.04840679320375</v>
      </c>
      <c r="L1320" s="3">
        <f>K1320+'Numbers and calcs '!B$19</f>
        <v>981.04840679320375</v>
      </c>
      <c r="M1320" s="3">
        <f>'Numbers and calcs '!B$19-'Shear '!C1320</f>
        <v>101.5</v>
      </c>
      <c r="N1320" s="3">
        <f t="shared" si="224"/>
        <v>342.54840679320375</v>
      </c>
      <c r="O1320" s="1">
        <f t="shared" si="225"/>
        <v>222.02420339660188</v>
      </c>
      <c r="P1320" s="1">
        <f t="shared" si="229"/>
        <v>120.52420339660188</v>
      </c>
      <c r="Q1320" s="1">
        <f t="shared" si="230"/>
        <v>120.52420339660188</v>
      </c>
      <c r="R1320">
        <f t="shared" si="226"/>
        <v>3.3748611506719581</v>
      </c>
      <c r="S1320">
        <f t="shared" si="227"/>
        <v>-2.1000000000000227</v>
      </c>
      <c r="T1320">
        <f t="shared" si="228"/>
        <v>-2</v>
      </c>
    </row>
    <row r="1321" spans="1:20" x14ac:dyDescent="0.2">
      <c r="A1321" s="86">
        <v>16.2</v>
      </c>
      <c r="B1321" s="86">
        <v>0.47249999999999998</v>
      </c>
      <c r="C1321" s="86">
        <v>638.5</v>
      </c>
      <c r="D1321" s="86">
        <v>637</v>
      </c>
      <c r="F1321" s="7">
        <f>((A1321-A$2)/'Numbers and calcs '!D$25)</f>
        <v>0.16821225172006257</v>
      </c>
      <c r="G1321" s="93">
        <f t="shared" si="220"/>
        <v>16.821225172006258</v>
      </c>
      <c r="H1321" s="1">
        <f t="shared" si="221"/>
        <v>549.4</v>
      </c>
      <c r="I1321" s="3">
        <f>'Numbers and calcs '!C$25/(1-F1321)</f>
        <v>2277.8948584332779</v>
      </c>
      <c r="J1321" s="1">
        <f t="shared" si="222"/>
        <v>549.4</v>
      </c>
      <c r="K1321" s="3">
        <f t="shared" si="223"/>
        <v>241.18760265250958</v>
      </c>
      <c r="L1321" s="3">
        <f>K1321+'Numbers and calcs '!B$19</f>
        <v>981.18760265250955</v>
      </c>
      <c r="M1321" s="3">
        <f>'Numbers and calcs '!B$19-'Shear '!C1321</f>
        <v>101.5</v>
      </c>
      <c r="N1321" s="3">
        <f t="shared" si="224"/>
        <v>342.68760265250955</v>
      </c>
      <c r="O1321" s="1">
        <f t="shared" si="225"/>
        <v>222.09380132625478</v>
      </c>
      <c r="P1321" s="1">
        <f t="shared" si="229"/>
        <v>120.59380132625478</v>
      </c>
      <c r="Q1321" s="1">
        <f t="shared" si="230"/>
        <v>120.59380132625479</v>
      </c>
      <c r="R1321">
        <f t="shared" si="226"/>
        <v>3.3762325384483698</v>
      </c>
      <c r="S1321">
        <f t="shared" si="227"/>
        <v>-2.1000000000000227</v>
      </c>
      <c r="T1321">
        <f t="shared" si="228"/>
        <v>-3</v>
      </c>
    </row>
    <row r="1322" spans="1:20" x14ac:dyDescent="0.2">
      <c r="A1322" s="86">
        <v>16.212800000000001</v>
      </c>
      <c r="B1322" s="86">
        <v>0.47170000000000001</v>
      </c>
      <c r="C1322" s="86">
        <v>638.6</v>
      </c>
      <c r="D1322" s="86">
        <v>638</v>
      </c>
      <c r="F1322" s="7">
        <f>((A1322-A$2)/'Numbers and calcs '!D$25)</f>
        <v>0.16834516180673134</v>
      </c>
      <c r="G1322" s="93">
        <f t="shared" si="220"/>
        <v>16.834516180673134</v>
      </c>
      <c r="H1322" s="1">
        <f t="shared" si="221"/>
        <v>548.6</v>
      </c>
      <c r="I1322" s="3">
        <f>'Numbers and calcs '!C$25/(1-F1322)</f>
        <v>2278.2588979231632</v>
      </c>
      <c r="J1322" s="1">
        <f t="shared" si="222"/>
        <v>548.6</v>
      </c>
      <c r="K1322" s="3">
        <f t="shared" si="223"/>
        <v>240.79791831389224</v>
      </c>
      <c r="L1322" s="3">
        <f>K1322+'Numbers and calcs '!B$19</f>
        <v>980.7979183138923</v>
      </c>
      <c r="M1322" s="3">
        <f>'Numbers and calcs '!B$19-'Shear '!C1322</f>
        <v>101.39999999999998</v>
      </c>
      <c r="N1322" s="3">
        <f t="shared" si="224"/>
        <v>342.19791831389227</v>
      </c>
      <c r="O1322" s="1">
        <f t="shared" si="225"/>
        <v>221.79895915694613</v>
      </c>
      <c r="P1322" s="1">
        <f t="shared" si="229"/>
        <v>120.39895915694615</v>
      </c>
      <c r="Q1322" s="1">
        <f t="shared" si="230"/>
        <v>120.39895915694612</v>
      </c>
      <c r="R1322">
        <f t="shared" si="226"/>
        <v>3.3747329222277354</v>
      </c>
      <c r="S1322">
        <f t="shared" si="227"/>
        <v>-2</v>
      </c>
      <c r="T1322">
        <f t="shared" si="228"/>
        <v>-2</v>
      </c>
    </row>
    <row r="1323" spans="1:20" x14ac:dyDescent="0.2">
      <c r="A1323" s="86">
        <v>16.224699999999999</v>
      </c>
      <c r="B1323" s="86">
        <v>0.47199999999999998</v>
      </c>
      <c r="C1323" s="86">
        <v>638.5</v>
      </c>
      <c r="D1323" s="86">
        <v>638</v>
      </c>
      <c r="F1323" s="7">
        <f>((A1323-A$2)/'Numbers and calcs '!D$25)</f>
        <v>0.16846872665293119</v>
      </c>
      <c r="G1323" s="93">
        <f t="shared" si="220"/>
        <v>16.84687266529312</v>
      </c>
      <c r="H1323" s="1">
        <f t="shared" si="221"/>
        <v>548.9</v>
      </c>
      <c r="I1323" s="3">
        <f>'Numbers and calcs '!C$25/(1-F1323)</f>
        <v>2278.5974452747168</v>
      </c>
      <c r="J1323" s="1">
        <f t="shared" si="222"/>
        <v>548.9</v>
      </c>
      <c r="K1323" s="3">
        <f t="shared" si="223"/>
        <v>240.89380120138878</v>
      </c>
      <c r="L1323" s="3">
        <f>K1323+'Numbers and calcs '!B$19</f>
        <v>980.89380120138878</v>
      </c>
      <c r="M1323" s="3">
        <f>'Numbers and calcs '!B$19-'Shear '!C1323</f>
        <v>101.5</v>
      </c>
      <c r="N1323" s="3">
        <f t="shared" si="224"/>
        <v>342.39380120138878</v>
      </c>
      <c r="O1323" s="1">
        <f t="shared" si="225"/>
        <v>221.94690060069439</v>
      </c>
      <c r="P1323" s="1">
        <f t="shared" si="229"/>
        <v>120.44690060069439</v>
      </c>
      <c r="Q1323" s="1">
        <f t="shared" si="230"/>
        <v>120.44690060069439</v>
      </c>
      <c r="R1323">
        <f t="shared" si="226"/>
        <v>3.3733379428708257</v>
      </c>
      <c r="S1323">
        <f t="shared" si="227"/>
        <v>-2.1000000000000227</v>
      </c>
      <c r="T1323">
        <f t="shared" si="228"/>
        <v>-2</v>
      </c>
    </row>
    <row r="1324" spans="1:20" x14ac:dyDescent="0.2">
      <c r="A1324" s="86">
        <v>16.237100000000002</v>
      </c>
      <c r="B1324" s="86">
        <v>0.4728</v>
      </c>
      <c r="C1324" s="86">
        <v>638.4</v>
      </c>
      <c r="D1324" s="86">
        <v>638</v>
      </c>
      <c r="F1324" s="7">
        <f>((A1324-A$2)/'Numbers and calcs '!D$25)</f>
        <v>0.16859748329939162</v>
      </c>
      <c r="G1324" s="93">
        <f t="shared" si="220"/>
        <v>16.859748329939162</v>
      </c>
      <c r="H1324" s="1">
        <f t="shared" si="221"/>
        <v>549.69999999999993</v>
      </c>
      <c r="I1324" s="3">
        <f>'Numbers and calcs '!C$25/(1-F1324)</f>
        <v>2278.9503243673266</v>
      </c>
      <c r="J1324" s="1">
        <f t="shared" si="222"/>
        <v>549.69999999999993</v>
      </c>
      <c r="K1324" s="3">
        <f t="shared" si="223"/>
        <v>241.20753933177792</v>
      </c>
      <c r="L1324" s="3">
        <f>K1324+'Numbers and calcs '!B$19</f>
        <v>981.20753933177798</v>
      </c>
      <c r="M1324" s="3">
        <f>'Numbers and calcs '!B$19-'Shear '!C1324</f>
        <v>101.60000000000002</v>
      </c>
      <c r="N1324" s="3">
        <f t="shared" si="224"/>
        <v>342.807539331778</v>
      </c>
      <c r="O1324" s="1">
        <f t="shared" si="225"/>
        <v>222.20376966588901</v>
      </c>
      <c r="P1324" s="1">
        <f t="shared" si="229"/>
        <v>120.60376966588899</v>
      </c>
      <c r="Q1324" s="1">
        <f t="shared" si="230"/>
        <v>120.60376966588896</v>
      </c>
      <c r="R1324">
        <f t="shared" si="226"/>
        <v>3.3740899540529323</v>
      </c>
      <c r="S1324">
        <f t="shared" si="227"/>
        <v>-2.2000000000000455</v>
      </c>
      <c r="T1324">
        <f t="shared" si="228"/>
        <v>-2</v>
      </c>
    </row>
    <row r="1325" spans="1:20" x14ac:dyDescent="0.2">
      <c r="A1325" s="86">
        <v>16.249600000000001</v>
      </c>
      <c r="B1325" s="86">
        <v>0.47460000000000002</v>
      </c>
      <c r="C1325" s="86">
        <v>638.70000000000005</v>
      </c>
      <c r="D1325" s="86">
        <v>638</v>
      </c>
      <c r="F1325" s="7">
        <f>((A1325-A$2)/'Numbers and calcs '!D$25)</f>
        <v>0.16872727830590406</v>
      </c>
      <c r="G1325" s="93">
        <f t="shared" si="220"/>
        <v>16.872727830590406</v>
      </c>
      <c r="H1325" s="1">
        <f t="shared" si="221"/>
        <v>551.5</v>
      </c>
      <c r="I1325" s="3">
        <f>'Numbers and calcs '!C$25/(1-F1325)</f>
        <v>2279.3061599005678</v>
      </c>
      <c r="J1325" s="1">
        <f t="shared" si="222"/>
        <v>551.5</v>
      </c>
      <c r="K1325" s="3">
        <f t="shared" si="223"/>
        <v>241.95959704862929</v>
      </c>
      <c r="L1325" s="3">
        <f>K1325+'Numbers and calcs '!B$19</f>
        <v>981.95959704862935</v>
      </c>
      <c r="M1325" s="3">
        <f>'Numbers and calcs '!B$19-'Shear '!C1325</f>
        <v>101.29999999999995</v>
      </c>
      <c r="N1325" s="3">
        <f t="shared" si="224"/>
        <v>343.2595970486293</v>
      </c>
      <c r="O1325" s="1">
        <f t="shared" si="225"/>
        <v>222.27979852431463</v>
      </c>
      <c r="P1325" s="1">
        <f t="shared" si="229"/>
        <v>120.97979852431467</v>
      </c>
      <c r="Q1325" s="1">
        <f t="shared" si="230"/>
        <v>120.97979852431465</v>
      </c>
      <c r="R1325">
        <f t="shared" si="226"/>
        <v>3.3885448869558683</v>
      </c>
      <c r="S1325">
        <f t="shared" si="227"/>
        <v>-1.8999999999999773</v>
      </c>
      <c r="T1325">
        <f t="shared" si="228"/>
        <v>-2</v>
      </c>
    </row>
    <row r="1326" spans="1:20" x14ac:dyDescent="0.2">
      <c r="A1326" s="86">
        <v>16.261900000000001</v>
      </c>
      <c r="B1326" s="86">
        <v>0.47270000000000001</v>
      </c>
      <c r="C1326" s="86">
        <v>638.5</v>
      </c>
      <c r="D1326" s="86">
        <v>637</v>
      </c>
      <c r="F1326" s="7">
        <f>((A1326-A$2)/'Numbers and calcs '!D$25)</f>
        <v>0.16885499659231235</v>
      </c>
      <c r="G1326" s="93">
        <f t="shared" si="220"/>
        <v>16.885499659231236</v>
      </c>
      <c r="H1326" s="1">
        <f t="shared" si="221"/>
        <v>549.6</v>
      </c>
      <c r="I1326" s="3">
        <f>'Numbers and calcs '!C$25/(1-F1326)</f>
        <v>2279.6564105496705</v>
      </c>
      <c r="J1326" s="1">
        <f t="shared" si="222"/>
        <v>549.6</v>
      </c>
      <c r="K1326" s="3">
        <f t="shared" si="223"/>
        <v>241.08896299310322</v>
      </c>
      <c r="L1326" s="3">
        <f>K1326+'Numbers and calcs '!B$19</f>
        <v>981.08896299310322</v>
      </c>
      <c r="M1326" s="3">
        <f>'Numbers and calcs '!B$19-'Shear '!C1326</f>
        <v>101.5</v>
      </c>
      <c r="N1326" s="3">
        <f t="shared" si="224"/>
        <v>342.58896299310322</v>
      </c>
      <c r="O1326" s="1">
        <f t="shared" si="225"/>
        <v>222.04448149655161</v>
      </c>
      <c r="P1326" s="1">
        <f t="shared" si="229"/>
        <v>120.54448149655161</v>
      </c>
      <c r="Q1326" s="1">
        <f t="shared" si="230"/>
        <v>120.54448149655161</v>
      </c>
      <c r="R1326">
        <f t="shared" si="226"/>
        <v>3.3752607191438742</v>
      </c>
      <c r="S1326">
        <f t="shared" si="227"/>
        <v>-2.1000000000000227</v>
      </c>
      <c r="T1326">
        <f t="shared" si="228"/>
        <v>-3</v>
      </c>
    </row>
    <row r="1327" spans="1:20" x14ac:dyDescent="0.2">
      <c r="A1327" s="86">
        <v>16.2742</v>
      </c>
      <c r="B1327" s="86">
        <v>0.47260000000000002</v>
      </c>
      <c r="C1327" s="86">
        <v>638.4</v>
      </c>
      <c r="D1327" s="86">
        <v>637</v>
      </c>
      <c r="F1327" s="7">
        <f>((A1327-A$2)/'Numbers and calcs '!D$25)</f>
        <v>0.16898271487872063</v>
      </c>
      <c r="G1327" s="93">
        <f t="shared" si="220"/>
        <v>16.898271487872062</v>
      </c>
      <c r="H1327" s="1">
        <f t="shared" si="221"/>
        <v>549.5</v>
      </c>
      <c r="I1327" s="3">
        <f>'Numbers and calcs '!C$25/(1-F1327)</f>
        <v>2280.0067688581776</v>
      </c>
      <c r="J1327" s="1">
        <f t="shared" si="222"/>
        <v>549.5</v>
      </c>
      <c r="K1327" s="3">
        <f t="shared" si="223"/>
        <v>241.00805642572209</v>
      </c>
      <c r="L1327" s="3">
        <f>K1327+'Numbers and calcs '!B$19</f>
        <v>981.00805642572209</v>
      </c>
      <c r="M1327" s="3">
        <f>'Numbers and calcs '!B$19-'Shear '!C1327</f>
        <v>101.60000000000002</v>
      </c>
      <c r="N1327" s="3">
        <f t="shared" si="224"/>
        <v>342.60805642572211</v>
      </c>
      <c r="O1327" s="1">
        <f t="shared" si="225"/>
        <v>222.10402821286107</v>
      </c>
      <c r="P1327" s="1">
        <f t="shared" si="229"/>
        <v>120.50402821286104</v>
      </c>
      <c r="Q1327" s="1">
        <f t="shared" si="230"/>
        <v>120.50402821286104</v>
      </c>
      <c r="R1327">
        <f t="shared" si="226"/>
        <v>3.3721265396232485</v>
      </c>
      <c r="S1327">
        <f t="shared" si="227"/>
        <v>-2.2000000000000455</v>
      </c>
      <c r="T1327">
        <f t="shared" si="228"/>
        <v>-3</v>
      </c>
    </row>
    <row r="1328" spans="1:20" x14ac:dyDescent="0.2">
      <c r="A1328" s="86">
        <v>16.2865</v>
      </c>
      <c r="B1328" s="86">
        <v>0.47320000000000001</v>
      </c>
      <c r="C1328" s="86">
        <v>638.4</v>
      </c>
      <c r="D1328" s="86">
        <v>637</v>
      </c>
      <c r="F1328" s="7">
        <f>((A1328-A$2)/'Numbers and calcs '!D$25)</f>
        <v>0.16911043316512889</v>
      </c>
      <c r="G1328" s="93">
        <f t="shared" si="220"/>
        <v>16.911043316512888</v>
      </c>
      <c r="H1328" s="1">
        <f t="shared" si="221"/>
        <v>550.1</v>
      </c>
      <c r="I1328" s="3">
        <f>'Numbers and calcs '!C$25/(1-F1328)</f>
        <v>2280.3572348757339</v>
      </c>
      <c r="J1328" s="1">
        <f t="shared" si="222"/>
        <v>550.1</v>
      </c>
      <c r="K1328" s="3">
        <f t="shared" si="223"/>
        <v>241.23413278708381</v>
      </c>
      <c r="L1328" s="3">
        <f>K1328+'Numbers and calcs '!B$19</f>
        <v>981.23413278708381</v>
      </c>
      <c r="M1328" s="3">
        <f>'Numbers and calcs '!B$19-'Shear '!C1328</f>
        <v>101.60000000000002</v>
      </c>
      <c r="N1328" s="3">
        <f t="shared" si="224"/>
        <v>342.83413278708383</v>
      </c>
      <c r="O1328" s="1">
        <f t="shared" si="225"/>
        <v>222.21706639354193</v>
      </c>
      <c r="P1328" s="1">
        <f t="shared" si="229"/>
        <v>120.6170663935419</v>
      </c>
      <c r="Q1328" s="1">
        <f t="shared" si="230"/>
        <v>120.6170663935419</v>
      </c>
      <c r="R1328">
        <f t="shared" si="226"/>
        <v>3.3743517006602732</v>
      </c>
      <c r="S1328">
        <f t="shared" si="227"/>
        <v>-2.2000000000000455</v>
      </c>
      <c r="T1328">
        <f t="shared" si="228"/>
        <v>-3</v>
      </c>
    </row>
    <row r="1329" spans="1:20" x14ac:dyDescent="0.2">
      <c r="A1329" s="86">
        <v>16.2987</v>
      </c>
      <c r="B1329" s="86">
        <v>0.47470000000000001</v>
      </c>
      <c r="C1329" s="86">
        <v>638.4</v>
      </c>
      <c r="D1329" s="86">
        <v>638</v>
      </c>
      <c r="F1329" s="7">
        <f>((A1329-A$2)/'Numbers and calcs '!D$25)</f>
        <v>0.16923711309148506</v>
      </c>
      <c r="G1329" s="93">
        <f t="shared" si="220"/>
        <v>16.923711309148505</v>
      </c>
      <c r="H1329" s="1">
        <f t="shared" si="221"/>
        <v>551.6</v>
      </c>
      <c r="I1329" s="3">
        <f>'Numbers and calcs '!C$25/(1-F1329)</f>
        <v>2280.7049580240982</v>
      </c>
      <c r="J1329" s="1">
        <f t="shared" si="222"/>
        <v>551.6</v>
      </c>
      <c r="K1329" s="3">
        <f t="shared" si="223"/>
        <v>241.85504488834971</v>
      </c>
      <c r="L1329" s="3">
        <f>K1329+'Numbers and calcs '!B$19</f>
        <v>981.85504488834977</v>
      </c>
      <c r="M1329" s="3">
        <f>'Numbers and calcs '!B$19-'Shear '!C1329</f>
        <v>101.60000000000002</v>
      </c>
      <c r="N1329" s="3">
        <f t="shared" si="224"/>
        <v>343.45504488834979</v>
      </c>
      <c r="O1329" s="1">
        <f t="shared" si="225"/>
        <v>222.52752244417491</v>
      </c>
      <c r="P1329" s="1">
        <f t="shared" si="229"/>
        <v>120.92752244417488</v>
      </c>
      <c r="Q1329" s="1">
        <f t="shared" si="230"/>
        <v>120.92752244417485</v>
      </c>
      <c r="R1329">
        <f t="shared" si="226"/>
        <v>3.3804630402396625</v>
      </c>
      <c r="S1329">
        <f t="shared" si="227"/>
        <v>-2.2000000000000455</v>
      </c>
      <c r="T1329">
        <f t="shared" si="228"/>
        <v>-2</v>
      </c>
    </row>
    <row r="1330" spans="1:20" x14ac:dyDescent="0.2">
      <c r="A1330" s="86">
        <v>16.311</v>
      </c>
      <c r="B1330" s="86">
        <v>0.47260000000000002</v>
      </c>
      <c r="C1330" s="86">
        <v>638.4</v>
      </c>
      <c r="D1330" s="86">
        <v>637</v>
      </c>
      <c r="F1330" s="7">
        <f>((A1330-A$2)/'Numbers and calcs '!D$25)</f>
        <v>0.16936483137789335</v>
      </c>
      <c r="G1330" s="93">
        <f t="shared" si="220"/>
        <v>16.936483137789335</v>
      </c>
      <c r="H1330" s="1">
        <f t="shared" si="221"/>
        <v>549.5</v>
      </c>
      <c r="I1330" s="3">
        <f>'Numbers and calcs '!C$25/(1-F1330)</f>
        <v>2281.0556387321217</v>
      </c>
      <c r="J1330" s="1">
        <f t="shared" si="222"/>
        <v>549.5</v>
      </c>
      <c r="K1330" s="3">
        <f t="shared" si="223"/>
        <v>240.89723664321858</v>
      </c>
      <c r="L1330" s="3">
        <f>K1330+'Numbers and calcs '!B$19</f>
        <v>980.89723664321855</v>
      </c>
      <c r="M1330" s="3">
        <f>'Numbers and calcs '!B$19-'Shear '!C1330</f>
        <v>101.60000000000002</v>
      </c>
      <c r="N1330" s="3">
        <f t="shared" si="224"/>
        <v>342.49723664321857</v>
      </c>
      <c r="O1330" s="1">
        <f t="shared" si="225"/>
        <v>222.0486183216093</v>
      </c>
      <c r="P1330" s="1">
        <f t="shared" si="229"/>
        <v>120.44861832160927</v>
      </c>
      <c r="Q1330" s="1">
        <f t="shared" si="230"/>
        <v>120.44861832160929</v>
      </c>
      <c r="R1330">
        <f t="shared" si="226"/>
        <v>3.3710357937324655</v>
      </c>
      <c r="S1330">
        <f t="shared" si="227"/>
        <v>-2.2000000000000455</v>
      </c>
      <c r="T1330">
        <f t="shared" si="228"/>
        <v>-3</v>
      </c>
    </row>
    <row r="1331" spans="1:20" x14ac:dyDescent="0.2">
      <c r="A1331" s="86">
        <v>16.3233</v>
      </c>
      <c r="B1331" s="86">
        <v>0.4738</v>
      </c>
      <c r="C1331" s="86">
        <v>638.4</v>
      </c>
      <c r="D1331" s="86">
        <v>638</v>
      </c>
      <c r="F1331" s="7">
        <f>((A1331-A$2)/'Numbers and calcs '!D$25)</f>
        <v>0.16949254966430161</v>
      </c>
      <c r="G1331" s="93">
        <f t="shared" si="220"/>
        <v>16.949254966430161</v>
      </c>
      <c r="H1331" s="1">
        <f t="shared" si="221"/>
        <v>550.69999999999993</v>
      </c>
      <c r="I1331" s="3">
        <f>'Numbers and calcs '!C$25/(1-F1331)</f>
        <v>2281.4064272979113</v>
      </c>
      <c r="J1331" s="1">
        <f t="shared" si="222"/>
        <v>550.69999999999993</v>
      </c>
      <c r="K1331" s="3">
        <f t="shared" si="223"/>
        <v>241.38618766505658</v>
      </c>
      <c r="L1331" s="3">
        <f>K1331+'Numbers and calcs '!B$19</f>
        <v>981.38618766505658</v>
      </c>
      <c r="M1331" s="3">
        <f>'Numbers and calcs '!B$19-'Shear '!C1331</f>
        <v>101.60000000000002</v>
      </c>
      <c r="N1331" s="3">
        <f t="shared" si="224"/>
        <v>342.9861876650566</v>
      </c>
      <c r="O1331" s="1">
        <f t="shared" si="225"/>
        <v>222.29309383252831</v>
      </c>
      <c r="P1331" s="1">
        <f t="shared" si="229"/>
        <v>120.69309383252829</v>
      </c>
      <c r="Q1331" s="1">
        <f t="shared" si="230"/>
        <v>120.69309383252829</v>
      </c>
      <c r="R1331">
        <f t="shared" si="226"/>
        <v>3.3758483037899265</v>
      </c>
      <c r="S1331">
        <f t="shared" si="227"/>
        <v>-2.2000000000000455</v>
      </c>
      <c r="T1331">
        <f t="shared" si="228"/>
        <v>-2</v>
      </c>
    </row>
    <row r="1332" spans="1:20" x14ac:dyDescent="0.2">
      <c r="A1332" s="86">
        <v>16.335599999999999</v>
      </c>
      <c r="B1332" s="86">
        <v>0.47420000000000001</v>
      </c>
      <c r="C1332" s="86">
        <v>638</v>
      </c>
      <c r="D1332" s="86">
        <v>638</v>
      </c>
      <c r="F1332" s="7">
        <f>((A1332-A$2)/'Numbers and calcs '!D$25)</f>
        <v>0.16962026795070989</v>
      </c>
      <c r="G1332" s="93">
        <f t="shared" si="220"/>
        <v>16.96202679507099</v>
      </c>
      <c r="H1332" s="1">
        <f t="shared" si="221"/>
        <v>551.1</v>
      </c>
      <c r="I1332" s="3">
        <f>'Numbers and calcs '!C$25/(1-F1332)</f>
        <v>2281.757323771235</v>
      </c>
      <c r="J1332" s="1">
        <f t="shared" si="222"/>
        <v>551.1</v>
      </c>
      <c r="K1332" s="3">
        <f t="shared" si="223"/>
        <v>241.52436994884053</v>
      </c>
      <c r="L1332" s="3">
        <f>K1332+'Numbers and calcs '!B$19</f>
        <v>981.52436994884056</v>
      </c>
      <c r="M1332" s="3">
        <f>'Numbers and calcs '!B$19-'Shear '!C1332</f>
        <v>102</v>
      </c>
      <c r="N1332" s="3">
        <f t="shared" si="224"/>
        <v>343.52436994884056</v>
      </c>
      <c r="O1332" s="1">
        <f t="shared" si="225"/>
        <v>222.76218497442028</v>
      </c>
      <c r="P1332" s="1">
        <f t="shared" si="229"/>
        <v>120.76218497442028</v>
      </c>
      <c r="Q1332" s="1">
        <f t="shared" si="230"/>
        <v>120.76218497442026</v>
      </c>
      <c r="R1332">
        <f t="shared" si="226"/>
        <v>3.3678859798905938</v>
      </c>
      <c r="S1332">
        <f t="shared" si="227"/>
        <v>-2.6000000000000227</v>
      </c>
      <c r="T1332">
        <f t="shared" si="228"/>
        <v>-2</v>
      </c>
    </row>
    <row r="1333" spans="1:20" x14ac:dyDescent="0.2">
      <c r="A1333" s="86">
        <v>16.347899999999999</v>
      </c>
      <c r="B1333" s="86">
        <v>0.47610000000000002</v>
      </c>
      <c r="C1333" s="86">
        <v>638.5</v>
      </c>
      <c r="D1333" s="86">
        <v>638</v>
      </c>
      <c r="F1333" s="7">
        <f>((A1333-A$2)/'Numbers and calcs '!D$25)</f>
        <v>0.16974798623711815</v>
      </c>
      <c r="G1333" s="93">
        <f t="shared" si="220"/>
        <v>16.974798623711816</v>
      </c>
      <c r="H1333" s="1">
        <f t="shared" si="221"/>
        <v>553</v>
      </c>
      <c r="I1333" s="3">
        <f>'Numbers and calcs '!C$25/(1-F1333)</f>
        <v>2282.1083282018903</v>
      </c>
      <c r="J1333" s="1">
        <f t="shared" si="222"/>
        <v>553</v>
      </c>
      <c r="K1333" s="3">
        <f t="shared" si="223"/>
        <v>242.31978524688068</v>
      </c>
      <c r="L1333" s="3">
        <f>K1333+'Numbers and calcs '!B$19</f>
        <v>982.31978524688066</v>
      </c>
      <c r="M1333" s="3">
        <f>'Numbers and calcs '!B$19-'Shear '!C1333</f>
        <v>101.5</v>
      </c>
      <c r="N1333" s="3">
        <f t="shared" si="224"/>
        <v>343.81978524688066</v>
      </c>
      <c r="O1333" s="1">
        <f t="shared" si="225"/>
        <v>222.65989262344033</v>
      </c>
      <c r="P1333" s="1">
        <f t="shared" si="229"/>
        <v>121.15989262344033</v>
      </c>
      <c r="Q1333" s="1">
        <f t="shared" si="230"/>
        <v>121.15989262344034</v>
      </c>
      <c r="R1333">
        <f t="shared" si="226"/>
        <v>3.3873870467672971</v>
      </c>
      <c r="S1333">
        <f t="shared" si="227"/>
        <v>-2.1000000000000227</v>
      </c>
      <c r="T1333">
        <f t="shared" si="228"/>
        <v>-2</v>
      </c>
    </row>
    <row r="1334" spans="1:20" x14ac:dyDescent="0.2">
      <c r="A1334" s="86">
        <v>16.36</v>
      </c>
      <c r="B1334" s="86">
        <v>0.47399999999999998</v>
      </c>
      <c r="C1334" s="86">
        <v>638.1</v>
      </c>
      <c r="D1334" s="86">
        <v>638</v>
      </c>
      <c r="F1334" s="7">
        <f>((A1334-A$2)/'Numbers and calcs '!D$25)</f>
        <v>0.16987362780342224</v>
      </c>
      <c r="G1334" s="93">
        <f t="shared" si="220"/>
        <v>16.987362780342224</v>
      </c>
      <c r="H1334" s="1">
        <f t="shared" si="221"/>
        <v>550.9</v>
      </c>
      <c r="I1334" s="3">
        <f>'Numbers and calcs '!C$25/(1-F1334)</f>
        <v>2282.453730630285</v>
      </c>
      <c r="J1334" s="1">
        <f t="shared" si="222"/>
        <v>550.9</v>
      </c>
      <c r="K1334" s="3">
        <f t="shared" si="223"/>
        <v>241.36305266870511</v>
      </c>
      <c r="L1334" s="3">
        <f>K1334+'Numbers and calcs '!B$19</f>
        <v>981.36305266870511</v>
      </c>
      <c r="M1334" s="3">
        <f>'Numbers and calcs '!B$19-'Shear '!C1334</f>
        <v>101.89999999999998</v>
      </c>
      <c r="N1334" s="3">
        <f t="shared" si="224"/>
        <v>343.26305266870509</v>
      </c>
      <c r="O1334" s="1">
        <f t="shared" si="225"/>
        <v>222.58152633435253</v>
      </c>
      <c r="P1334" s="1">
        <f t="shared" si="229"/>
        <v>120.68152633435255</v>
      </c>
      <c r="Q1334" s="1">
        <f t="shared" si="230"/>
        <v>120.68152633435255</v>
      </c>
      <c r="R1334">
        <f t="shared" si="226"/>
        <v>3.3686266208901392</v>
      </c>
      <c r="S1334">
        <f t="shared" si="227"/>
        <v>-2.5</v>
      </c>
      <c r="T1334">
        <f t="shared" si="228"/>
        <v>-2</v>
      </c>
    </row>
    <row r="1335" spans="1:20" x14ac:dyDescent="0.2">
      <c r="A1335" s="86">
        <v>16.372499999999999</v>
      </c>
      <c r="B1335" s="86">
        <v>0.47449999999999998</v>
      </c>
      <c r="C1335" s="86">
        <v>638.6</v>
      </c>
      <c r="D1335" s="86">
        <v>638</v>
      </c>
      <c r="F1335" s="7">
        <f>((A1335-A$2)/'Numbers and calcs '!D$25)</f>
        <v>0.17000342280993469</v>
      </c>
      <c r="G1335" s="93">
        <f t="shared" si="220"/>
        <v>17.000342280993468</v>
      </c>
      <c r="H1335" s="1">
        <f t="shared" si="221"/>
        <v>551.4</v>
      </c>
      <c r="I1335" s="3">
        <f>'Numbers and calcs '!C$25/(1-F1335)</f>
        <v>2282.8106611345461</v>
      </c>
      <c r="J1335" s="1">
        <f t="shared" si="222"/>
        <v>551.4</v>
      </c>
      <c r="K1335" s="3">
        <f t="shared" si="223"/>
        <v>241.54434241425736</v>
      </c>
      <c r="L1335" s="3">
        <f>K1335+'Numbers and calcs '!B$19</f>
        <v>981.54434241425736</v>
      </c>
      <c r="M1335" s="3">
        <f>'Numbers and calcs '!B$19-'Shear '!C1335</f>
        <v>101.39999999999998</v>
      </c>
      <c r="N1335" s="3">
        <f t="shared" si="224"/>
        <v>342.94434241425733</v>
      </c>
      <c r="O1335" s="1">
        <f t="shared" si="225"/>
        <v>222.17217120712866</v>
      </c>
      <c r="P1335" s="1">
        <f t="shared" si="229"/>
        <v>120.77217120712868</v>
      </c>
      <c r="Q1335" s="1">
        <f t="shared" si="230"/>
        <v>120.77217120712868</v>
      </c>
      <c r="R1335">
        <f t="shared" si="226"/>
        <v>3.3820941066494812</v>
      </c>
      <c r="S1335">
        <f t="shared" si="227"/>
        <v>-2</v>
      </c>
      <c r="T1335">
        <f t="shared" si="228"/>
        <v>-2</v>
      </c>
    </row>
    <row r="1336" spans="1:20" x14ac:dyDescent="0.2">
      <c r="A1336" s="86">
        <v>16.384799999999998</v>
      </c>
      <c r="B1336" s="86">
        <v>0.47510000000000002</v>
      </c>
      <c r="C1336" s="86">
        <v>638.5</v>
      </c>
      <c r="D1336" s="86">
        <v>637</v>
      </c>
      <c r="F1336" s="7">
        <f>((A1336-A$2)/'Numbers and calcs '!D$25)</f>
        <v>0.17013114109634297</v>
      </c>
      <c r="G1336" s="93">
        <f t="shared" si="220"/>
        <v>17.013114109634298</v>
      </c>
      <c r="H1336" s="1">
        <f t="shared" si="221"/>
        <v>552</v>
      </c>
      <c r="I1336" s="3">
        <f>'Numbers and calcs '!C$25/(1-F1336)</f>
        <v>2283.1619897362962</v>
      </c>
      <c r="J1336" s="1">
        <f t="shared" si="222"/>
        <v>552</v>
      </c>
      <c r="K1336" s="3">
        <f t="shared" si="223"/>
        <v>241.7699674755691</v>
      </c>
      <c r="L1336" s="3">
        <f>K1336+'Numbers and calcs '!B$19</f>
        <v>981.76996747556905</v>
      </c>
      <c r="M1336" s="3">
        <f>'Numbers and calcs '!B$19-'Shear '!C1336</f>
        <v>101.5</v>
      </c>
      <c r="N1336" s="3">
        <f t="shared" si="224"/>
        <v>343.26996747556905</v>
      </c>
      <c r="O1336" s="1">
        <f t="shared" si="225"/>
        <v>222.38498373778452</v>
      </c>
      <c r="P1336" s="1">
        <f t="shared" si="229"/>
        <v>120.88498373778452</v>
      </c>
      <c r="Q1336" s="1">
        <f t="shared" si="230"/>
        <v>120.88498373778455</v>
      </c>
      <c r="R1336">
        <f t="shared" si="226"/>
        <v>3.3819701229120103</v>
      </c>
      <c r="S1336">
        <f t="shared" si="227"/>
        <v>-2.1000000000000227</v>
      </c>
      <c r="T1336">
        <f t="shared" si="228"/>
        <v>-3</v>
      </c>
    </row>
    <row r="1337" spans="1:20" x14ac:dyDescent="0.2">
      <c r="A1337" s="86">
        <v>16.396799999999999</v>
      </c>
      <c r="B1337" s="86">
        <v>0.47549999999999998</v>
      </c>
      <c r="C1337" s="86">
        <v>637.9</v>
      </c>
      <c r="D1337" s="86">
        <v>637</v>
      </c>
      <c r="F1337" s="7">
        <f>((A1337-A$2)/'Numbers and calcs '!D$25)</f>
        <v>0.17025574430259496</v>
      </c>
      <c r="G1337" s="93">
        <f t="shared" si="220"/>
        <v>17.025574430259496</v>
      </c>
      <c r="H1337" s="1">
        <f t="shared" si="221"/>
        <v>552.4</v>
      </c>
      <c r="I1337" s="3">
        <f>'Numbers and calcs '!C$25/(1-F1337)</f>
        <v>2283.5048535794144</v>
      </c>
      <c r="J1337" s="1">
        <f t="shared" si="222"/>
        <v>552.4</v>
      </c>
      <c r="K1337" s="3">
        <f t="shared" si="223"/>
        <v>241.90883550525763</v>
      </c>
      <c r="L1337" s="3">
        <f>K1337+'Numbers and calcs '!B$19</f>
        <v>981.90883550525768</v>
      </c>
      <c r="M1337" s="3">
        <f>'Numbers and calcs '!B$19-'Shear '!C1337</f>
        <v>102.10000000000002</v>
      </c>
      <c r="N1337" s="3">
        <f t="shared" si="224"/>
        <v>344.00883550525771</v>
      </c>
      <c r="O1337" s="1">
        <f t="shared" si="225"/>
        <v>223.05441775262886</v>
      </c>
      <c r="P1337" s="1">
        <f t="shared" si="229"/>
        <v>120.95441775262884</v>
      </c>
      <c r="Q1337" s="1">
        <f t="shared" si="230"/>
        <v>120.95441775262881</v>
      </c>
      <c r="R1337">
        <f t="shared" si="226"/>
        <v>3.3693323751739239</v>
      </c>
      <c r="S1337">
        <f t="shared" si="227"/>
        <v>-2.7000000000000455</v>
      </c>
      <c r="T1337">
        <f t="shared" si="228"/>
        <v>-3</v>
      </c>
    </row>
    <row r="1338" spans="1:20" x14ac:dyDescent="0.2">
      <c r="A1338" s="86">
        <v>16.409400000000002</v>
      </c>
      <c r="B1338" s="86">
        <v>0.47439999999999999</v>
      </c>
      <c r="C1338" s="86">
        <v>638.20000000000005</v>
      </c>
      <c r="D1338" s="86">
        <v>637</v>
      </c>
      <c r="F1338" s="7">
        <f>((A1338-A$2)/'Numbers and calcs '!D$25)</f>
        <v>0.17038657766915954</v>
      </c>
      <c r="G1338" s="93">
        <f t="shared" si="220"/>
        <v>17.038657766915954</v>
      </c>
      <c r="H1338" s="1">
        <f t="shared" si="221"/>
        <v>551.30000000000007</v>
      </c>
      <c r="I1338" s="3">
        <f>'Numbers and calcs '!C$25/(1-F1338)</f>
        <v>2283.8649714602475</v>
      </c>
      <c r="J1338" s="1">
        <f t="shared" si="222"/>
        <v>551.30000000000007</v>
      </c>
      <c r="K1338" s="3">
        <f t="shared" si="223"/>
        <v>241.38905184377529</v>
      </c>
      <c r="L1338" s="3">
        <f>K1338+'Numbers and calcs '!B$19</f>
        <v>981.38905184377529</v>
      </c>
      <c r="M1338" s="3">
        <f>'Numbers and calcs '!B$19-'Shear '!C1338</f>
        <v>101.79999999999995</v>
      </c>
      <c r="N1338" s="3">
        <f t="shared" si="224"/>
        <v>343.18905184377525</v>
      </c>
      <c r="O1338" s="1">
        <f t="shared" si="225"/>
        <v>222.4945259218876</v>
      </c>
      <c r="P1338" s="1">
        <f t="shared" si="229"/>
        <v>120.69452592188765</v>
      </c>
      <c r="Q1338" s="1">
        <f t="shared" si="230"/>
        <v>120.69452592188765</v>
      </c>
      <c r="R1338">
        <f t="shared" si="226"/>
        <v>3.3712087607443557</v>
      </c>
      <c r="S1338">
        <f t="shared" si="227"/>
        <v>-2.3999999999999773</v>
      </c>
      <c r="T1338">
        <f t="shared" si="228"/>
        <v>-3</v>
      </c>
    </row>
    <row r="1339" spans="1:20" x14ac:dyDescent="0.2">
      <c r="A1339" s="86">
        <v>16.421299999999999</v>
      </c>
      <c r="B1339" s="86">
        <v>0.4743</v>
      </c>
      <c r="C1339" s="86">
        <v>638</v>
      </c>
      <c r="D1339" s="86">
        <v>637</v>
      </c>
      <c r="F1339" s="7">
        <f>((A1339-A$2)/'Numbers and calcs '!D$25)</f>
        <v>0.1705101425153594</v>
      </c>
      <c r="G1339" s="93">
        <f t="shared" si="220"/>
        <v>17.051014251535939</v>
      </c>
      <c r="H1339" s="1">
        <f t="shared" si="221"/>
        <v>551.20000000000005</v>
      </c>
      <c r="I1339" s="3">
        <f>'Numbers and calcs '!C$25/(1-F1339)</f>
        <v>2284.2051871016965</v>
      </c>
      <c r="J1339" s="1">
        <f t="shared" si="222"/>
        <v>551.20000000000005</v>
      </c>
      <c r="K1339" s="3">
        <f t="shared" si="223"/>
        <v>241.30931980738021</v>
      </c>
      <c r="L1339" s="3">
        <f>K1339+'Numbers and calcs '!B$19</f>
        <v>981.30931980738023</v>
      </c>
      <c r="M1339" s="3">
        <f>'Numbers and calcs '!B$19-'Shear '!C1339</f>
        <v>102</v>
      </c>
      <c r="N1339" s="3">
        <f t="shared" si="224"/>
        <v>343.30931980738023</v>
      </c>
      <c r="O1339" s="1">
        <f t="shared" si="225"/>
        <v>222.65465990369012</v>
      </c>
      <c r="P1339" s="1">
        <f t="shared" si="229"/>
        <v>120.65465990369012</v>
      </c>
      <c r="Q1339" s="1">
        <f t="shared" si="230"/>
        <v>120.6546599036901</v>
      </c>
      <c r="R1339">
        <f t="shared" si="226"/>
        <v>3.3657776451703945</v>
      </c>
      <c r="S1339">
        <f t="shared" si="227"/>
        <v>-2.6000000000000227</v>
      </c>
      <c r="T1339">
        <f t="shared" si="228"/>
        <v>-3</v>
      </c>
    </row>
    <row r="1340" spans="1:20" x14ac:dyDescent="0.2">
      <c r="A1340" s="86">
        <v>16.433599999999998</v>
      </c>
      <c r="B1340" s="86">
        <v>0.47470000000000001</v>
      </c>
      <c r="C1340" s="86">
        <v>638.20000000000005</v>
      </c>
      <c r="D1340" s="86">
        <v>637</v>
      </c>
      <c r="F1340" s="7">
        <f>((A1340-A$2)/'Numbers and calcs '!D$25)</f>
        <v>0.17063786080176768</v>
      </c>
      <c r="G1340" s="93">
        <f t="shared" si="220"/>
        <v>17.063786080176769</v>
      </c>
      <c r="H1340" s="1">
        <f t="shared" si="221"/>
        <v>551.6</v>
      </c>
      <c r="I1340" s="3">
        <f>'Numbers and calcs '!C$25/(1-F1340)</f>
        <v>2284.5569451076549</v>
      </c>
      <c r="J1340" s="1">
        <f t="shared" si="222"/>
        <v>551.6</v>
      </c>
      <c r="K1340" s="3">
        <f t="shared" si="223"/>
        <v>241.44725356102123</v>
      </c>
      <c r="L1340" s="3">
        <f>K1340+'Numbers and calcs '!B$19</f>
        <v>981.44725356102117</v>
      </c>
      <c r="M1340" s="3">
        <f>'Numbers and calcs '!B$19-'Shear '!C1340</f>
        <v>101.79999999999995</v>
      </c>
      <c r="N1340" s="3">
        <f t="shared" si="224"/>
        <v>343.24725356102113</v>
      </c>
      <c r="O1340" s="1">
        <f t="shared" si="225"/>
        <v>222.52362678051054</v>
      </c>
      <c r="P1340" s="1">
        <f t="shared" si="229"/>
        <v>120.72362678051059</v>
      </c>
      <c r="Q1340" s="1">
        <f t="shared" si="230"/>
        <v>120.72362678051061</v>
      </c>
      <c r="R1340">
        <f t="shared" si="226"/>
        <v>3.3717804868469674</v>
      </c>
      <c r="S1340">
        <f t="shared" si="227"/>
        <v>-2.3999999999999773</v>
      </c>
      <c r="T1340">
        <f t="shared" si="228"/>
        <v>-3</v>
      </c>
    </row>
    <row r="1341" spans="1:20" x14ac:dyDescent="0.2">
      <c r="A1341" s="86">
        <v>16.445799999999998</v>
      </c>
      <c r="B1341" s="86">
        <v>0.4768</v>
      </c>
      <c r="C1341" s="86">
        <v>638.20000000000005</v>
      </c>
      <c r="D1341" s="86">
        <v>637</v>
      </c>
      <c r="F1341" s="7">
        <f>((A1341-A$2)/'Numbers and calcs '!D$25)</f>
        <v>0.17076454072812383</v>
      </c>
      <c r="G1341" s="93">
        <f t="shared" si="220"/>
        <v>17.076454072812382</v>
      </c>
      <c r="H1341" s="1">
        <f t="shared" si="221"/>
        <v>553.69999999999993</v>
      </c>
      <c r="I1341" s="3">
        <f>'Numbers and calcs '!C$25/(1-F1341)</f>
        <v>2284.9059503296658</v>
      </c>
      <c r="J1341" s="1">
        <f t="shared" si="222"/>
        <v>553.69999999999993</v>
      </c>
      <c r="K1341" s="3">
        <f t="shared" si="223"/>
        <v>242.32944901741456</v>
      </c>
      <c r="L1341" s="3">
        <f>K1341+'Numbers and calcs '!B$19</f>
        <v>982.32944901741462</v>
      </c>
      <c r="M1341" s="3">
        <f>'Numbers and calcs '!B$19-'Shear '!C1341</f>
        <v>101.79999999999995</v>
      </c>
      <c r="N1341" s="3">
        <f t="shared" si="224"/>
        <v>344.12944901741457</v>
      </c>
      <c r="O1341" s="1">
        <f t="shared" si="225"/>
        <v>222.96472450870726</v>
      </c>
      <c r="P1341" s="1">
        <f t="shared" si="229"/>
        <v>121.16472450870731</v>
      </c>
      <c r="Q1341" s="1">
        <f t="shared" si="230"/>
        <v>121.16472450870728</v>
      </c>
      <c r="R1341">
        <f t="shared" si="226"/>
        <v>3.3804464540021093</v>
      </c>
      <c r="S1341">
        <f t="shared" si="227"/>
        <v>-2.3999999999999773</v>
      </c>
      <c r="T1341">
        <f t="shared" si="228"/>
        <v>-3</v>
      </c>
    </row>
    <row r="1342" spans="1:20" x14ac:dyDescent="0.2">
      <c r="A1342" s="86">
        <v>16.458200000000001</v>
      </c>
      <c r="B1342" s="86">
        <v>0.47510000000000002</v>
      </c>
      <c r="C1342" s="86">
        <v>637.9</v>
      </c>
      <c r="D1342" s="86">
        <v>637</v>
      </c>
      <c r="F1342" s="7">
        <f>((A1342-A$2)/'Numbers and calcs '!D$25)</f>
        <v>0.17089329737458425</v>
      </c>
      <c r="G1342" s="93">
        <f t="shared" si="220"/>
        <v>17.089329737458424</v>
      </c>
      <c r="H1342" s="1">
        <f t="shared" si="221"/>
        <v>552</v>
      </c>
      <c r="I1342" s="3">
        <f>'Numbers and calcs '!C$25/(1-F1342)</f>
        <v>2285.2607862352379</v>
      </c>
      <c r="J1342" s="1">
        <f t="shared" si="222"/>
        <v>552</v>
      </c>
      <c r="K1342" s="3">
        <f t="shared" si="223"/>
        <v>241.547924562855</v>
      </c>
      <c r="L1342" s="3">
        <f>K1342+'Numbers and calcs '!B$19</f>
        <v>981.54792456285497</v>
      </c>
      <c r="M1342" s="3">
        <f>'Numbers and calcs '!B$19-'Shear '!C1342</f>
        <v>102.10000000000002</v>
      </c>
      <c r="N1342" s="3">
        <f t="shared" si="224"/>
        <v>343.647924562855</v>
      </c>
      <c r="O1342" s="1">
        <f t="shared" si="225"/>
        <v>222.87396228142751</v>
      </c>
      <c r="P1342" s="1">
        <f t="shared" si="229"/>
        <v>120.77396228142749</v>
      </c>
      <c r="Q1342" s="1">
        <f t="shared" si="230"/>
        <v>120.7739622814275</v>
      </c>
      <c r="R1342">
        <f t="shared" si="226"/>
        <v>3.3657974981670415</v>
      </c>
      <c r="S1342">
        <f t="shared" si="227"/>
        <v>-2.7000000000000455</v>
      </c>
      <c r="T1342">
        <f t="shared" si="228"/>
        <v>-3</v>
      </c>
    </row>
    <row r="1343" spans="1:20" x14ac:dyDescent="0.2">
      <c r="A1343" s="86">
        <v>16.470600000000001</v>
      </c>
      <c r="B1343" s="86">
        <v>0.47539999999999999</v>
      </c>
      <c r="C1343" s="86">
        <v>637.9</v>
      </c>
      <c r="D1343" s="86">
        <v>637</v>
      </c>
      <c r="F1343" s="7">
        <f>((A1343-A$2)/'Numbers and calcs '!D$25)</f>
        <v>0.17102205402104462</v>
      </c>
      <c r="G1343" s="93">
        <f t="shared" si="220"/>
        <v>17.102205402104463</v>
      </c>
      <c r="H1343" s="1">
        <f t="shared" si="221"/>
        <v>552.30000000000007</v>
      </c>
      <c r="I1343" s="3">
        <f>'Numbers and calcs '!C$25/(1-F1343)</f>
        <v>2285.6157323668572</v>
      </c>
      <c r="J1343" s="1">
        <f t="shared" si="222"/>
        <v>552.30000000000007</v>
      </c>
      <c r="K1343" s="3">
        <f t="shared" si="223"/>
        <v>241.6416688854643</v>
      </c>
      <c r="L1343" s="3">
        <f>K1343+'Numbers and calcs '!B$19</f>
        <v>981.64166888546424</v>
      </c>
      <c r="M1343" s="3">
        <f>'Numbers and calcs '!B$19-'Shear '!C1343</f>
        <v>102.10000000000002</v>
      </c>
      <c r="N1343" s="3">
        <f t="shared" si="224"/>
        <v>343.74166888546426</v>
      </c>
      <c r="O1343" s="1">
        <f t="shared" si="225"/>
        <v>222.92083444273214</v>
      </c>
      <c r="P1343" s="1">
        <f t="shared" si="229"/>
        <v>120.82083444273212</v>
      </c>
      <c r="Q1343" s="1">
        <f t="shared" si="230"/>
        <v>120.82083444273215</v>
      </c>
      <c r="R1343">
        <f t="shared" si="226"/>
        <v>3.3667156599947519</v>
      </c>
      <c r="S1343">
        <f t="shared" si="227"/>
        <v>-2.7000000000000455</v>
      </c>
      <c r="T1343">
        <f t="shared" si="228"/>
        <v>-3</v>
      </c>
    </row>
    <row r="1344" spans="1:20" x14ac:dyDescent="0.2">
      <c r="A1344" s="86">
        <v>16.482900000000001</v>
      </c>
      <c r="B1344" s="86">
        <v>0.47689999999999999</v>
      </c>
      <c r="C1344" s="86">
        <v>637.9</v>
      </c>
      <c r="D1344" s="86">
        <v>637</v>
      </c>
      <c r="F1344" s="7">
        <f>((A1344-A$2)/'Numbers and calcs '!D$25)</f>
        <v>0.1711497723074529</v>
      </c>
      <c r="G1344" s="93">
        <f t="shared" si="220"/>
        <v>17.114977230745289</v>
      </c>
      <c r="H1344" s="1">
        <f t="shared" si="221"/>
        <v>553.79999999999995</v>
      </c>
      <c r="I1344" s="3">
        <f>'Numbers and calcs '!C$25/(1-F1344)</f>
        <v>2285.9679249765381</v>
      </c>
      <c r="J1344" s="1">
        <f t="shared" si="222"/>
        <v>553.79999999999995</v>
      </c>
      <c r="K1344" s="3">
        <f t="shared" si="223"/>
        <v>242.26061702317361</v>
      </c>
      <c r="L1344" s="3">
        <f>K1344+'Numbers and calcs '!B$19</f>
        <v>982.26061702317361</v>
      </c>
      <c r="M1344" s="3">
        <f>'Numbers and calcs '!B$19-'Shear '!C1344</f>
        <v>102.10000000000002</v>
      </c>
      <c r="N1344" s="3">
        <f t="shared" si="224"/>
        <v>344.36061702317363</v>
      </c>
      <c r="O1344" s="1">
        <f t="shared" si="225"/>
        <v>223.23030851158683</v>
      </c>
      <c r="P1344" s="1">
        <f t="shared" si="229"/>
        <v>121.1303085115868</v>
      </c>
      <c r="Q1344" s="1">
        <f t="shared" si="230"/>
        <v>121.1303085115868</v>
      </c>
      <c r="R1344">
        <f t="shared" si="226"/>
        <v>3.3727778356824052</v>
      </c>
      <c r="S1344">
        <f t="shared" si="227"/>
        <v>-2.7000000000000455</v>
      </c>
      <c r="T1344">
        <f t="shared" si="228"/>
        <v>-3</v>
      </c>
    </row>
    <row r="1345" spans="1:20" x14ac:dyDescent="0.2">
      <c r="A1345" s="86">
        <v>16.495100000000001</v>
      </c>
      <c r="B1345" s="86">
        <v>0.47460000000000002</v>
      </c>
      <c r="C1345" s="86">
        <v>637.9</v>
      </c>
      <c r="D1345" s="86">
        <v>637</v>
      </c>
      <c r="F1345" s="7">
        <f>((A1345-A$2)/'Numbers and calcs '!D$25)</f>
        <v>0.17127645223380908</v>
      </c>
      <c r="G1345" s="93">
        <f t="shared" si="220"/>
        <v>17.12764522338091</v>
      </c>
      <c r="H1345" s="1">
        <f t="shared" si="221"/>
        <v>551.5</v>
      </c>
      <c r="I1345" s="3">
        <f>'Numbers and calcs '!C$25/(1-F1345)</f>
        <v>2286.3173614673547</v>
      </c>
      <c r="J1345" s="1">
        <f t="shared" si="222"/>
        <v>551.5</v>
      </c>
      <c r="K1345" s="3">
        <f t="shared" si="223"/>
        <v>241.21760578594751</v>
      </c>
      <c r="L1345" s="3">
        <f>K1345+'Numbers and calcs '!B$19</f>
        <v>981.21760578594751</v>
      </c>
      <c r="M1345" s="3">
        <f>'Numbers and calcs '!B$19-'Shear '!C1345</f>
        <v>102.10000000000002</v>
      </c>
      <c r="N1345" s="3">
        <f t="shared" si="224"/>
        <v>343.31760578594753</v>
      </c>
      <c r="O1345" s="1">
        <f t="shared" si="225"/>
        <v>222.70880289297378</v>
      </c>
      <c r="P1345" s="1">
        <f t="shared" si="229"/>
        <v>120.60880289297376</v>
      </c>
      <c r="Q1345" s="1">
        <f t="shared" si="230"/>
        <v>120.60880289297376</v>
      </c>
      <c r="R1345">
        <f t="shared" si="226"/>
        <v>3.3625622505969388</v>
      </c>
      <c r="S1345">
        <f t="shared" si="227"/>
        <v>-2.7000000000000455</v>
      </c>
      <c r="T1345">
        <f t="shared" si="228"/>
        <v>-3</v>
      </c>
    </row>
    <row r="1346" spans="1:20" x14ac:dyDescent="0.2">
      <c r="A1346" s="86">
        <v>16.5075</v>
      </c>
      <c r="B1346" s="86">
        <v>0.47570000000000001</v>
      </c>
      <c r="C1346" s="86">
        <v>638.1</v>
      </c>
      <c r="D1346" s="86">
        <v>637</v>
      </c>
      <c r="F1346" s="7">
        <f>((A1346-A$2)/'Numbers and calcs '!D$25)</f>
        <v>0.17140520888026944</v>
      </c>
      <c r="G1346" s="93">
        <f t="shared" ref="G1346:G1409" si="231">F1346*100</f>
        <v>17.140520888026945</v>
      </c>
      <c r="H1346" s="1">
        <f t="shared" ref="H1346:H1409" si="232">(B1346-B$2)*1000</f>
        <v>552.6</v>
      </c>
      <c r="I1346" s="3">
        <f>'Numbers and calcs '!C$25/(1-F1346)</f>
        <v>2286.6726359143604</v>
      </c>
      <c r="J1346" s="1">
        <f t="shared" ref="J1346:J1409" si="233">H1346</f>
        <v>552.6</v>
      </c>
      <c r="K1346" s="3">
        <f t="shared" ref="K1346:K1409" si="234">(J1346/I1346)*1000</f>
        <v>241.66117673378051</v>
      </c>
      <c r="L1346" s="3">
        <f>K1346+'Numbers and calcs '!B$19</f>
        <v>981.66117673378051</v>
      </c>
      <c r="M1346" s="3">
        <f>'Numbers and calcs '!B$19-'Shear '!C1346</f>
        <v>101.89999999999998</v>
      </c>
      <c r="N1346" s="3">
        <f t="shared" ref="N1346:N1409" si="235">L1346-C1346</f>
        <v>343.56117673378048</v>
      </c>
      <c r="O1346" s="1">
        <f t="shared" ref="O1346:O1409" si="236">0.5*(N1346+M1346)</f>
        <v>222.73058836689023</v>
      </c>
      <c r="P1346" s="1">
        <f t="shared" si="229"/>
        <v>120.83058836689025</v>
      </c>
      <c r="Q1346" s="1">
        <f t="shared" si="230"/>
        <v>120.83058836689025</v>
      </c>
      <c r="R1346">
        <f t="shared" ref="R1346:R1409" si="237">N1346/M1346</f>
        <v>3.371552274129348</v>
      </c>
      <c r="S1346">
        <f t="shared" ref="S1346:S1409" si="238">C1346-$C$2</f>
        <v>-2.5</v>
      </c>
      <c r="T1346">
        <f t="shared" ref="T1346:T1409" si="239">D1346-$D$2</f>
        <v>-3</v>
      </c>
    </row>
    <row r="1347" spans="1:20" x14ac:dyDescent="0.2">
      <c r="A1347" s="86">
        <v>16.5197</v>
      </c>
      <c r="B1347" s="86">
        <v>0.47649999999999998</v>
      </c>
      <c r="C1347" s="86">
        <v>637.9</v>
      </c>
      <c r="D1347" s="86">
        <v>637</v>
      </c>
      <c r="F1347" s="7">
        <f>((A1347-A$2)/'Numbers and calcs '!D$25)</f>
        <v>0.17153188880662562</v>
      </c>
      <c r="G1347" s="93">
        <f t="shared" si="231"/>
        <v>17.153188880662562</v>
      </c>
      <c r="H1347" s="1">
        <f t="shared" si="232"/>
        <v>553.4</v>
      </c>
      <c r="I1347" s="3">
        <f>'Numbers and calcs '!C$25/(1-F1347)</f>
        <v>2287.0222879012076</v>
      </c>
      <c r="J1347" s="1">
        <f t="shared" si="233"/>
        <v>553.4</v>
      </c>
      <c r="K1347" s="3">
        <f t="shared" si="234"/>
        <v>241.97403012974272</v>
      </c>
      <c r="L1347" s="3">
        <f>K1347+'Numbers and calcs '!B$19</f>
        <v>981.97403012974269</v>
      </c>
      <c r="M1347" s="3">
        <f>'Numbers and calcs '!B$19-'Shear '!C1347</f>
        <v>102.10000000000002</v>
      </c>
      <c r="N1347" s="3">
        <f t="shared" si="235"/>
        <v>344.07403012974271</v>
      </c>
      <c r="O1347" s="1">
        <f t="shared" si="236"/>
        <v>223.08701506487137</v>
      </c>
      <c r="P1347" s="1">
        <f t="shared" ref="P1347:P1410" si="240">0.5*(N1347-M1347)</f>
        <v>120.98701506487134</v>
      </c>
      <c r="Q1347" s="1">
        <f t="shared" ref="Q1347:Q1410" si="241">0.5*K1347</f>
        <v>120.98701506487136</v>
      </c>
      <c r="R1347">
        <f t="shared" si="237"/>
        <v>3.3699709121424353</v>
      </c>
      <c r="S1347">
        <f t="shared" si="238"/>
        <v>-2.7000000000000455</v>
      </c>
      <c r="T1347">
        <f t="shared" si="239"/>
        <v>-3</v>
      </c>
    </row>
    <row r="1348" spans="1:20" x14ac:dyDescent="0.2">
      <c r="A1348" s="86">
        <v>16.5319</v>
      </c>
      <c r="B1348" s="86">
        <v>0.47749999999999998</v>
      </c>
      <c r="C1348" s="86">
        <v>638</v>
      </c>
      <c r="D1348" s="86">
        <v>637</v>
      </c>
      <c r="F1348" s="7">
        <f>((A1348-A$2)/'Numbers and calcs '!D$25)</f>
        <v>0.1716585687329818</v>
      </c>
      <c r="G1348" s="93">
        <f t="shared" si="231"/>
        <v>17.165856873298178</v>
      </c>
      <c r="H1348" s="1">
        <f t="shared" si="232"/>
        <v>554.4</v>
      </c>
      <c r="I1348" s="3">
        <f>'Numbers and calcs '!C$25/(1-F1348)</f>
        <v>2287.3720468340225</v>
      </c>
      <c r="J1348" s="1">
        <f t="shared" si="233"/>
        <v>554.4</v>
      </c>
      <c r="K1348" s="3">
        <f t="shared" si="234"/>
        <v>242.3742131357036</v>
      </c>
      <c r="L1348" s="3">
        <f>K1348+'Numbers and calcs '!B$19</f>
        <v>982.3742131357036</v>
      </c>
      <c r="M1348" s="3">
        <f>'Numbers and calcs '!B$19-'Shear '!C1348</f>
        <v>102</v>
      </c>
      <c r="N1348" s="3">
        <f t="shared" si="235"/>
        <v>344.3742131357036</v>
      </c>
      <c r="O1348" s="1">
        <f t="shared" si="236"/>
        <v>223.1871065678518</v>
      </c>
      <c r="P1348" s="1">
        <f t="shared" si="240"/>
        <v>121.1871065678518</v>
      </c>
      <c r="Q1348" s="1">
        <f t="shared" si="241"/>
        <v>121.1871065678518</v>
      </c>
      <c r="R1348">
        <f t="shared" si="237"/>
        <v>3.3762177758402312</v>
      </c>
      <c r="S1348">
        <f t="shared" si="238"/>
        <v>-2.6000000000000227</v>
      </c>
      <c r="T1348">
        <f t="shared" si="239"/>
        <v>-3</v>
      </c>
    </row>
    <row r="1349" spans="1:20" x14ac:dyDescent="0.2">
      <c r="A1349" s="86">
        <v>16.5444</v>
      </c>
      <c r="B1349" s="86">
        <v>0.47539999999999999</v>
      </c>
      <c r="C1349" s="86">
        <v>638</v>
      </c>
      <c r="D1349" s="86">
        <v>637</v>
      </c>
      <c r="F1349" s="7">
        <f>((A1349-A$2)/'Numbers and calcs '!D$25)</f>
        <v>0.17178836373949424</v>
      </c>
      <c r="G1349" s="93">
        <f t="shared" si="231"/>
        <v>17.178836373949423</v>
      </c>
      <c r="H1349" s="1">
        <f t="shared" si="232"/>
        <v>552.30000000000007</v>
      </c>
      <c r="I1349" s="3">
        <f>'Numbers and calcs '!C$25/(1-F1349)</f>
        <v>2287.7305173706786</v>
      </c>
      <c r="J1349" s="1">
        <f t="shared" si="233"/>
        <v>552.30000000000007</v>
      </c>
      <c r="K1349" s="3">
        <f t="shared" si="234"/>
        <v>241.41829459650097</v>
      </c>
      <c r="L1349" s="3">
        <f>K1349+'Numbers and calcs '!B$19</f>
        <v>981.41829459650103</v>
      </c>
      <c r="M1349" s="3">
        <f>'Numbers and calcs '!B$19-'Shear '!C1349</f>
        <v>102</v>
      </c>
      <c r="N1349" s="3">
        <f t="shared" si="235"/>
        <v>343.41829459650103</v>
      </c>
      <c r="O1349" s="1">
        <f t="shared" si="236"/>
        <v>222.70914729825051</v>
      </c>
      <c r="P1349" s="1">
        <f t="shared" si="240"/>
        <v>120.70914729825051</v>
      </c>
      <c r="Q1349" s="1">
        <f t="shared" si="241"/>
        <v>120.70914729825049</v>
      </c>
      <c r="R1349">
        <f t="shared" si="237"/>
        <v>3.3668460254558923</v>
      </c>
      <c r="S1349">
        <f t="shared" si="238"/>
        <v>-2.6000000000000227</v>
      </c>
      <c r="T1349">
        <f t="shared" si="239"/>
        <v>-3</v>
      </c>
    </row>
    <row r="1350" spans="1:20" x14ac:dyDescent="0.2">
      <c r="A1350" s="86">
        <v>16.556699999999999</v>
      </c>
      <c r="B1350" s="86">
        <v>0.47589999999999999</v>
      </c>
      <c r="C1350" s="86">
        <v>638.20000000000005</v>
      </c>
      <c r="D1350" s="86">
        <v>637</v>
      </c>
      <c r="F1350" s="7">
        <f>((A1350-A$2)/'Numbers and calcs '!D$25)</f>
        <v>0.17191608202590253</v>
      </c>
      <c r="G1350" s="93">
        <f t="shared" si="231"/>
        <v>17.191608202590253</v>
      </c>
      <c r="H1350" s="1">
        <f t="shared" si="232"/>
        <v>552.79999999999995</v>
      </c>
      <c r="I1350" s="3">
        <f>'Numbers and calcs '!C$25/(1-F1350)</f>
        <v>2288.0833620704734</v>
      </c>
      <c r="J1350" s="1">
        <f t="shared" si="233"/>
        <v>552.79999999999995</v>
      </c>
      <c r="K1350" s="3">
        <f t="shared" si="234"/>
        <v>241.59958905508338</v>
      </c>
      <c r="L1350" s="3">
        <f>K1350+'Numbers and calcs '!B$19</f>
        <v>981.59958905508336</v>
      </c>
      <c r="M1350" s="3">
        <f>'Numbers and calcs '!B$19-'Shear '!C1350</f>
        <v>101.79999999999995</v>
      </c>
      <c r="N1350" s="3">
        <f t="shared" si="235"/>
        <v>343.39958905508331</v>
      </c>
      <c r="O1350" s="1">
        <f t="shared" si="236"/>
        <v>222.59979452754163</v>
      </c>
      <c r="P1350" s="1">
        <f t="shared" si="240"/>
        <v>120.79979452754168</v>
      </c>
      <c r="Q1350" s="1">
        <f t="shared" si="241"/>
        <v>120.79979452754169</v>
      </c>
      <c r="R1350">
        <f t="shared" si="237"/>
        <v>3.3732769062385408</v>
      </c>
      <c r="S1350">
        <f t="shared" si="238"/>
        <v>-2.3999999999999773</v>
      </c>
      <c r="T1350">
        <f t="shared" si="239"/>
        <v>-3</v>
      </c>
    </row>
    <row r="1351" spans="1:20" x14ac:dyDescent="0.2">
      <c r="A1351" s="86">
        <v>16.568999999999999</v>
      </c>
      <c r="B1351" s="86">
        <v>0.47670000000000001</v>
      </c>
      <c r="C1351" s="86">
        <v>637.9</v>
      </c>
      <c r="D1351" s="86">
        <v>637</v>
      </c>
      <c r="F1351" s="7">
        <f>((A1351-A$2)/'Numbers and calcs '!D$25)</f>
        <v>0.17204380031231081</v>
      </c>
      <c r="G1351" s="93">
        <f t="shared" si="231"/>
        <v>17.204380031231082</v>
      </c>
      <c r="H1351" s="1">
        <f t="shared" si="232"/>
        <v>553.6</v>
      </c>
      <c r="I1351" s="3">
        <f>'Numbers and calcs '!C$25/(1-F1351)</f>
        <v>2288.4363156280083</v>
      </c>
      <c r="J1351" s="1">
        <f t="shared" si="233"/>
        <v>553.6</v>
      </c>
      <c r="K1351" s="3">
        <f t="shared" si="234"/>
        <v>241.91190998823026</v>
      </c>
      <c r="L1351" s="3">
        <f>K1351+'Numbers and calcs '!B$19</f>
        <v>981.91190998823026</v>
      </c>
      <c r="M1351" s="3">
        <f>'Numbers and calcs '!B$19-'Shear '!C1351</f>
        <v>102.10000000000002</v>
      </c>
      <c r="N1351" s="3">
        <f t="shared" si="235"/>
        <v>344.01190998823029</v>
      </c>
      <c r="O1351" s="1">
        <f t="shared" si="236"/>
        <v>223.05595499411515</v>
      </c>
      <c r="P1351" s="1">
        <f t="shared" si="240"/>
        <v>120.95595499411513</v>
      </c>
      <c r="Q1351" s="1">
        <f t="shared" si="241"/>
        <v>120.95595499411513</v>
      </c>
      <c r="R1351">
        <f t="shared" si="237"/>
        <v>3.369362487641824</v>
      </c>
      <c r="S1351">
        <f t="shared" si="238"/>
        <v>-2.7000000000000455</v>
      </c>
      <c r="T1351">
        <f t="shared" si="239"/>
        <v>-3</v>
      </c>
    </row>
    <row r="1352" spans="1:20" x14ac:dyDescent="0.2">
      <c r="A1352" s="86">
        <v>16.581199999999999</v>
      </c>
      <c r="B1352" s="86">
        <v>0.47770000000000001</v>
      </c>
      <c r="C1352" s="86">
        <v>638.1</v>
      </c>
      <c r="D1352" s="86">
        <v>637</v>
      </c>
      <c r="F1352" s="7">
        <f>((A1352-A$2)/'Numbers and calcs '!D$25)</f>
        <v>0.17217048023866696</v>
      </c>
      <c r="G1352" s="93">
        <f t="shared" si="231"/>
        <v>17.217048023866695</v>
      </c>
      <c r="H1352" s="1">
        <f t="shared" si="232"/>
        <v>554.6</v>
      </c>
      <c r="I1352" s="3">
        <f>'Numbers and calcs '!C$25/(1-F1352)</f>
        <v>2288.786507227866</v>
      </c>
      <c r="J1352" s="1">
        <f t="shared" si="233"/>
        <v>554.6</v>
      </c>
      <c r="K1352" s="3">
        <f t="shared" si="234"/>
        <v>242.3118094451373</v>
      </c>
      <c r="L1352" s="3">
        <f>K1352+'Numbers and calcs '!B$19</f>
        <v>982.31180944513733</v>
      </c>
      <c r="M1352" s="3">
        <f>'Numbers and calcs '!B$19-'Shear '!C1352</f>
        <v>101.89999999999998</v>
      </c>
      <c r="N1352" s="3">
        <f t="shared" si="235"/>
        <v>344.21180944513731</v>
      </c>
      <c r="O1352" s="1">
        <f t="shared" si="236"/>
        <v>223.05590472256864</v>
      </c>
      <c r="P1352" s="1">
        <f t="shared" si="240"/>
        <v>121.15590472256866</v>
      </c>
      <c r="Q1352" s="1">
        <f t="shared" si="241"/>
        <v>121.15590472256865</v>
      </c>
      <c r="R1352">
        <f t="shared" si="237"/>
        <v>3.3779372860170498</v>
      </c>
      <c r="S1352">
        <f t="shared" si="238"/>
        <v>-2.5</v>
      </c>
      <c r="T1352">
        <f t="shared" si="239"/>
        <v>-3</v>
      </c>
    </row>
    <row r="1353" spans="1:20" x14ac:dyDescent="0.2">
      <c r="A1353" s="86">
        <v>16.593599999999999</v>
      </c>
      <c r="B1353" s="86">
        <v>0.47639999999999999</v>
      </c>
      <c r="C1353" s="86">
        <v>637.70000000000005</v>
      </c>
      <c r="D1353" s="86">
        <v>637</v>
      </c>
      <c r="F1353" s="7">
        <f>((A1353-A$2)/'Numbers and calcs '!D$25)</f>
        <v>0.17229923688512735</v>
      </c>
      <c r="G1353" s="93">
        <f t="shared" si="231"/>
        <v>17.229923688512734</v>
      </c>
      <c r="H1353" s="1">
        <f t="shared" si="232"/>
        <v>553.30000000000007</v>
      </c>
      <c r="I1353" s="3">
        <f>'Numbers and calcs '!C$25/(1-F1353)</f>
        <v>2289.1425495178664</v>
      </c>
      <c r="J1353" s="1">
        <f t="shared" si="233"/>
        <v>553.30000000000007</v>
      </c>
      <c r="K1353" s="3">
        <f t="shared" si="234"/>
        <v>241.7062231954645</v>
      </c>
      <c r="L1353" s="3">
        <f>K1353+'Numbers and calcs '!B$19</f>
        <v>981.70622319546453</v>
      </c>
      <c r="M1353" s="3">
        <f>'Numbers and calcs '!B$19-'Shear '!C1353</f>
        <v>102.29999999999995</v>
      </c>
      <c r="N1353" s="3">
        <f t="shared" si="235"/>
        <v>344.00622319546449</v>
      </c>
      <c r="O1353" s="1">
        <f t="shared" si="236"/>
        <v>223.15311159773222</v>
      </c>
      <c r="P1353" s="1">
        <f t="shared" si="240"/>
        <v>120.85311159773227</v>
      </c>
      <c r="Q1353" s="1">
        <f t="shared" si="241"/>
        <v>120.85311159773225</v>
      </c>
      <c r="R1353">
        <f t="shared" si="237"/>
        <v>3.3627196793300551</v>
      </c>
      <c r="S1353">
        <f t="shared" si="238"/>
        <v>-2.8999999999999773</v>
      </c>
      <c r="T1353">
        <f t="shared" si="239"/>
        <v>-3</v>
      </c>
    </row>
    <row r="1354" spans="1:20" x14ac:dyDescent="0.2">
      <c r="A1354" s="86">
        <v>16.605699999999999</v>
      </c>
      <c r="B1354" s="86">
        <v>0.47689999999999999</v>
      </c>
      <c r="C1354" s="86">
        <v>637.79999999999995</v>
      </c>
      <c r="D1354" s="86">
        <v>637</v>
      </c>
      <c r="F1354" s="7">
        <f>((A1354-A$2)/'Numbers and calcs '!D$25)</f>
        <v>0.17242487845143142</v>
      </c>
      <c r="G1354" s="93">
        <f t="shared" si="231"/>
        <v>17.242487845143142</v>
      </c>
      <c r="H1354" s="1">
        <f t="shared" si="232"/>
        <v>553.79999999999995</v>
      </c>
      <c r="I1354" s="3">
        <f>'Numbers and calcs '!C$25/(1-F1354)</f>
        <v>2289.4900846816549</v>
      </c>
      <c r="J1354" s="1">
        <f t="shared" si="233"/>
        <v>553.79999999999995</v>
      </c>
      <c r="K1354" s="3">
        <f t="shared" si="234"/>
        <v>241.88792242662356</v>
      </c>
      <c r="L1354" s="3">
        <f>K1354+'Numbers and calcs '!B$19</f>
        <v>981.88792242662362</v>
      </c>
      <c r="M1354" s="3">
        <f>'Numbers and calcs '!B$19-'Shear '!C1354</f>
        <v>102.20000000000005</v>
      </c>
      <c r="N1354" s="3">
        <f t="shared" si="235"/>
        <v>344.08792242662366</v>
      </c>
      <c r="O1354" s="1">
        <f t="shared" si="236"/>
        <v>223.14396121331185</v>
      </c>
      <c r="P1354" s="1">
        <f t="shared" si="240"/>
        <v>120.94396121331181</v>
      </c>
      <c r="Q1354" s="1">
        <f t="shared" si="241"/>
        <v>120.94396121331178</v>
      </c>
      <c r="R1354">
        <f t="shared" si="237"/>
        <v>3.3668094170902494</v>
      </c>
      <c r="S1354">
        <f t="shared" si="238"/>
        <v>-2.8000000000000682</v>
      </c>
      <c r="T1354">
        <f t="shared" si="239"/>
        <v>-3</v>
      </c>
    </row>
    <row r="1355" spans="1:20" x14ac:dyDescent="0.2">
      <c r="A1355" s="86">
        <v>16.618099999999998</v>
      </c>
      <c r="B1355" s="86">
        <v>0.47760000000000002</v>
      </c>
      <c r="C1355" s="86">
        <v>637.70000000000005</v>
      </c>
      <c r="D1355" s="86">
        <v>637</v>
      </c>
      <c r="F1355" s="7">
        <f>((A1355-A$2)/'Numbers and calcs '!D$25)</f>
        <v>0.17255363509789179</v>
      </c>
      <c r="G1355" s="93">
        <f t="shared" si="231"/>
        <v>17.255363509789177</v>
      </c>
      <c r="H1355" s="1">
        <f t="shared" si="232"/>
        <v>554.5</v>
      </c>
      <c r="I1355" s="3">
        <f>'Numbers and calcs '!C$25/(1-F1355)</f>
        <v>2289.84634591853</v>
      </c>
      <c r="J1355" s="1">
        <f t="shared" si="233"/>
        <v>554.5</v>
      </c>
      <c r="K1355" s="3">
        <f t="shared" si="234"/>
        <v>242.1559861378264</v>
      </c>
      <c r="L1355" s="3">
        <f>K1355+'Numbers and calcs '!B$19</f>
        <v>982.1559861378264</v>
      </c>
      <c r="M1355" s="3">
        <f>'Numbers and calcs '!B$19-'Shear '!C1355</f>
        <v>102.29999999999995</v>
      </c>
      <c r="N1355" s="3">
        <f t="shared" si="235"/>
        <v>344.45598613782636</v>
      </c>
      <c r="O1355" s="1">
        <f t="shared" si="236"/>
        <v>223.37799306891316</v>
      </c>
      <c r="P1355" s="1">
        <f t="shared" si="240"/>
        <v>121.0779930689132</v>
      </c>
      <c r="Q1355" s="1">
        <f t="shared" si="241"/>
        <v>121.0779930689132</v>
      </c>
      <c r="R1355">
        <f t="shared" si="237"/>
        <v>3.3671161890305621</v>
      </c>
      <c r="S1355">
        <f t="shared" si="238"/>
        <v>-2.8999999999999773</v>
      </c>
      <c r="T1355">
        <f t="shared" si="239"/>
        <v>-3</v>
      </c>
    </row>
    <row r="1356" spans="1:20" x14ac:dyDescent="0.2">
      <c r="A1356" s="86">
        <v>16.630400000000002</v>
      </c>
      <c r="B1356" s="86">
        <v>0.47860000000000003</v>
      </c>
      <c r="C1356" s="86">
        <v>638</v>
      </c>
      <c r="D1356" s="86">
        <v>636</v>
      </c>
      <c r="F1356" s="7">
        <f>((A1356-A$2)/'Numbers and calcs '!D$25)</f>
        <v>0.1726813533843001</v>
      </c>
      <c r="G1356" s="93">
        <f t="shared" si="231"/>
        <v>17.26813533843001</v>
      </c>
      <c r="H1356" s="1">
        <f t="shared" si="232"/>
        <v>555.5</v>
      </c>
      <c r="I1356" s="3">
        <f>'Numbers and calcs '!C$25/(1-F1356)</f>
        <v>2290.1998436338727</v>
      </c>
      <c r="J1356" s="1">
        <f t="shared" si="233"/>
        <v>555.5</v>
      </c>
      <c r="K1356" s="3">
        <f t="shared" si="234"/>
        <v>242.55525191137255</v>
      </c>
      <c r="L1356" s="3">
        <f>K1356+'Numbers and calcs '!B$19</f>
        <v>982.55525191137258</v>
      </c>
      <c r="M1356" s="3">
        <f>'Numbers and calcs '!B$19-'Shear '!C1356</f>
        <v>102</v>
      </c>
      <c r="N1356" s="3">
        <f t="shared" si="235"/>
        <v>344.55525191137258</v>
      </c>
      <c r="O1356" s="1">
        <f t="shared" si="236"/>
        <v>223.27762595568629</v>
      </c>
      <c r="P1356" s="1">
        <f t="shared" si="240"/>
        <v>121.27762595568629</v>
      </c>
      <c r="Q1356" s="1">
        <f t="shared" si="241"/>
        <v>121.27762595568628</v>
      </c>
      <c r="R1356">
        <f t="shared" si="237"/>
        <v>3.3779926657977706</v>
      </c>
      <c r="S1356">
        <f t="shared" si="238"/>
        <v>-2.6000000000000227</v>
      </c>
      <c r="T1356">
        <f t="shared" si="239"/>
        <v>-4</v>
      </c>
    </row>
    <row r="1357" spans="1:20" x14ac:dyDescent="0.2">
      <c r="A1357" s="86">
        <v>16.642600000000002</v>
      </c>
      <c r="B1357" s="86">
        <v>0.4768</v>
      </c>
      <c r="C1357" s="86">
        <v>637.79999999999995</v>
      </c>
      <c r="D1357" s="86">
        <v>637</v>
      </c>
      <c r="F1357" s="7">
        <f>((A1357-A$2)/'Numbers and calcs '!D$25)</f>
        <v>0.17280803331065628</v>
      </c>
      <c r="G1357" s="93">
        <f t="shared" si="231"/>
        <v>17.280803331065627</v>
      </c>
      <c r="H1357" s="1">
        <f t="shared" si="232"/>
        <v>553.69999999999993</v>
      </c>
      <c r="I1357" s="3">
        <f>'Numbers and calcs '!C$25/(1-F1357)</f>
        <v>2290.5505752164022</v>
      </c>
      <c r="J1357" s="1">
        <f t="shared" si="233"/>
        <v>553.69999999999993</v>
      </c>
      <c r="K1357" s="3">
        <f t="shared" si="234"/>
        <v>241.73227432347289</v>
      </c>
      <c r="L1357" s="3">
        <f>K1357+'Numbers and calcs '!B$19</f>
        <v>981.73227432347289</v>
      </c>
      <c r="M1357" s="3">
        <f>'Numbers and calcs '!B$19-'Shear '!C1357</f>
        <v>102.20000000000005</v>
      </c>
      <c r="N1357" s="3">
        <f t="shared" si="235"/>
        <v>343.93227432347294</v>
      </c>
      <c r="O1357" s="1">
        <f t="shared" si="236"/>
        <v>223.06613716173649</v>
      </c>
      <c r="P1357" s="1">
        <f t="shared" si="240"/>
        <v>120.86613716173645</v>
      </c>
      <c r="Q1357" s="1">
        <f t="shared" si="241"/>
        <v>120.86613716173645</v>
      </c>
      <c r="R1357">
        <f t="shared" si="237"/>
        <v>3.3652864415212602</v>
      </c>
      <c r="S1357">
        <f t="shared" si="238"/>
        <v>-2.8000000000000682</v>
      </c>
      <c r="T1357">
        <f t="shared" si="239"/>
        <v>-3</v>
      </c>
    </row>
    <row r="1358" spans="1:20" x14ac:dyDescent="0.2">
      <c r="A1358" s="86">
        <v>16.655000000000001</v>
      </c>
      <c r="B1358" s="86">
        <v>0.4773</v>
      </c>
      <c r="C1358" s="86">
        <v>637.9</v>
      </c>
      <c r="D1358" s="86">
        <v>637</v>
      </c>
      <c r="F1358" s="7">
        <f>((A1358-A$2)/'Numbers and calcs '!D$25)</f>
        <v>0.17293678995711664</v>
      </c>
      <c r="G1358" s="93">
        <f t="shared" si="231"/>
        <v>17.293678995711666</v>
      </c>
      <c r="H1358" s="1">
        <f t="shared" si="232"/>
        <v>554.20000000000005</v>
      </c>
      <c r="I1358" s="3">
        <f>'Numbers and calcs '!C$25/(1-F1358)</f>
        <v>2290.9071665954302</v>
      </c>
      <c r="J1358" s="1">
        <f t="shared" si="233"/>
        <v>554.20000000000005</v>
      </c>
      <c r="K1358" s="3">
        <f t="shared" si="234"/>
        <v>241.91290161425852</v>
      </c>
      <c r="L1358" s="3">
        <f>K1358+'Numbers and calcs '!B$19</f>
        <v>981.91290161425854</v>
      </c>
      <c r="M1358" s="3">
        <f>'Numbers and calcs '!B$19-'Shear '!C1358</f>
        <v>102.10000000000002</v>
      </c>
      <c r="N1358" s="3">
        <f t="shared" si="235"/>
        <v>344.01290161425857</v>
      </c>
      <c r="O1358" s="1">
        <f t="shared" si="236"/>
        <v>223.05645080712929</v>
      </c>
      <c r="P1358" s="1">
        <f t="shared" si="240"/>
        <v>120.95645080712927</v>
      </c>
      <c r="Q1358" s="1">
        <f t="shared" si="241"/>
        <v>120.95645080712926</v>
      </c>
      <c r="R1358">
        <f t="shared" si="237"/>
        <v>3.3693721999437658</v>
      </c>
      <c r="S1358">
        <f t="shared" si="238"/>
        <v>-2.7000000000000455</v>
      </c>
      <c r="T1358">
        <f t="shared" si="239"/>
        <v>-3</v>
      </c>
    </row>
    <row r="1359" spans="1:20" x14ac:dyDescent="0.2">
      <c r="A1359" s="86">
        <v>16.667100000000001</v>
      </c>
      <c r="B1359" s="86">
        <v>0.47760000000000002</v>
      </c>
      <c r="C1359" s="86">
        <v>637.9</v>
      </c>
      <c r="D1359" s="86">
        <v>637</v>
      </c>
      <c r="F1359" s="7">
        <f>((A1359-A$2)/'Numbers and calcs '!D$25)</f>
        <v>0.17306243152342071</v>
      </c>
      <c r="G1359" s="93">
        <f t="shared" si="231"/>
        <v>17.30624315234207</v>
      </c>
      <c r="H1359" s="1">
        <f t="shared" si="232"/>
        <v>554.5</v>
      </c>
      <c r="I1359" s="3">
        <f>'Numbers and calcs '!C$25/(1-F1359)</f>
        <v>2291.2552378110099</v>
      </c>
      <c r="J1359" s="1">
        <f t="shared" si="233"/>
        <v>554.5</v>
      </c>
      <c r="K1359" s="3">
        <f t="shared" si="234"/>
        <v>242.00708452269643</v>
      </c>
      <c r="L1359" s="3">
        <f>K1359+'Numbers and calcs '!B$19</f>
        <v>982.00708452269646</v>
      </c>
      <c r="M1359" s="3">
        <f>'Numbers and calcs '!B$19-'Shear '!C1359</f>
        <v>102.10000000000002</v>
      </c>
      <c r="N1359" s="3">
        <f t="shared" si="235"/>
        <v>344.10708452269648</v>
      </c>
      <c r="O1359" s="1">
        <f t="shared" si="236"/>
        <v>223.10354226134825</v>
      </c>
      <c r="P1359" s="1">
        <f t="shared" si="240"/>
        <v>121.00354226134823</v>
      </c>
      <c r="Q1359" s="1">
        <f t="shared" si="241"/>
        <v>121.00354226134822</v>
      </c>
      <c r="R1359">
        <f t="shared" si="237"/>
        <v>3.3702946574211206</v>
      </c>
      <c r="S1359">
        <f t="shared" si="238"/>
        <v>-2.7000000000000455</v>
      </c>
      <c r="T1359">
        <f t="shared" si="239"/>
        <v>-3</v>
      </c>
    </row>
    <row r="1360" spans="1:20" x14ac:dyDescent="0.2">
      <c r="A1360" s="86">
        <v>16.679500000000001</v>
      </c>
      <c r="B1360" s="86">
        <v>0.4793</v>
      </c>
      <c r="C1360" s="86">
        <v>637.70000000000005</v>
      </c>
      <c r="D1360" s="86">
        <v>637</v>
      </c>
      <c r="F1360" s="7">
        <f>((A1360-A$2)/'Numbers and calcs '!D$25)</f>
        <v>0.17319118816988111</v>
      </c>
      <c r="G1360" s="93">
        <f t="shared" si="231"/>
        <v>17.319118816988109</v>
      </c>
      <c r="H1360" s="1">
        <f t="shared" si="232"/>
        <v>556.20000000000005</v>
      </c>
      <c r="I1360" s="3">
        <f>'Numbers and calcs '!C$25/(1-F1360)</f>
        <v>2291.6120486436771</v>
      </c>
      <c r="J1360" s="1">
        <f t="shared" si="233"/>
        <v>556.20000000000005</v>
      </c>
      <c r="K1360" s="3">
        <f t="shared" si="234"/>
        <v>242.71123915987215</v>
      </c>
      <c r="L1360" s="3">
        <f>K1360+'Numbers and calcs '!B$19</f>
        <v>982.71123915987209</v>
      </c>
      <c r="M1360" s="3">
        <f>'Numbers and calcs '!B$19-'Shear '!C1360</f>
        <v>102.29999999999995</v>
      </c>
      <c r="N1360" s="3">
        <f t="shared" si="235"/>
        <v>345.01123915987205</v>
      </c>
      <c r="O1360" s="1">
        <f t="shared" si="236"/>
        <v>223.655619579936</v>
      </c>
      <c r="P1360" s="1">
        <f t="shared" si="240"/>
        <v>121.35561957993605</v>
      </c>
      <c r="Q1360" s="1">
        <f t="shared" si="241"/>
        <v>121.35561957993608</v>
      </c>
      <c r="R1360">
        <f t="shared" si="237"/>
        <v>3.372543882305691</v>
      </c>
      <c r="S1360">
        <f t="shared" si="238"/>
        <v>-2.8999999999999773</v>
      </c>
      <c r="T1360">
        <f t="shared" si="239"/>
        <v>-3</v>
      </c>
    </row>
    <row r="1361" spans="1:20" x14ac:dyDescent="0.2">
      <c r="A1361" s="86">
        <v>16.691700000000001</v>
      </c>
      <c r="B1361" s="86">
        <v>0.47749999999999998</v>
      </c>
      <c r="C1361" s="86">
        <v>637.6</v>
      </c>
      <c r="D1361" s="86">
        <v>636</v>
      </c>
      <c r="F1361" s="7">
        <f>((A1361-A$2)/'Numbers and calcs '!D$25)</f>
        <v>0.17331786809623725</v>
      </c>
      <c r="G1361" s="93">
        <f t="shared" si="231"/>
        <v>17.331786809623726</v>
      </c>
      <c r="H1361" s="1">
        <f t="shared" si="232"/>
        <v>554.4</v>
      </c>
      <c r="I1361" s="3">
        <f>'Numbers and calcs '!C$25/(1-F1361)</f>
        <v>2291.9632129356769</v>
      </c>
      <c r="J1361" s="1">
        <f t="shared" si="233"/>
        <v>554.4</v>
      </c>
      <c r="K1361" s="3">
        <f t="shared" si="234"/>
        <v>241.88869911655036</v>
      </c>
      <c r="L1361" s="3">
        <f>K1361+'Numbers and calcs '!B$19</f>
        <v>981.88869911655036</v>
      </c>
      <c r="M1361" s="3">
        <f>'Numbers and calcs '!B$19-'Shear '!C1361</f>
        <v>102.39999999999998</v>
      </c>
      <c r="N1361" s="3">
        <f t="shared" si="235"/>
        <v>344.28869911655033</v>
      </c>
      <c r="O1361" s="1">
        <f t="shared" si="236"/>
        <v>223.34434955827516</v>
      </c>
      <c r="P1361" s="1">
        <f t="shared" si="240"/>
        <v>120.94434955827518</v>
      </c>
      <c r="Q1361" s="1">
        <f t="shared" si="241"/>
        <v>120.94434955827518</v>
      </c>
      <c r="R1361">
        <f t="shared" si="237"/>
        <v>3.3621943273100627</v>
      </c>
      <c r="S1361">
        <f t="shared" si="238"/>
        <v>-3</v>
      </c>
      <c r="T1361">
        <f t="shared" si="239"/>
        <v>-4</v>
      </c>
    </row>
    <row r="1362" spans="1:20" x14ac:dyDescent="0.2">
      <c r="A1362" s="86">
        <v>16.704000000000001</v>
      </c>
      <c r="B1362" s="86">
        <v>0.47710000000000002</v>
      </c>
      <c r="C1362" s="86">
        <v>637.70000000000005</v>
      </c>
      <c r="D1362" s="86">
        <v>636</v>
      </c>
      <c r="F1362" s="7">
        <f>((A1362-A$2)/'Numbers and calcs '!D$25)</f>
        <v>0.17344558638264554</v>
      </c>
      <c r="G1362" s="93">
        <f t="shared" si="231"/>
        <v>17.344558638264555</v>
      </c>
      <c r="H1362" s="1">
        <f t="shared" si="232"/>
        <v>554</v>
      </c>
      <c r="I1362" s="3">
        <f>'Numbers and calcs '!C$25/(1-F1362)</f>
        <v>2292.3173645913262</v>
      </c>
      <c r="J1362" s="1">
        <f t="shared" si="233"/>
        <v>554</v>
      </c>
      <c r="K1362" s="3">
        <f t="shared" si="234"/>
        <v>241.67683260505555</v>
      </c>
      <c r="L1362" s="3">
        <f>K1362+'Numbers and calcs '!B$19</f>
        <v>981.67683260505555</v>
      </c>
      <c r="M1362" s="3">
        <f>'Numbers and calcs '!B$19-'Shear '!C1362</f>
        <v>102.29999999999995</v>
      </c>
      <c r="N1362" s="3">
        <f t="shared" si="235"/>
        <v>343.97683260505551</v>
      </c>
      <c r="O1362" s="1">
        <f t="shared" si="236"/>
        <v>223.13841630252773</v>
      </c>
      <c r="P1362" s="1">
        <f t="shared" si="240"/>
        <v>120.83841630252778</v>
      </c>
      <c r="Q1362" s="1">
        <f t="shared" si="241"/>
        <v>120.83841630252778</v>
      </c>
      <c r="R1362">
        <f t="shared" si="237"/>
        <v>3.3624323812810917</v>
      </c>
      <c r="S1362">
        <f t="shared" si="238"/>
        <v>-2.8999999999999773</v>
      </c>
      <c r="T1362">
        <f t="shared" si="239"/>
        <v>-4</v>
      </c>
    </row>
    <row r="1363" spans="1:20" x14ac:dyDescent="0.2">
      <c r="A1363" s="86">
        <v>16.716200000000001</v>
      </c>
      <c r="B1363" s="86">
        <v>0.47799999999999998</v>
      </c>
      <c r="C1363" s="86">
        <v>637.6</v>
      </c>
      <c r="D1363" s="86">
        <v>636</v>
      </c>
      <c r="F1363" s="7">
        <f>((A1363-A$2)/'Numbers and calcs '!D$25)</f>
        <v>0.17357226630900172</v>
      </c>
      <c r="G1363" s="93">
        <f t="shared" si="231"/>
        <v>17.357226630900172</v>
      </c>
      <c r="H1363" s="1">
        <f t="shared" si="232"/>
        <v>554.9</v>
      </c>
      <c r="I1363" s="3">
        <f>'Numbers and calcs '!C$25/(1-F1363)</f>
        <v>2292.6687450969566</v>
      </c>
      <c r="J1363" s="1">
        <f t="shared" si="233"/>
        <v>554.9</v>
      </c>
      <c r="K1363" s="3">
        <f t="shared" si="234"/>
        <v>242.03234819103068</v>
      </c>
      <c r="L1363" s="3">
        <f>K1363+'Numbers and calcs '!B$19</f>
        <v>982.03234819103068</v>
      </c>
      <c r="M1363" s="3">
        <f>'Numbers and calcs '!B$19-'Shear '!C1363</f>
        <v>102.39999999999998</v>
      </c>
      <c r="N1363" s="3">
        <f t="shared" si="235"/>
        <v>344.43234819103066</v>
      </c>
      <c r="O1363" s="1">
        <f t="shared" si="236"/>
        <v>223.41617409551532</v>
      </c>
      <c r="P1363" s="1">
        <f t="shared" si="240"/>
        <v>121.01617409551534</v>
      </c>
      <c r="Q1363" s="1">
        <f t="shared" si="241"/>
        <v>121.01617409551534</v>
      </c>
      <c r="R1363">
        <f t="shared" si="237"/>
        <v>3.3635971503030344</v>
      </c>
      <c r="S1363">
        <f t="shared" si="238"/>
        <v>-3</v>
      </c>
      <c r="T1363">
        <f t="shared" si="239"/>
        <v>-4</v>
      </c>
    </row>
    <row r="1364" spans="1:20" x14ac:dyDescent="0.2">
      <c r="A1364" s="86">
        <v>16.7285</v>
      </c>
      <c r="B1364" s="86">
        <v>0.47939999999999999</v>
      </c>
      <c r="C1364" s="86">
        <v>637.70000000000005</v>
      </c>
      <c r="D1364" s="86">
        <v>637</v>
      </c>
      <c r="F1364" s="7">
        <f>((A1364-A$2)/'Numbers and calcs '!D$25)</f>
        <v>0.17369998459540997</v>
      </c>
      <c r="G1364" s="93">
        <f t="shared" si="231"/>
        <v>17.369998459540998</v>
      </c>
      <c r="H1364" s="1">
        <f t="shared" si="232"/>
        <v>556.30000000000007</v>
      </c>
      <c r="I1364" s="3">
        <f>'Numbers and calcs '!C$25/(1-F1364)</f>
        <v>2293.0231148391408</v>
      </c>
      <c r="J1364" s="1">
        <f t="shared" si="233"/>
        <v>556.30000000000007</v>
      </c>
      <c r="K1364" s="3">
        <f t="shared" si="234"/>
        <v>242.60549158878644</v>
      </c>
      <c r="L1364" s="3">
        <f>K1364+'Numbers and calcs '!B$19</f>
        <v>982.60549158878644</v>
      </c>
      <c r="M1364" s="3">
        <f>'Numbers and calcs '!B$19-'Shear '!C1364</f>
        <v>102.29999999999995</v>
      </c>
      <c r="N1364" s="3">
        <f t="shared" si="235"/>
        <v>344.90549158878639</v>
      </c>
      <c r="O1364" s="1">
        <f t="shared" si="236"/>
        <v>223.60274579439317</v>
      </c>
      <c r="P1364" s="1">
        <f t="shared" si="240"/>
        <v>121.30274579439322</v>
      </c>
      <c r="Q1364" s="1">
        <f t="shared" si="241"/>
        <v>121.30274579439322</v>
      </c>
      <c r="R1364">
        <f t="shared" si="237"/>
        <v>3.3715101817085684</v>
      </c>
      <c r="S1364">
        <f t="shared" si="238"/>
        <v>-2.8999999999999773</v>
      </c>
      <c r="T1364">
        <f t="shared" si="239"/>
        <v>-3</v>
      </c>
    </row>
    <row r="1365" spans="1:20" x14ac:dyDescent="0.2">
      <c r="A1365" s="86">
        <v>16.7408</v>
      </c>
      <c r="B1365" s="86">
        <v>0.47760000000000002</v>
      </c>
      <c r="C1365" s="86">
        <v>637.70000000000005</v>
      </c>
      <c r="D1365" s="86">
        <v>636</v>
      </c>
      <c r="F1365" s="7">
        <f>((A1365-A$2)/'Numbers and calcs '!D$25)</f>
        <v>0.17382770288181826</v>
      </c>
      <c r="G1365" s="93">
        <f t="shared" si="231"/>
        <v>17.382770288181824</v>
      </c>
      <c r="H1365" s="1">
        <f t="shared" si="232"/>
        <v>554.5</v>
      </c>
      <c r="I1365" s="3">
        <f>'Numbers and calcs '!C$25/(1-F1365)</f>
        <v>2293.3775941456288</v>
      </c>
      <c r="J1365" s="1">
        <f t="shared" si="233"/>
        <v>554.5</v>
      </c>
      <c r="K1365" s="3">
        <f t="shared" si="234"/>
        <v>241.78312433830703</v>
      </c>
      <c r="L1365" s="3">
        <f>K1365+'Numbers and calcs '!B$19</f>
        <v>981.78312433830706</v>
      </c>
      <c r="M1365" s="3">
        <f>'Numbers and calcs '!B$19-'Shear '!C1365</f>
        <v>102.29999999999995</v>
      </c>
      <c r="N1365" s="3">
        <f t="shared" si="235"/>
        <v>344.08312433830702</v>
      </c>
      <c r="O1365" s="1">
        <f t="shared" si="236"/>
        <v>223.19156216915349</v>
      </c>
      <c r="P1365" s="1">
        <f t="shared" si="240"/>
        <v>120.89156216915353</v>
      </c>
      <c r="Q1365" s="1">
        <f t="shared" si="241"/>
        <v>120.89156216915352</v>
      </c>
      <c r="R1365">
        <f t="shared" si="237"/>
        <v>3.363471401156473</v>
      </c>
      <c r="S1365">
        <f t="shared" si="238"/>
        <v>-2.8999999999999773</v>
      </c>
      <c r="T1365">
        <f t="shared" si="239"/>
        <v>-4</v>
      </c>
    </row>
    <row r="1366" spans="1:20" x14ac:dyDescent="0.2">
      <c r="A1366" s="86">
        <v>16.7531</v>
      </c>
      <c r="B1366" s="86">
        <v>0.47770000000000001</v>
      </c>
      <c r="C1366" s="86">
        <v>637.5</v>
      </c>
      <c r="D1366" s="86">
        <v>636</v>
      </c>
      <c r="F1366" s="7">
        <f>((A1366-A$2)/'Numbers and calcs '!D$25)</f>
        <v>0.17395542116822654</v>
      </c>
      <c r="G1366" s="93">
        <f t="shared" si="231"/>
        <v>17.395542116822654</v>
      </c>
      <c r="H1366" s="1">
        <f t="shared" si="232"/>
        <v>554.6</v>
      </c>
      <c r="I1366" s="3">
        <f>'Numbers and calcs '!C$25/(1-F1366)</f>
        <v>2293.7321830672408</v>
      </c>
      <c r="J1366" s="1">
        <f t="shared" si="233"/>
        <v>554.6</v>
      </c>
      <c r="K1366" s="3">
        <f t="shared" si="234"/>
        <v>241.78934406299078</v>
      </c>
      <c r="L1366" s="3">
        <f>K1366+'Numbers and calcs '!B$19</f>
        <v>981.78934406299072</v>
      </c>
      <c r="M1366" s="3">
        <f>'Numbers and calcs '!B$19-'Shear '!C1366</f>
        <v>102.5</v>
      </c>
      <c r="N1366" s="3">
        <f t="shared" si="235"/>
        <v>344.28934406299072</v>
      </c>
      <c r="O1366" s="1">
        <f t="shared" si="236"/>
        <v>223.39467203149536</v>
      </c>
      <c r="P1366" s="1">
        <f t="shared" si="240"/>
        <v>120.89467203149536</v>
      </c>
      <c r="Q1366" s="1">
        <f t="shared" si="241"/>
        <v>120.89467203149539</v>
      </c>
      <c r="R1366">
        <f t="shared" si="237"/>
        <v>3.3589204298828363</v>
      </c>
      <c r="S1366">
        <f t="shared" si="238"/>
        <v>-3.1000000000000227</v>
      </c>
      <c r="T1366">
        <f t="shared" si="239"/>
        <v>-4</v>
      </c>
    </row>
    <row r="1367" spans="1:20" x14ac:dyDescent="0.2">
      <c r="A1367" s="86">
        <v>16.7654</v>
      </c>
      <c r="B1367" s="86">
        <v>0.47870000000000001</v>
      </c>
      <c r="C1367" s="86">
        <v>637.29999999999995</v>
      </c>
      <c r="D1367" s="86">
        <v>636</v>
      </c>
      <c r="F1367" s="7">
        <f>((A1367-A$2)/'Numbers and calcs '!D$25)</f>
        <v>0.1740831394546348</v>
      </c>
      <c r="G1367" s="93">
        <f t="shared" si="231"/>
        <v>17.40831394546348</v>
      </c>
      <c r="H1367" s="1">
        <f t="shared" si="232"/>
        <v>555.6</v>
      </c>
      <c r="I1367" s="3">
        <f>'Numbers and calcs '!C$25/(1-F1367)</f>
        <v>2294.0868816548291</v>
      </c>
      <c r="J1367" s="1">
        <f t="shared" si="233"/>
        <v>555.6</v>
      </c>
      <c r="K1367" s="3">
        <f t="shared" si="234"/>
        <v>242.18786325966022</v>
      </c>
      <c r="L1367" s="3">
        <f>K1367+'Numbers and calcs '!B$19</f>
        <v>982.18786325966016</v>
      </c>
      <c r="M1367" s="3">
        <f>'Numbers and calcs '!B$19-'Shear '!C1367</f>
        <v>102.70000000000005</v>
      </c>
      <c r="N1367" s="3">
        <f t="shared" si="235"/>
        <v>344.88786325966021</v>
      </c>
      <c r="O1367" s="1">
        <f t="shared" si="236"/>
        <v>223.79393162983013</v>
      </c>
      <c r="P1367" s="1">
        <f t="shared" si="240"/>
        <v>121.09393162983008</v>
      </c>
      <c r="Q1367" s="1">
        <f t="shared" si="241"/>
        <v>121.09393162983011</v>
      </c>
      <c r="R1367">
        <f t="shared" si="237"/>
        <v>3.3582070424504389</v>
      </c>
      <c r="S1367">
        <f t="shared" si="238"/>
        <v>-3.3000000000000682</v>
      </c>
      <c r="T1367">
        <f t="shared" si="239"/>
        <v>-4</v>
      </c>
    </row>
    <row r="1368" spans="1:20" x14ac:dyDescent="0.2">
      <c r="A1368" s="86">
        <v>16.777699999999999</v>
      </c>
      <c r="B1368" s="86">
        <v>0.48010000000000003</v>
      </c>
      <c r="C1368" s="86">
        <v>637.70000000000005</v>
      </c>
      <c r="D1368" s="86">
        <v>637</v>
      </c>
      <c r="F1368" s="7">
        <f>((A1368-A$2)/'Numbers and calcs '!D$25)</f>
        <v>0.17421085774104308</v>
      </c>
      <c r="G1368" s="93">
        <f t="shared" si="231"/>
        <v>17.421085774104309</v>
      </c>
      <c r="H1368" s="1">
        <f t="shared" si="232"/>
        <v>557</v>
      </c>
      <c r="I1368" s="3">
        <f>'Numbers and calcs '!C$25/(1-F1368)</f>
        <v>2294.441689959277</v>
      </c>
      <c r="J1368" s="1">
        <f t="shared" si="233"/>
        <v>557</v>
      </c>
      <c r="K1368" s="3">
        <f t="shared" si="234"/>
        <v>242.76058199146735</v>
      </c>
      <c r="L1368" s="3">
        <f>K1368+'Numbers and calcs '!B$19</f>
        <v>982.76058199146735</v>
      </c>
      <c r="M1368" s="3">
        <f>'Numbers and calcs '!B$19-'Shear '!C1368</f>
        <v>102.29999999999995</v>
      </c>
      <c r="N1368" s="3">
        <f t="shared" si="235"/>
        <v>345.0605819914673</v>
      </c>
      <c r="O1368" s="1">
        <f t="shared" si="236"/>
        <v>223.68029099573363</v>
      </c>
      <c r="P1368" s="1">
        <f t="shared" si="240"/>
        <v>121.38029099573367</v>
      </c>
      <c r="Q1368" s="1">
        <f t="shared" si="241"/>
        <v>121.38029099573367</v>
      </c>
      <c r="R1368">
        <f t="shared" si="237"/>
        <v>3.3730262169253904</v>
      </c>
      <c r="S1368">
        <f t="shared" si="238"/>
        <v>-2.8999999999999773</v>
      </c>
      <c r="T1368">
        <f t="shared" si="239"/>
        <v>-3</v>
      </c>
    </row>
    <row r="1369" spans="1:20" x14ac:dyDescent="0.2">
      <c r="A1369" s="86">
        <v>16.79</v>
      </c>
      <c r="B1369" s="86">
        <v>0.47860000000000003</v>
      </c>
      <c r="C1369" s="86">
        <v>637.4</v>
      </c>
      <c r="D1369" s="86">
        <v>637</v>
      </c>
      <c r="F1369" s="7">
        <f>((A1369-A$2)/'Numbers and calcs '!D$25)</f>
        <v>0.17433857602745134</v>
      </c>
      <c r="G1369" s="93">
        <f t="shared" si="231"/>
        <v>17.433857602745135</v>
      </c>
      <c r="H1369" s="1">
        <f t="shared" si="232"/>
        <v>555.5</v>
      </c>
      <c r="I1369" s="3">
        <f>'Numbers and calcs '!C$25/(1-F1369)</f>
        <v>2294.7966080315005</v>
      </c>
      <c r="J1369" s="1">
        <f t="shared" si="233"/>
        <v>555.5</v>
      </c>
      <c r="K1369" s="3">
        <f t="shared" si="234"/>
        <v>242.06938342850066</v>
      </c>
      <c r="L1369" s="3">
        <f>K1369+'Numbers and calcs '!B$19</f>
        <v>982.06938342850071</v>
      </c>
      <c r="M1369" s="3">
        <f>'Numbers and calcs '!B$19-'Shear '!C1369</f>
        <v>102.60000000000002</v>
      </c>
      <c r="N1369" s="3">
        <f t="shared" si="235"/>
        <v>344.66938342850074</v>
      </c>
      <c r="O1369" s="1">
        <f t="shared" si="236"/>
        <v>223.63469171425038</v>
      </c>
      <c r="P1369" s="1">
        <f t="shared" si="240"/>
        <v>121.03469171425036</v>
      </c>
      <c r="Q1369" s="1">
        <f t="shared" si="241"/>
        <v>121.03469171425033</v>
      </c>
      <c r="R1369">
        <f t="shared" si="237"/>
        <v>3.3593507156773943</v>
      </c>
      <c r="S1369">
        <f t="shared" si="238"/>
        <v>-3.2000000000000455</v>
      </c>
      <c r="T1369">
        <f t="shared" si="239"/>
        <v>-3</v>
      </c>
    </row>
    <row r="1370" spans="1:20" x14ac:dyDescent="0.2">
      <c r="A1370" s="86">
        <v>16.802299999999999</v>
      </c>
      <c r="B1370" s="86">
        <v>0.47920000000000001</v>
      </c>
      <c r="C1370" s="86">
        <v>637.5</v>
      </c>
      <c r="D1370" s="86">
        <v>637</v>
      </c>
      <c r="F1370" s="7">
        <f>((A1370-A$2)/'Numbers and calcs '!D$25)</f>
        <v>0.17446629431385963</v>
      </c>
      <c r="G1370" s="93">
        <f t="shared" si="231"/>
        <v>17.446629431385961</v>
      </c>
      <c r="H1370" s="1">
        <f t="shared" si="232"/>
        <v>556.1</v>
      </c>
      <c r="I1370" s="3">
        <f>'Numbers and calcs '!C$25/(1-F1370)</f>
        <v>2295.1516359224447</v>
      </c>
      <c r="J1370" s="1">
        <f t="shared" si="233"/>
        <v>556.1</v>
      </c>
      <c r="K1370" s="3">
        <f t="shared" si="234"/>
        <v>242.29335931283592</v>
      </c>
      <c r="L1370" s="3">
        <f>K1370+'Numbers and calcs '!B$19</f>
        <v>982.29335931283595</v>
      </c>
      <c r="M1370" s="3">
        <f>'Numbers and calcs '!B$19-'Shear '!C1370</f>
        <v>102.5</v>
      </c>
      <c r="N1370" s="3">
        <f t="shared" si="235"/>
        <v>344.79335931283595</v>
      </c>
      <c r="O1370" s="1">
        <f t="shared" si="236"/>
        <v>223.64667965641797</v>
      </c>
      <c r="P1370" s="1">
        <f t="shared" si="240"/>
        <v>121.14667965641797</v>
      </c>
      <c r="Q1370" s="1">
        <f t="shared" si="241"/>
        <v>121.14667965641796</v>
      </c>
      <c r="R1370">
        <f t="shared" si="237"/>
        <v>3.3638376518325459</v>
      </c>
      <c r="S1370">
        <f t="shared" si="238"/>
        <v>-3.1000000000000227</v>
      </c>
      <c r="T1370">
        <f t="shared" si="239"/>
        <v>-3</v>
      </c>
    </row>
    <row r="1371" spans="1:20" x14ac:dyDescent="0.2">
      <c r="A1371" s="86">
        <v>16.814299999999999</v>
      </c>
      <c r="B1371" s="86">
        <v>0.48</v>
      </c>
      <c r="C1371" s="86">
        <v>637.29999999999995</v>
      </c>
      <c r="D1371" s="86">
        <v>637</v>
      </c>
      <c r="F1371" s="7">
        <f>((A1371-A$2)/'Numbers and calcs '!D$25)</f>
        <v>0.17459089752011159</v>
      </c>
      <c r="G1371" s="93">
        <f t="shared" si="231"/>
        <v>17.45908975201116</v>
      </c>
      <c r="H1371" s="1">
        <f t="shared" si="232"/>
        <v>556.9</v>
      </c>
      <c r="I1371" s="3">
        <f>'Numbers and calcs '!C$25/(1-F1371)</f>
        <v>2295.4981104788935</v>
      </c>
      <c r="J1371" s="1">
        <f t="shared" si="233"/>
        <v>556.9</v>
      </c>
      <c r="K1371" s="3">
        <f t="shared" si="234"/>
        <v>242.6052966272396</v>
      </c>
      <c r="L1371" s="3">
        <f>K1371+'Numbers and calcs '!B$19</f>
        <v>982.60529662723957</v>
      </c>
      <c r="M1371" s="3">
        <f>'Numbers and calcs '!B$19-'Shear '!C1371</f>
        <v>102.70000000000005</v>
      </c>
      <c r="N1371" s="3">
        <f t="shared" si="235"/>
        <v>345.30529662723961</v>
      </c>
      <c r="O1371" s="1">
        <f t="shared" si="236"/>
        <v>224.00264831361983</v>
      </c>
      <c r="P1371" s="1">
        <f t="shared" si="240"/>
        <v>121.30264831361978</v>
      </c>
      <c r="Q1371" s="1">
        <f t="shared" si="241"/>
        <v>121.3026483136198</v>
      </c>
      <c r="R1371">
        <f t="shared" si="237"/>
        <v>3.362271632202916</v>
      </c>
      <c r="S1371">
        <f t="shared" si="238"/>
        <v>-3.3000000000000682</v>
      </c>
      <c r="T1371">
        <f t="shared" si="239"/>
        <v>-3</v>
      </c>
    </row>
    <row r="1372" spans="1:20" x14ac:dyDescent="0.2">
      <c r="A1372" s="86">
        <v>16.826899999999998</v>
      </c>
      <c r="B1372" s="86">
        <v>0.48099999999999998</v>
      </c>
      <c r="C1372" s="86">
        <v>637.4</v>
      </c>
      <c r="D1372" s="86">
        <v>636</v>
      </c>
      <c r="F1372" s="7">
        <f>((A1372-A$2)/'Numbers and calcs '!D$25)</f>
        <v>0.17472173088667617</v>
      </c>
      <c r="G1372" s="93">
        <f t="shared" si="231"/>
        <v>17.472173088667617</v>
      </c>
      <c r="H1372" s="1">
        <f t="shared" si="232"/>
        <v>557.9</v>
      </c>
      <c r="I1372" s="3">
        <f>'Numbers and calcs '!C$25/(1-F1372)</f>
        <v>2295.8620213644417</v>
      </c>
      <c r="J1372" s="1">
        <f t="shared" si="233"/>
        <v>557.9</v>
      </c>
      <c r="K1372" s="3">
        <f t="shared" si="234"/>
        <v>243.00240816233256</v>
      </c>
      <c r="L1372" s="3">
        <f>K1372+'Numbers and calcs '!B$19</f>
        <v>983.00240816233259</v>
      </c>
      <c r="M1372" s="3">
        <f>'Numbers and calcs '!B$19-'Shear '!C1372</f>
        <v>102.60000000000002</v>
      </c>
      <c r="N1372" s="3">
        <f t="shared" si="235"/>
        <v>345.60240816233261</v>
      </c>
      <c r="O1372" s="1">
        <f t="shared" si="236"/>
        <v>224.10120408116632</v>
      </c>
      <c r="P1372" s="1">
        <f t="shared" si="240"/>
        <v>121.50120408116629</v>
      </c>
      <c r="Q1372" s="1">
        <f t="shared" si="241"/>
        <v>121.50120408116628</v>
      </c>
      <c r="R1372">
        <f t="shared" si="237"/>
        <v>3.3684445239993424</v>
      </c>
      <c r="S1372">
        <f t="shared" si="238"/>
        <v>-3.2000000000000455</v>
      </c>
      <c r="T1372">
        <f t="shared" si="239"/>
        <v>-4</v>
      </c>
    </row>
    <row r="1373" spans="1:20" x14ac:dyDescent="0.2">
      <c r="A1373" s="86">
        <v>16.839099999999998</v>
      </c>
      <c r="B1373" s="86">
        <v>0.47899999999999998</v>
      </c>
      <c r="C1373" s="86">
        <v>637</v>
      </c>
      <c r="D1373" s="86">
        <v>636</v>
      </c>
      <c r="F1373" s="7">
        <f>((A1373-A$2)/'Numbers and calcs '!D$25)</f>
        <v>0.17484841081303235</v>
      </c>
      <c r="G1373" s="93">
        <f t="shared" si="231"/>
        <v>17.484841081303234</v>
      </c>
      <c r="H1373" s="1">
        <f t="shared" si="232"/>
        <v>555.9</v>
      </c>
      <c r="I1373" s="3">
        <f>'Numbers and calcs '!C$25/(1-F1373)</f>
        <v>2296.2144894873923</v>
      </c>
      <c r="J1373" s="1">
        <f t="shared" si="233"/>
        <v>555.9</v>
      </c>
      <c r="K1373" s="3">
        <f t="shared" si="234"/>
        <v>242.09410860572495</v>
      </c>
      <c r="L1373" s="3">
        <f>K1373+'Numbers and calcs '!B$19</f>
        <v>982.09410860572495</v>
      </c>
      <c r="M1373" s="3">
        <f>'Numbers and calcs '!B$19-'Shear '!C1373</f>
        <v>103</v>
      </c>
      <c r="N1373" s="3">
        <f t="shared" si="235"/>
        <v>345.09410860572495</v>
      </c>
      <c r="O1373" s="1">
        <f t="shared" si="236"/>
        <v>224.04705430286248</v>
      </c>
      <c r="P1373" s="1">
        <f t="shared" si="240"/>
        <v>121.04705430286248</v>
      </c>
      <c r="Q1373" s="1">
        <f t="shared" si="241"/>
        <v>121.04705430286248</v>
      </c>
      <c r="R1373">
        <f t="shared" si="237"/>
        <v>3.3504282388905335</v>
      </c>
      <c r="S1373">
        <f t="shared" si="238"/>
        <v>-3.6000000000000227</v>
      </c>
      <c r="T1373">
        <f t="shared" si="239"/>
        <v>-4</v>
      </c>
    </row>
    <row r="1374" spans="1:20" x14ac:dyDescent="0.2">
      <c r="A1374" s="86">
        <v>16.851400000000002</v>
      </c>
      <c r="B1374" s="86">
        <v>0.48010000000000003</v>
      </c>
      <c r="C1374" s="86">
        <v>637.1</v>
      </c>
      <c r="D1374" s="86">
        <v>636</v>
      </c>
      <c r="F1374" s="7">
        <f>((A1374-A$2)/'Numbers and calcs '!D$25)</f>
        <v>0.17497612909944066</v>
      </c>
      <c r="G1374" s="93">
        <f t="shared" si="231"/>
        <v>17.497612909944067</v>
      </c>
      <c r="H1374" s="1">
        <f t="shared" si="232"/>
        <v>557</v>
      </c>
      <c r="I1374" s="3">
        <f>'Numbers and calcs '!C$25/(1-F1374)</f>
        <v>2296.5699562686177</v>
      </c>
      <c r="J1374" s="1">
        <f t="shared" si="233"/>
        <v>557</v>
      </c>
      <c r="K1374" s="3">
        <f t="shared" si="234"/>
        <v>242.53561206774344</v>
      </c>
      <c r="L1374" s="3">
        <f>K1374+'Numbers and calcs '!B$19</f>
        <v>982.53561206774339</v>
      </c>
      <c r="M1374" s="3">
        <f>'Numbers and calcs '!B$19-'Shear '!C1374</f>
        <v>102.89999999999998</v>
      </c>
      <c r="N1374" s="3">
        <f t="shared" si="235"/>
        <v>345.43561206774336</v>
      </c>
      <c r="O1374" s="1">
        <f t="shared" si="236"/>
        <v>224.16780603387167</v>
      </c>
      <c r="P1374" s="1">
        <f t="shared" si="240"/>
        <v>121.26780603387169</v>
      </c>
      <c r="Q1374" s="1">
        <f t="shared" si="241"/>
        <v>121.26780603387172</v>
      </c>
      <c r="R1374">
        <f t="shared" si="237"/>
        <v>3.3570030327283131</v>
      </c>
      <c r="S1374">
        <f t="shared" si="238"/>
        <v>-3.5</v>
      </c>
      <c r="T1374">
        <f t="shared" si="239"/>
        <v>-4</v>
      </c>
    </row>
    <row r="1375" spans="1:20" x14ac:dyDescent="0.2">
      <c r="A1375" s="86">
        <v>16.863700000000001</v>
      </c>
      <c r="B1375" s="86">
        <v>0.48060000000000003</v>
      </c>
      <c r="C1375" s="86">
        <v>637.1</v>
      </c>
      <c r="D1375" s="86">
        <v>636</v>
      </c>
      <c r="F1375" s="7">
        <f>((A1375-A$2)/'Numbers and calcs '!D$25)</f>
        <v>0.17510384738584892</v>
      </c>
      <c r="G1375" s="93">
        <f t="shared" si="231"/>
        <v>17.510384738584893</v>
      </c>
      <c r="H1375" s="1">
        <f t="shared" si="232"/>
        <v>557.5</v>
      </c>
      <c r="I1375" s="3">
        <f>'Numbers and calcs '!C$25/(1-F1375)</f>
        <v>2296.9255331233549</v>
      </c>
      <c r="J1375" s="1">
        <f t="shared" si="233"/>
        <v>557.5</v>
      </c>
      <c r="K1375" s="3">
        <f t="shared" si="234"/>
        <v>242.71574849094591</v>
      </c>
      <c r="L1375" s="3">
        <f>K1375+'Numbers and calcs '!B$19</f>
        <v>982.71574849094588</v>
      </c>
      <c r="M1375" s="3">
        <f>'Numbers and calcs '!B$19-'Shear '!C1375</f>
        <v>102.89999999999998</v>
      </c>
      <c r="N1375" s="3">
        <f t="shared" si="235"/>
        <v>345.61574849094586</v>
      </c>
      <c r="O1375" s="1">
        <f t="shared" si="236"/>
        <v>224.25787424547292</v>
      </c>
      <c r="P1375" s="1">
        <f t="shared" si="240"/>
        <v>121.35787424547294</v>
      </c>
      <c r="Q1375" s="1">
        <f t="shared" si="241"/>
        <v>121.35787424547296</v>
      </c>
      <c r="R1375">
        <f t="shared" si="237"/>
        <v>3.3587536296496205</v>
      </c>
      <c r="S1375">
        <f t="shared" si="238"/>
        <v>-3.5</v>
      </c>
      <c r="T1375">
        <f t="shared" si="239"/>
        <v>-4</v>
      </c>
    </row>
    <row r="1376" spans="1:20" x14ac:dyDescent="0.2">
      <c r="A1376" s="86">
        <v>16.876000000000001</v>
      </c>
      <c r="B1376" s="86">
        <v>0.4793</v>
      </c>
      <c r="C1376" s="86">
        <v>637.1</v>
      </c>
      <c r="D1376" s="86">
        <v>636</v>
      </c>
      <c r="F1376" s="7">
        <f>((A1376-A$2)/'Numbers and calcs '!D$25)</f>
        <v>0.1752315656722572</v>
      </c>
      <c r="G1376" s="93">
        <f t="shared" si="231"/>
        <v>17.523156567225719</v>
      </c>
      <c r="H1376" s="1">
        <f t="shared" si="232"/>
        <v>556.20000000000005</v>
      </c>
      <c r="I1376" s="3">
        <f>'Numbers and calcs '!C$25/(1-F1376)</f>
        <v>2297.2812201027396</v>
      </c>
      <c r="J1376" s="1">
        <f t="shared" si="233"/>
        <v>556.20000000000005</v>
      </c>
      <c r="K1376" s="3">
        <f t="shared" si="234"/>
        <v>242.11228261167153</v>
      </c>
      <c r="L1376" s="3">
        <f>K1376+'Numbers and calcs '!B$19</f>
        <v>982.1122826116715</v>
      </c>
      <c r="M1376" s="3">
        <f>'Numbers and calcs '!B$19-'Shear '!C1376</f>
        <v>102.89999999999998</v>
      </c>
      <c r="N1376" s="3">
        <f t="shared" si="235"/>
        <v>345.01228261167148</v>
      </c>
      <c r="O1376" s="1">
        <f t="shared" si="236"/>
        <v>223.95614130583573</v>
      </c>
      <c r="P1376" s="1">
        <f t="shared" si="240"/>
        <v>121.05614130583575</v>
      </c>
      <c r="Q1376" s="1">
        <f t="shared" si="241"/>
        <v>121.05614130583577</v>
      </c>
      <c r="R1376">
        <f t="shared" si="237"/>
        <v>3.3528890438452046</v>
      </c>
      <c r="S1376">
        <f t="shared" si="238"/>
        <v>-3.5</v>
      </c>
      <c r="T1376">
        <f t="shared" si="239"/>
        <v>-4</v>
      </c>
    </row>
    <row r="1377" spans="1:20" x14ac:dyDescent="0.2">
      <c r="A1377" s="86">
        <v>16.888300000000001</v>
      </c>
      <c r="B1377" s="86">
        <v>0.48010000000000003</v>
      </c>
      <c r="C1377" s="86">
        <v>637.20000000000005</v>
      </c>
      <c r="D1377" s="86">
        <v>636</v>
      </c>
      <c r="F1377" s="7">
        <f>((A1377-A$2)/'Numbers and calcs '!D$25)</f>
        <v>0.17535928395866546</v>
      </c>
      <c r="G1377" s="93">
        <f t="shared" si="231"/>
        <v>17.535928395866545</v>
      </c>
      <c r="H1377" s="1">
        <f t="shared" si="232"/>
        <v>557</v>
      </c>
      <c r="I1377" s="3">
        <f>'Numbers and calcs '!C$25/(1-F1377)</f>
        <v>2297.6370172579395</v>
      </c>
      <c r="J1377" s="1">
        <f t="shared" si="233"/>
        <v>557</v>
      </c>
      <c r="K1377" s="3">
        <f t="shared" si="234"/>
        <v>242.42297448042444</v>
      </c>
      <c r="L1377" s="3">
        <f>K1377+'Numbers and calcs '!B$19</f>
        <v>982.4229744804245</v>
      </c>
      <c r="M1377" s="3">
        <f>'Numbers and calcs '!B$19-'Shear '!C1377</f>
        <v>102.79999999999995</v>
      </c>
      <c r="N1377" s="3">
        <f t="shared" si="235"/>
        <v>345.22297448042445</v>
      </c>
      <c r="O1377" s="1">
        <f t="shared" si="236"/>
        <v>224.0114872402122</v>
      </c>
      <c r="P1377" s="1">
        <f t="shared" si="240"/>
        <v>121.21148724021225</v>
      </c>
      <c r="Q1377" s="1">
        <f t="shared" si="241"/>
        <v>121.21148724021222</v>
      </c>
      <c r="R1377">
        <f t="shared" si="237"/>
        <v>3.3582001408601614</v>
      </c>
      <c r="S1377">
        <f t="shared" si="238"/>
        <v>-3.3999999999999773</v>
      </c>
      <c r="T1377">
        <f t="shared" si="239"/>
        <v>-4</v>
      </c>
    </row>
    <row r="1378" spans="1:20" x14ac:dyDescent="0.2">
      <c r="A1378" s="86">
        <v>16.900600000000001</v>
      </c>
      <c r="B1378" s="86">
        <v>0.48039999999999999</v>
      </c>
      <c r="C1378" s="86">
        <v>637.20000000000005</v>
      </c>
      <c r="D1378" s="86">
        <v>636</v>
      </c>
      <c r="F1378" s="7">
        <f>((A1378-A$2)/'Numbers and calcs '!D$25)</f>
        <v>0.17548700224507374</v>
      </c>
      <c r="G1378" s="93">
        <f t="shared" si="231"/>
        <v>17.548700224507375</v>
      </c>
      <c r="H1378" s="1">
        <f t="shared" si="232"/>
        <v>557.30000000000007</v>
      </c>
      <c r="I1378" s="3">
        <f>'Numbers and calcs '!C$25/(1-F1378)</f>
        <v>2297.9929246401534</v>
      </c>
      <c r="J1378" s="1">
        <f t="shared" si="233"/>
        <v>557.30000000000007</v>
      </c>
      <c r="K1378" s="3">
        <f t="shared" si="234"/>
        <v>242.51597732280601</v>
      </c>
      <c r="L1378" s="3">
        <f>K1378+'Numbers and calcs '!B$19</f>
        <v>982.51597732280607</v>
      </c>
      <c r="M1378" s="3">
        <f>'Numbers and calcs '!B$19-'Shear '!C1378</f>
        <v>102.79999999999995</v>
      </c>
      <c r="N1378" s="3">
        <f t="shared" si="235"/>
        <v>345.31597732280602</v>
      </c>
      <c r="O1378" s="1">
        <f t="shared" si="236"/>
        <v>224.05798866140299</v>
      </c>
      <c r="P1378" s="1">
        <f t="shared" si="240"/>
        <v>121.25798866140303</v>
      </c>
      <c r="Q1378" s="1">
        <f t="shared" si="241"/>
        <v>121.257988661403</v>
      </c>
      <c r="R1378">
        <f t="shared" si="237"/>
        <v>3.359104837770488</v>
      </c>
      <c r="S1378">
        <f t="shared" si="238"/>
        <v>-3.3999999999999773</v>
      </c>
      <c r="T1378">
        <f t="shared" si="239"/>
        <v>-4</v>
      </c>
    </row>
    <row r="1379" spans="1:20" x14ac:dyDescent="0.2">
      <c r="A1379" s="86">
        <v>16.912800000000001</v>
      </c>
      <c r="B1379" s="86">
        <v>0.48170000000000002</v>
      </c>
      <c r="C1379" s="86">
        <v>637.1</v>
      </c>
      <c r="D1379" s="86">
        <v>637</v>
      </c>
      <c r="F1379" s="7">
        <f>((A1379-A$2)/'Numbers and calcs '!D$25)</f>
        <v>0.17561368217142992</v>
      </c>
      <c r="G1379" s="93">
        <f t="shared" si="231"/>
        <v>17.561368217142991</v>
      </c>
      <c r="H1379" s="1">
        <f t="shared" si="232"/>
        <v>558.6</v>
      </c>
      <c r="I1379" s="3">
        <f>'Numbers and calcs '!C$25/(1-F1379)</f>
        <v>2298.3460474033104</v>
      </c>
      <c r="J1379" s="1">
        <f t="shared" si="233"/>
        <v>558.6</v>
      </c>
      <c r="K1379" s="3">
        <f t="shared" si="234"/>
        <v>243.04434079067892</v>
      </c>
      <c r="L1379" s="3">
        <f>K1379+'Numbers and calcs '!B$19</f>
        <v>983.04434079067892</v>
      </c>
      <c r="M1379" s="3">
        <f>'Numbers and calcs '!B$19-'Shear '!C1379</f>
        <v>102.89999999999998</v>
      </c>
      <c r="N1379" s="3">
        <f t="shared" si="235"/>
        <v>345.94434079067889</v>
      </c>
      <c r="O1379" s="1">
        <f t="shared" si="236"/>
        <v>224.42217039533944</v>
      </c>
      <c r="P1379" s="1">
        <f t="shared" si="240"/>
        <v>121.52217039533946</v>
      </c>
      <c r="Q1379" s="1">
        <f t="shared" si="241"/>
        <v>121.52217039533946</v>
      </c>
      <c r="R1379">
        <f t="shared" si="237"/>
        <v>3.3619469464594651</v>
      </c>
      <c r="S1379">
        <f t="shared" si="238"/>
        <v>-3.5</v>
      </c>
      <c r="T1379">
        <f t="shared" si="239"/>
        <v>-3</v>
      </c>
    </row>
    <row r="1380" spans="1:20" x14ac:dyDescent="0.2">
      <c r="A1380" s="86">
        <v>16.9252</v>
      </c>
      <c r="B1380" s="86">
        <v>0.48020000000000002</v>
      </c>
      <c r="C1380" s="86">
        <v>637.20000000000005</v>
      </c>
      <c r="D1380" s="86">
        <v>636</v>
      </c>
      <c r="F1380" s="7">
        <f>((A1380-A$2)/'Numbers and calcs '!D$25)</f>
        <v>0.17574243881789028</v>
      </c>
      <c r="G1380" s="93">
        <f t="shared" si="231"/>
        <v>17.574243881789027</v>
      </c>
      <c r="H1380" s="1">
        <f t="shared" si="232"/>
        <v>557.1</v>
      </c>
      <c r="I1380" s="3">
        <f>'Numbers and calcs '!C$25/(1-F1380)</f>
        <v>2298.7050702905794</v>
      </c>
      <c r="J1380" s="1">
        <f t="shared" si="233"/>
        <v>557.1</v>
      </c>
      <c r="K1380" s="3">
        <f t="shared" si="234"/>
        <v>242.35383964658718</v>
      </c>
      <c r="L1380" s="3">
        <f>K1380+'Numbers and calcs '!B$19</f>
        <v>982.35383964658718</v>
      </c>
      <c r="M1380" s="3">
        <f>'Numbers and calcs '!B$19-'Shear '!C1380</f>
        <v>102.79999999999995</v>
      </c>
      <c r="N1380" s="3">
        <f t="shared" si="235"/>
        <v>345.15383964658713</v>
      </c>
      <c r="O1380" s="1">
        <f t="shared" si="236"/>
        <v>223.97691982329354</v>
      </c>
      <c r="P1380" s="1">
        <f t="shared" si="240"/>
        <v>121.17691982329359</v>
      </c>
      <c r="Q1380" s="1">
        <f t="shared" si="241"/>
        <v>121.17691982329359</v>
      </c>
      <c r="R1380">
        <f t="shared" si="237"/>
        <v>3.3575276230212769</v>
      </c>
      <c r="S1380">
        <f t="shared" si="238"/>
        <v>-3.3999999999999773</v>
      </c>
      <c r="T1380">
        <f t="shared" si="239"/>
        <v>-4</v>
      </c>
    </row>
    <row r="1381" spans="1:20" x14ac:dyDescent="0.2">
      <c r="A1381" s="86">
        <v>16.937100000000001</v>
      </c>
      <c r="B1381" s="86">
        <v>0.47989999999999999</v>
      </c>
      <c r="C1381" s="86">
        <v>637.29999999999995</v>
      </c>
      <c r="D1381" s="86">
        <v>636</v>
      </c>
      <c r="F1381" s="7">
        <f>((A1381-A$2)/'Numbers and calcs '!D$25)</f>
        <v>0.17586600366409016</v>
      </c>
      <c r="G1381" s="93">
        <f t="shared" si="231"/>
        <v>17.586600366409016</v>
      </c>
      <c r="H1381" s="1">
        <f t="shared" si="232"/>
        <v>556.79999999999995</v>
      </c>
      <c r="I1381" s="3">
        <f>'Numbers and calcs '!C$25/(1-F1381)</f>
        <v>2299.0497219367103</v>
      </c>
      <c r="J1381" s="1">
        <f t="shared" si="233"/>
        <v>556.79999999999995</v>
      </c>
      <c r="K1381" s="3">
        <f t="shared" si="234"/>
        <v>242.18701957039619</v>
      </c>
      <c r="L1381" s="3">
        <f>K1381+'Numbers and calcs '!B$19</f>
        <v>982.18701957039616</v>
      </c>
      <c r="M1381" s="3">
        <f>'Numbers and calcs '!B$19-'Shear '!C1381</f>
        <v>102.70000000000005</v>
      </c>
      <c r="N1381" s="3">
        <f t="shared" si="235"/>
        <v>344.88701957039621</v>
      </c>
      <c r="O1381" s="1">
        <f t="shared" si="236"/>
        <v>223.79350978519813</v>
      </c>
      <c r="P1381" s="1">
        <f t="shared" si="240"/>
        <v>121.09350978519808</v>
      </c>
      <c r="Q1381" s="1">
        <f t="shared" si="241"/>
        <v>121.09350978519809</v>
      </c>
      <c r="R1381">
        <f t="shared" si="237"/>
        <v>3.3581988273651029</v>
      </c>
      <c r="S1381">
        <f t="shared" si="238"/>
        <v>-3.3000000000000682</v>
      </c>
      <c r="T1381">
        <f t="shared" si="239"/>
        <v>-4</v>
      </c>
    </row>
    <row r="1382" spans="1:20" x14ac:dyDescent="0.2">
      <c r="A1382" s="86">
        <v>16.9497</v>
      </c>
      <c r="B1382" s="86">
        <v>0.48110000000000003</v>
      </c>
      <c r="C1382" s="86">
        <v>637.29999999999995</v>
      </c>
      <c r="D1382" s="86">
        <v>636</v>
      </c>
      <c r="F1382" s="7">
        <f>((A1382-A$2)/'Numbers and calcs '!D$25)</f>
        <v>0.17599683703065472</v>
      </c>
      <c r="G1382" s="93">
        <f t="shared" si="231"/>
        <v>17.599683703065473</v>
      </c>
      <c r="H1382" s="1">
        <f t="shared" si="232"/>
        <v>558</v>
      </c>
      <c r="I1382" s="3">
        <f>'Numbers and calcs '!C$25/(1-F1382)</f>
        <v>2299.4147598741088</v>
      </c>
      <c r="J1382" s="1">
        <f t="shared" si="233"/>
        <v>558</v>
      </c>
      <c r="K1382" s="3">
        <f t="shared" si="234"/>
        <v>242.67044368739727</v>
      </c>
      <c r="L1382" s="3">
        <f>K1382+'Numbers and calcs '!B$19</f>
        <v>982.67044368739721</v>
      </c>
      <c r="M1382" s="3">
        <f>'Numbers and calcs '!B$19-'Shear '!C1382</f>
        <v>102.70000000000005</v>
      </c>
      <c r="N1382" s="3">
        <f t="shared" si="235"/>
        <v>345.37044368739726</v>
      </c>
      <c r="O1382" s="1">
        <f t="shared" si="236"/>
        <v>224.03522184369865</v>
      </c>
      <c r="P1382" s="1">
        <f t="shared" si="240"/>
        <v>121.3352218436986</v>
      </c>
      <c r="Q1382" s="1">
        <f t="shared" si="241"/>
        <v>121.33522184369863</v>
      </c>
      <c r="R1382">
        <f t="shared" si="237"/>
        <v>3.3629059755345385</v>
      </c>
      <c r="S1382">
        <f t="shared" si="238"/>
        <v>-3.3000000000000682</v>
      </c>
      <c r="T1382">
        <f t="shared" si="239"/>
        <v>-4</v>
      </c>
    </row>
    <row r="1383" spans="1:20" x14ac:dyDescent="0.2">
      <c r="A1383" s="86">
        <v>16.962</v>
      </c>
      <c r="B1383" s="86">
        <v>0.48220000000000002</v>
      </c>
      <c r="C1383" s="86">
        <v>637</v>
      </c>
      <c r="D1383" s="86">
        <v>636</v>
      </c>
      <c r="F1383" s="7">
        <f>((A1383-A$2)/'Numbers and calcs '!D$25)</f>
        <v>0.176124555317063</v>
      </c>
      <c r="G1383" s="93">
        <f t="shared" si="231"/>
        <v>17.612455531706299</v>
      </c>
      <c r="H1383" s="1">
        <f t="shared" si="232"/>
        <v>559.1</v>
      </c>
      <c r="I1383" s="3">
        <f>'Numbers and calcs '!C$25/(1-F1383)</f>
        <v>2299.7712182620462</v>
      </c>
      <c r="J1383" s="1">
        <f t="shared" si="233"/>
        <v>559.1</v>
      </c>
      <c r="K1383" s="3">
        <f t="shared" si="234"/>
        <v>243.1111388647241</v>
      </c>
      <c r="L1383" s="3">
        <f>K1383+'Numbers and calcs '!B$19</f>
        <v>983.11113886472413</v>
      </c>
      <c r="M1383" s="3">
        <f>'Numbers and calcs '!B$19-'Shear '!C1383</f>
        <v>103</v>
      </c>
      <c r="N1383" s="3">
        <f t="shared" si="235"/>
        <v>346.11113886472413</v>
      </c>
      <c r="O1383" s="1">
        <f t="shared" si="236"/>
        <v>224.55556943236206</v>
      </c>
      <c r="P1383" s="1">
        <f t="shared" si="240"/>
        <v>121.55556943236206</v>
      </c>
      <c r="Q1383" s="1">
        <f t="shared" si="241"/>
        <v>121.55556943236205</v>
      </c>
      <c r="R1383">
        <f t="shared" si="237"/>
        <v>3.3603023190749917</v>
      </c>
      <c r="S1383">
        <f t="shared" si="238"/>
        <v>-3.6000000000000227</v>
      </c>
      <c r="T1383">
        <f t="shared" si="239"/>
        <v>-4</v>
      </c>
    </row>
    <row r="1384" spans="1:20" x14ac:dyDescent="0.2">
      <c r="A1384" s="86">
        <v>16.974399999999999</v>
      </c>
      <c r="B1384" s="86">
        <v>0.48070000000000002</v>
      </c>
      <c r="C1384" s="86">
        <v>636.79999999999995</v>
      </c>
      <c r="D1384" s="86">
        <v>636</v>
      </c>
      <c r="F1384" s="7">
        <f>((A1384-A$2)/'Numbers and calcs '!D$25)</f>
        <v>0.17625331196352337</v>
      </c>
      <c r="G1384" s="93">
        <f t="shared" si="231"/>
        <v>17.625331196352338</v>
      </c>
      <c r="H1384" s="1">
        <f t="shared" si="232"/>
        <v>557.6</v>
      </c>
      <c r="I1384" s="3">
        <f>'Numbers and calcs '!C$25/(1-F1384)</f>
        <v>2300.1306865718921</v>
      </c>
      <c r="J1384" s="1">
        <f t="shared" si="233"/>
        <v>557.6</v>
      </c>
      <c r="K1384" s="3">
        <f t="shared" si="234"/>
        <v>242.42100818673282</v>
      </c>
      <c r="L1384" s="3">
        <f>K1384+'Numbers and calcs '!B$19</f>
        <v>982.42100818673282</v>
      </c>
      <c r="M1384" s="3">
        <f>'Numbers and calcs '!B$19-'Shear '!C1384</f>
        <v>103.20000000000005</v>
      </c>
      <c r="N1384" s="3">
        <f t="shared" si="235"/>
        <v>345.62100818673287</v>
      </c>
      <c r="O1384" s="1">
        <f t="shared" si="236"/>
        <v>224.41050409336646</v>
      </c>
      <c r="P1384" s="1">
        <f t="shared" si="240"/>
        <v>121.21050409336641</v>
      </c>
      <c r="Q1384" s="1">
        <f t="shared" si="241"/>
        <v>121.21050409336641</v>
      </c>
      <c r="R1384">
        <f t="shared" si="237"/>
        <v>3.349040777003224</v>
      </c>
      <c r="S1384">
        <f t="shared" si="238"/>
        <v>-3.8000000000000682</v>
      </c>
      <c r="T1384">
        <f t="shared" si="239"/>
        <v>-4</v>
      </c>
    </row>
    <row r="1385" spans="1:20" x14ac:dyDescent="0.2">
      <c r="A1385" s="86">
        <v>16.986699999999999</v>
      </c>
      <c r="B1385" s="86">
        <v>0.48099999999999998</v>
      </c>
      <c r="C1385" s="86">
        <v>636.79999999999995</v>
      </c>
      <c r="D1385" s="86">
        <v>636</v>
      </c>
      <c r="F1385" s="7">
        <f>((A1385-A$2)/'Numbers and calcs '!D$25)</f>
        <v>0.17638103024993165</v>
      </c>
      <c r="G1385" s="93">
        <f t="shared" si="231"/>
        <v>17.638103024993164</v>
      </c>
      <c r="H1385" s="1">
        <f t="shared" si="232"/>
        <v>557.9</v>
      </c>
      <c r="I1385" s="3">
        <f>'Numbers and calcs '!C$25/(1-F1385)</f>
        <v>2300.4873669794515</v>
      </c>
      <c r="J1385" s="1">
        <f t="shared" si="233"/>
        <v>557.9</v>
      </c>
      <c r="K1385" s="3">
        <f t="shared" si="234"/>
        <v>242.51382902942203</v>
      </c>
      <c r="L1385" s="3">
        <f>K1385+'Numbers and calcs '!B$19</f>
        <v>982.51382902942203</v>
      </c>
      <c r="M1385" s="3">
        <f>'Numbers and calcs '!B$19-'Shear '!C1385</f>
        <v>103.20000000000005</v>
      </c>
      <c r="N1385" s="3">
        <f t="shared" si="235"/>
        <v>345.71382902942207</v>
      </c>
      <c r="O1385" s="1">
        <f t="shared" si="236"/>
        <v>224.45691451471106</v>
      </c>
      <c r="P1385" s="1">
        <f t="shared" si="240"/>
        <v>121.25691451471101</v>
      </c>
      <c r="Q1385" s="1">
        <f t="shared" si="241"/>
        <v>121.25691451471101</v>
      </c>
      <c r="R1385">
        <f t="shared" si="237"/>
        <v>3.349940203773468</v>
      </c>
      <c r="S1385">
        <f t="shared" si="238"/>
        <v>-3.8000000000000682</v>
      </c>
      <c r="T1385">
        <f t="shared" si="239"/>
        <v>-4</v>
      </c>
    </row>
    <row r="1386" spans="1:20" x14ac:dyDescent="0.2">
      <c r="A1386" s="86">
        <v>16.998999999999999</v>
      </c>
      <c r="B1386" s="86">
        <v>0.4819</v>
      </c>
      <c r="C1386" s="86">
        <v>637</v>
      </c>
      <c r="D1386" s="86">
        <v>636</v>
      </c>
      <c r="F1386" s="7">
        <f>((A1386-A$2)/'Numbers and calcs '!D$25)</f>
        <v>0.17650874853633991</v>
      </c>
      <c r="G1386" s="93">
        <f t="shared" si="231"/>
        <v>17.65087485363399</v>
      </c>
      <c r="H1386" s="1">
        <f t="shared" si="232"/>
        <v>558.79999999999995</v>
      </c>
      <c r="I1386" s="3">
        <f>'Numbers and calcs '!C$25/(1-F1386)</f>
        <v>2300.8441580247627</v>
      </c>
      <c r="J1386" s="1">
        <f t="shared" si="233"/>
        <v>558.79999999999995</v>
      </c>
      <c r="K1386" s="3">
        <f t="shared" si="234"/>
        <v>242.86738328236916</v>
      </c>
      <c r="L1386" s="3">
        <f>K1386+'Numbers and calcs '!B$19</f>
        <v>982.86738328236913</v>
      </c>
      <c r="M1386" s="3">
        <f>'Numbers and calcs '!B$19-'Shear '!C1386</f>
        <v>103</v>
      </c>
      <c r="N1386" s="3">
        <f t="shared" si="235"/>
        <v>345.86738328236913</v>
      </c>
      <c r="O1386" s="1">
        <f t="shared" si="236"/>
        <v>224.43369164118457</v>
      </c>
      <c r="P1386" s="1">
        <f t="shared" si="240"/>
        <v>121.43369164118457</v>
      </c>
      <c r="Q1386" s="1">
        <f t="shared" si="241"/>
        <v>121.43369164118458</v>
      </c>
      <c r="R1386">
        <f t="shared" si="237"/>
        <v>3.3579357600230013</v>
      </c>
      <c r="S1386">
        <f t="shared" si="238"/>
        <v>-3.6000000000000227</v>
      </c>
      <c r="T1386">
        <f t="shared" si="239"/>
        <v>-4</v>
      </c>
    </row>
    <row r="1387" spans="1:20" x14ac:dyDescent="0.2">
      <c r="A1387" s="86">
        <v>17.010899999999999</v>
      </c>
      <c r="B1387" s="86">
        <v>0.4819</v>
      </c>
      <c r="C1387" s="86">
        <v>636.9</v>
      </c>
      <c r="D1387" s="86">
        <v>636</v>
      </c>
      <c r="F1387" s="7">
        <f>((A1387-A$2)/'Numbers and calcs '!D$25)</f>
        <v>0.17663231338253979</v>
      </c>
      <c r="G1387" s="93">
        <f t="shared" si="231"/>
        <v>17.663231338253979</v>
      </c>
      <c r="H1387" s="1">
        <f t="shared" si="232"/>
        <v>558.79999999999995</v>
      </c>
      <c r="I1387" s="3">
        <f>'Numbers and calcs '!C$25/(1-F1387)</f>
        <v>2301.1894514570131</v>
      </c>
      <c r="J1387" s="1">
        <f t="shared" si="233"/>
        <v>558.79999999999995</v>
      </c>
      <c r="K1387" s="3">
        <f t="shared" si="234"/>
        <v>242.83094103625066</v>
      </c>
      <c r="L1387" s="3">
        <f>K1387+'Numbers and calcs '!B$19</f>
        <v>982.83094103625069</v>
      </c>
      <c r="M1387" s="3">
        <f>'Numbers and calcs '!B$19-'Shear '!C1387</f>
        <v>103.10000000000002</v>
      </c>
      <c r="N1387" s="3">
        <f t="shared" si="235"/>
        <v>345.93094103625072</v>
      </c>
      <c r="O1387" s="1">
        <f t="shared" si="236"/>
        <v>224.51547051812537</v>
      </c>
      <c r="P1387" s="1">
        <f t="shared" si="240"/>
        <v>121.41547051812535</v>
      </c>
      <c r="Q1387" s="1">
        <f t="shared" si="241"/>
        <v>121.41547051812533</v>
      </c>
      <c r="R1387">
        <f t="shared" si="237"/>
        <v>3.3552952573836143</v>
      </c>
      <c r="S1387">
        <f t="shared" si="238"/>
        <v>-3.7000000000000455</v>
      </c>
      <c r="T1387">
        <f t="shared" si="239"/>
        <v>-4</v>
      </c>
    </row>
    <row r="1388" spans="1:20" x14ac:dyDescent="0.2">
      <c r="A1388" s="86">
        <v>17.023299999999999</v>
      </c>
      <c r="B1388" s="86">
        <v>0.48039999999999999</v>
      </c>
      <c r="C1388" s="86">
        <v>637.20000000000005</v>
      </c>
      <c r="D1388" s="86">
        <v>636</v>
      </c>
      <c r="F1388" s="7">
        <f>((A1388-A$2)/'Numbers and calcs '!D$25)</f>
        <v>0.17676107002900016</v>
      </c>
      <c r="G1388" s="93">
        <f t="shared" si="231"/>
        <v>17.676107002900014</v>
      </c>
      <c r="H1388" s="1">
        <f t="shared" si="232"/>
        <v>557.30000000000007</v>
      </c>
      <c r="I1388" s="3">
        <f>'Numbers and calcs '!C$25/(1-F1388)</f>
        <v>2301.5493632953053</v>
      </c>
      <c r="J1388" s="1">
        <f t="shared" si="233"/>
        <v>557.30000000000007</v>
      </c>
      <c r="K1388" s="3">
        <f t="shared" si="234"/>
        <v>242.1412327224956</v>
      </c>
      <c r="L1388" s="3">
        <f>K1388+'Numbers and calcs '!B$19</f>
        <v>982.1412327224956</v>
      </c>
      <c r="M1388" s="3">
        <f>'Numbers and calcs '!B$19-'Shear '!C1388</f>
        <v>102.79999999999995</v>
      </c>
      <c r="N1388" s="3">
        <f t="shared" si="235"/>
        <v>344.94123272249556</v>
      </c>
      <c r="O1388" s="1">
        <f t="shared" si="236"/>
        <v>223.87061636124776</v>
      </c>
      <c r="P1388" s="1">
        <f t="shared" si="240"/>
        <v>121.0706163612478</v>
      </c>
      <c r="Q1388" s="1">
        <f t="shared" si="241"/>
        <v>121.0706163612478</v>
      </c>
      <c r="R1388">
        <f t="shared" si="237"/>
        <v>3.3554594622810865</v>
      </c>
      <c r="S1388">
        <f t="shared" si="238"/>
        <v>-3.3999999999999773</v>
      </c>
      <c r="T1388">
        <f t="shared" si="239"/>
        <v>-4</v>
      </c>
    </row>
    <row r="1389" spans="1:20" x14ac:dyDescent="0.2">
      <c r="A1389" s="86">
        <v>17.035699999999999</v>
      </c>
      <c r="B1389" s="86">
        <v>0.48080000000000001</v>
      </c>
      <c r="C1389" s="86">
        <v>637.20000000000005</v>
      </c>
      <c r="D1389" s="86">
        <v>636</v>
      </c>
      <c r="F1389" s="7">
        <f>((A1389-A$2)/'Numbers and calcs '!D$25)</f>
        <v>0.17688982667546055</v>
      </c>
      <c r="G1389" s="93">
        <f t="shared" si="231"/>
        <v>17.688982667546053</v>
      </c>
      <c r="H1389" s="1">
        <f t="shared" si="232"/>
        <v>557.69999999999993</v>
      </c>
      <c r="I1389" s="3">
        <f>'Numbers and calcs '!C$25/(1-F1389)</f>
        <v>2301.9093877334485</v>
      </c>
      <c r="J1389" s="1">
        <f t="shared" si="233"/>
        <v>557.69999999999993</v>
      </c>
      <c r="K1389" s="3">
        <f t="shared" si="234"/>
        <v>242.27713000863756</v>
      </c>
      <c r="L1389" s="3">
        <f>K1389+'Numbers and calcs '!B$19</f>
        <v>982.27713000863753</v>
      </c>
      <c r="M1389" s="3">
        <f>'Numbers and calcs '!B$19-'Shear '!C1389</f>
        <v>102.79999999999995</v>
      </c>
      <c r="N1389" s="3">
        <f t="shared" si="235"/>
        <v>345.07713000863748</v>
      </c>
      <c r="O1389" s="1">
        <f t="shared" si="236"/>
        <v>223.93856500431872</v>
      </c>
      <c r="P1389" s="1">
        <f t="shared" si="240"/>
        <v>121.13856500431876</v>
      </c>
      <c r="Q1389" s="1">
        <f t="shared" si="241"/>
        <v>121.13856500431878</v>
      </c>
      <c r="R1389">
        <f t="shared" si="237"/>
        <v>3.3567814203174868</v>
      </c>
      <c r="S1389">
        <f t="shared" si="238"/>
        <v>-3.3999999999999773</v>
      </c>
      <c r="T1389">
        <f t="shared" si="239"/>
        <v>-4</v>
      </c>
    </row>
    <row r="1390" spans="1:20" x14ac:dyDescent="0.2">
      <c r="A1390" s="86">
        <v>17.047699999999999</v>
      </c>
      <c r="B1390" s="86">
        <v>0.48170000000000002</v>
      </c>
      <c r="C1390" s="86">
        <v>636.9</v>
      </c>
      <c r="D1390" s="86">
        <v>636</v>
      </c>
      <c r="F1390" s="7">
        <f>((A1390-A$2)/'Numbers and calcs '!D$25)</f>
        <v>0.17701442988171251</v>
      </c>
      <c r="G1390" s="93">
        <f t="shared" si="231"/>
        <v>17.701442988171252</v>
      </c>
      <c r="H1390" s="1">
        <f t="shared" si="232"/>
        <v>558.6</v>
      </c>
      <c r="I1390" s="3">
        <f>'Numbers and calcs '!C$25/(1-F1390)</f>
        <v>2302.2579057398716</v>
      </c>
      <c r="J1390" s="1">
        <f t="shared" si="233"/>
        <v>558.6</v>
      </c>
      <c r="K1390" s="3">
        <f t="shared" si="234"/>
        <v>242.63137444650624</v>
      </c>
      <c r="L1390" s="3">
        <f>K1390+'Numbers and calcs '!B$19</f>
        <v>982.63137444650624</v>
      </c>
      <c r="M1390" s="3">
        <f>'Numbers and calcs '!B$19-'Shear '!C1390</f>
        <v>103.10000000000002</v>
      </c>
      <c r="N1390" s="3">
        <f t="shared" si="235"/>
        <v>345.73137444650627</v>
      </c>
      <c r="O1390" s="1">
        <f t="shared" si="236"/>
        <v>224.41568722325314</v>
      </c>
      <c r="P1390" s="1">
        <f t="shared" si="240"/>
        <v>121.31568722325312</v>
      </c>
      <c r="Q1390" s="1">
        <f t="shared" si="241"/>
        <v>121.31568722325312</v>
      </c>
      <c r="R1390">
        <f t="shared" si="237"/>
        <v>3.3533595969593231</v>
      </c>
      <c r="S1390">
        <f t="shared" si="238"/>
        <v>-3.7000000000000455</v>
      </c>
      <c r="T1390">
        <f t="shared" si="239"/>
        <v>-4</v>
      </c>
    </row>
    <row r="1391" spans="1:20" x14ac:dyDescent="0.2">
      <c r="A1391" s="86">
        <v>17.060199999999998</v>
      </c>
      <c r="B1391" s="86">
        <v>0.48299999999999998</v>
      </c>
      <c r="C1391" s="86">
        <v>636.70000000000005</v>
      </c>
      <c r="D1391" s="86">
        <v>636</v>
      </c>
      <c r="F1391" s="7">
        <f>((A1391-A$2)/'Numbers and calcs '!D$25)</f>
        <v>0.17714422488822498</v>
      </c>
      <c r="G1391" s="93">
        <f t="shared" si="231"/>
        <v>17.7144224888225</v>
      </c>
      <c r="H1391" s="1">
        <f t="shared" si="232"/>
        <v>559.9</v>
      </c>
      <c r="I1391" s="3">
        <f>'Numbers and calcs '!C$25/(1-F1391)</f>
        <v>2302.6210575690347</v>
      </c>
      <c r="J1391" s="1">
        <f t="shared" si="233"/>
        <v>559.9</v>
      </c>
      <c r="K1391" s="3">
        <f t="shared" si="234"/>
        <v>243.15768248515363</v>
      </c>
      <c r="L1391" s="3">
        <f>K1391+'Numbers and calcs '!B$19</f>
        <v>983.1576824851536</v>
      </c>
      <c r="M1391" s="3">
        <f>'Numbers and calcs '!B$19-'Shear '!C1391</f>
        <v>103.29999999999995</v>
      </c>
      <c r="N1391" s="3">
        <f t="shared" si="235"/>
        <v>346.45768248515355</v>
      </c>
      <c r="O1391" s="1">
        <f t="shared" si="236"/>
        <v>224.87884124257675</v>
      </c>
      <c r="P1391" s="1">
        <f t="shared" si="240"/>
        <v>121.5788412425768</v>
      </c>
      <c r="Q1391" s="1">
        <f t="shared" si="241"/>
        <v>121.57884124257681</v>
      </c>
      <c r="R1391">
        <f t="shared" si="237"/>
        <v>3.3538981847546343</v>
      </c>
      <c r="S1391">
        <f t="shared" si="238"/>
        <v>-3.8999999999999773</v>
      </c>
      <c r="T1391">
        <f t="shared" si="239"/>
        <v>-4</v>
      </c>
    </row>
    <row r="1392" spans="1:20" x14ac:dyDescent="0.2">
      <c r="A1392" s="86">
        <v>17.072500000000002</v>
      </c>
      <c r="B1392" s="86">
        <v>0.48120000000000002</v>
      </c>
      <c r="C1392" s="86">
        <v>636.9</v>
      </c>
      <c r="D1392" s="86">
        <v>636</v>
      </c>
      <c r="F1392" s="7">
        <f>((A1392-A$2)/'Numbers and calcs '!D$25)</f>
        <v>0.1772719431746333</v>
      </c>
      <c r="G1392" s="93">
        <f t="shared" si="231"/>
        <v>17.727194317463329</v>
      </c>
      <c r="H1392" s="1">
        <f t="shared" si="232"/>
        <v>558.1</v>
      </c>
      <c r="I1392" s="3">
        <f>'Numbers and calcs '!C$25/(1-F1392)</f>
        <v>2302.9785108165329</v>
      </c>
      <c r="J1392" s="1">
        <f t="shared" si="233"/>
        <v>558.1</v>
      </c>
      <c r="K1392" s="3">
        <f t="shared" si="234"/>
        <v>242.33834461708582</v>
      </c>
      <c r="L1392" s="3">
        <f>K1392+'Numbers and calcs '!B$19</f>
        <v>982.3383446170858</v>
      </c>
      <c r="M1392" s="3">
        <f>'Numbers and calcs '!B$19-'Shear '!C1392</f>
        <v>103.10000000000002</v>
      </c>
      <c r="N1392" s="3">
        <f t="shared" si="235"/>
        <v>345.43834461708582</v>
      </c>
      <c r="O1392" s="1">
        <f t="shared" si="236"/>
        <v>224.26917230854292</v>
      </c>
      <c r="P1392" s="1">
        <f t="shared" si="240"/>
        <v>121.1691723085429</v>
      </c>
      <c r="Q1392" s="1">
        <f t="shared" si="241"/>
        <v>121.16917230854291</v>
      </c>
      <c r="R1392">
        <f t="shared" si="237"/>
        <v>3.3505174065672718</v>
      </c>
      <c r="S1392">
        <f t="shared" si="238"/>
        <v>-3.7000000000000455</v>
      </c>
      <c r="T1392">
        <f t="shared" si="239"/>
        <v>-4</v>
      </c>
    </row>
    <row r="1393" spans="1:20" x14ac:dyDescent="0.2">
      <c r="A1393" s="86">
        <v>17.084800000000001</v>
      </c>
      <c r="B1393" s="86">
        <v>0.48180000000000001</v>
      </c>
      <c r="C1393" s="86">
        <v>636.9</v>
      </c>
      <c r="D1393" s="86">
        <v>636</v>
      </c>
      <c r="F1393" s="7">
        <f>((A1393-A$2)/'Numbers and calcs '!D$25)</f>
        <v>0.17739966146104155</v>
      </c>
      <c r="G1393" s="93">
        <f t="shared" si="231"/>
        <v>17.739966146104155</v>
      </c>
      <c r="H1393" s="1">
        <f t="shared" si="232"/>
        <v>558.69999999999993</v>
      </c>
      <c r="I1393" s="3">
        <f>'Numbers and calcs '!C$25/(1-F1393)</f>
        <v>2303.3360750615943</v>
      </c>
      <c r="J1393" s="1">
        <f t="shared" si="233"/>
        <v>558.69999999999993</v>
      </c>
      <c r="K1393" s="3">
        <f t="shared" si="234"/>
        <v>242.56121633707298</v>
      </c>
      <c r="L1393" s="3">
        <f>K1393+'Numbers and calcs '!B$19</f>
        <v>982.56121633707301</v>
      </c>
      <c r="M1393" s="3">
        <f>'Numbers and calcs '!B$19-'Shear '!C1393</f>
        <v>103.10000000000002</v>
      </c>
      <c r="N1393" s="3">
        <f t="shared" si="235"/>
        <v>345.66121633707303</v>
      </c>
      <c r="O1393" s="1">
        <f t="shared" si="236"/>
        <v>224.38060816853653</v>
      </c>
      <c r="P1393" s="1">
        <f t="shared" si="240"/>
        <v>121.2806081685365</v>
      </c>
      <c r="Q1393" s="1">
        <f t="shared" si="241"/>
        <v>121.28060816853649</v>
      </c>
      <c r="R1393">
        <f t="shared" si="237"/>
        <v>3.3526791109318426</v>
      </c>
      <c r="S1393">
        <f t="shared" si="238"/>
        <v>-3.7000000000000455</v>
      </c>
      <c r="T1393">
        <f t="shared" si="239"/>
        <v>-4</v>
      </c>
    </row>
    <row r="1394" spans="1:20" x14ac:dyDescent="0.2">
      <c r="A1394" s="86">
        <v>17.097100000000001</v>
      </c>
      <c r="B1394" s="86">
        <v>0.48259999999999997</v>
      </c>
      <c r="C1394" s="86">
        <v>636.9</v>
      </c>
      <c r="D1394" s="86">
        <v>636</v>
      </c>
      <c r="F1394" s="7">
        <f>((A1394-A$2)/'Numbers and calcs '!D$25)</f>
        <v>0.17752737974744984</v>
      </c>
      <c r="G1394" s="93">
        <f t="shared" si="231"/>
        <v>17.752737974744985</v>
      </c>
      <c r="H1394" s="1">
        <f t="shared" si="232"/>
        <v>559.5</v>
      </c>
      <c r="I1394" s="3">
        <f>'Numbers and calcs '!C$25/(1-F1394)</f>
        <v>2303.6937503559266</v>
      </c>
      <c r="J1394" s="1">
        <f t="shared" si="233"/>
        <v>559.5</v>
      </c>
      <c r="K1394" s="3">
        <f t="shared" si="234"/>
        <v>242.87082426366604</v>
      </c>
      <c r="L1394" s="3">
        <f>K1394+'Numbers and calcs '!B$19</f>
        <v>982.87082426366601</v>
      </c>
      <c r="M1394" s="3">
        <f>'Numbers and calcs '!B$19-'Shear '!C1394</f>
        <v>103.10000000000002</v>
      </c>
      <c r="N1394" s="3">
        <f t="shared" si="235"/>
        <v>345.97082426366603</v>
      </c>
      <c r="O1394" s="1">
        <f t="shared" si="236"/>
        <v>224.53541213183303</v>
      </c>
      <c r="P1394" s="1">
        <f t="shared" si="240"/>
        <v>121.435412131833</v>
      </c>
      <c r="Q1394" s="1">
        <f t="shared" si="241"/>
        <v>121.43541213183302</v>
      </c>
      <c r="R1394">
        <f t="shared" si="237"/>
        <v>3.3556820976107269</v>
      </c>
      <c r="S1394">
        <f t="shared" si="238"/>
        <v>-3.7000000000000455</v>
      </c>
      <c r="T1394">
        <f t="shared" si="239"/>
        <v>-4</v>
      </c>
    </row>
    <row r="1395" spans="1:20" x14ac:dyDescent="0.2">
      <c r="A1395" s="86">
        <v>17.109400000000001</v>
      </c>
      <c r="B1395" s="86">
        <v>0.48420000000000002</v>
      </c>
      <c r="C1395" s="86">
        <v>636.79999999999995</v>
      </c>
      <c r="D1395" s="86">
        <v>636</v>
      </c>
      <c r="F1395" s="7">
        <f>((A1395-A$2)/'Numbers and calcs '!D$25)</f>
        <v>0.17765509803385812</v>
      </c>
      <c r="G1395" s="93">
        <f t="shared" si="231"/>
        <v>17.765509803385811</v>
      </c>
      <c r="H1395" s="1">
        <f t="shared" si="232"/>
        <v>561.1</v>
      </c>
      <c r="I1395" s="3">
        <f>'Numbers and calcs '!C$25/(1-F1395)</f>
        <v>2304.0515367512717</v>
      </c>
      <c r="J1395" s="1">
        <f t="shared" si="233"/>
        <v>561.1</v>
      </c>
      <c r="K1395" s="3">
        <f t="shared" si="234"/>
        <v>243.52753879418637</v>
      </c>
      <c r="L1395" s="3">
        <f>K1395+'Numbers and calcs '!B$19</f>
        <v>983.5275387941864</v>
      </c>
      <c r="M1395" s="3">
        <f>'Numbers and calcs '!B$19-'Shear '!C1395</f>
        <v>103.20000000000005</v>
      </c>
      <c r="N1395" s="3">
        <f t="shared" si="235"/>
        <v>346.72753879418644</v>
      </c>
      <c r="O1395" s="1">
        <f t="shared" si="236"/>
        <v>224.96376939709324</v>
      </c>
      <c r="P1395" s="1">
        <f t="shared" si="240"/>
        <v>121.7637693970932</v>
      </c>
      <c r="Q1395" s="1">
        <f t="shared" si="241"/>
        <v>121.76376939709318</v>
      </c>
      <c r="R1395">
        <f t="shared" si="237"/>
        <v>3.3597629728118825</v>
      </c>
      <c r="S1395">
        <f t="shared" si="238"/>
        <v>-3.8000000000000682</v>
      </c>
      <c r="T1395">
        <f t="shared" si="239"/>
        <v>-4</v>
      </c>
    </row>
    <row r="1396" spans="1:20" x14ac:dyDescent="0.2">
      <c r="A1396" s="86">
        <v>17.121700000000001</v>
      </c>
      <c r="B1396" s="86">
        <v>0.48180000000000001</v>
      </c>
      <c r="C1396" s="86">
        <v>636.9</v>
      </c>
      <c r="D1396" s="86">
        <v>636</v>
      </c>
      <c r="F1396" s="7">
        <f>((A1396-A$2)/'Numbers and calcs '!D$25)</f>
        <v>0.17778281632026638</v>
      </c>
      <c r="G1396" s="93">
        <f t="shared" si="231"/>
        <v>17.778281632026637</v>
      </c>
      <c r="H1396" s="1">
        <f t="shared" si="232"/>
        <v>558.69999999999993</v>
      </c>
      <c r="I1396" s="3">
        <f>'Numbers and calcs '!C$25/(1-F1396)</f>
        <v>2304.4094342994026</v>
      </c>
      <c r="J1396" s="1">
        <f t="shared" si="233"/>
        <v>558.69999999999993</v>
      </c>
      <c r="K1396" s="3">
        <f t="shared" si="234"/>
        <v>242.44823497255751</v>
      </c>
      <c r="L1396" s="3">
        <f>K1396+'Numbers and calcs '!B$19</f>
        <v>982.44823497255754</v>
      </c>
      <c r="M1396" s="3">
        <f>'Numbers and calcs '!B$19-'Shear '!C1396</f>
        <v>103.10000000000002</v>
      </c>
      <c r="N1396" s="3">
        <f t="shared" si="235"/>
        <v>345.54823497255757</v>
      </c>
      <c r="O1396" s="1">
        <f t="shared" si="236"/>
        <v>224.32411748627879</v>
      </c>
      <c r="P1396" s="1">
        <f t="shared" si="240"/>
        <v>121.22411748627877</v>
      </c>
      <c r="Q1396" s="1">
        <f t="shared" si="241"/>
        <v>121.22411748627876</v>
      </c>
      <c r="R1396">
        <f t="shared" si="237"/>
        <v>3.3515832684050193</v>
      </c>
      <c r="S1396">
        <f t="shared" si="238"/>
        <v>-3.7000000000000455</v>
      </c>
      <c r="T1396">
        <f t="shared" si="239"/>
        <v>-4</v>
      </c>
    </row>
    <row r="1397" spans="1:20" x14ac:dyDescent="0.2">
      <c r="A1397" s="86">
        <v>17.133900000000001</v>
      </c>
      <c r="B1397" s="86">
        <v>0.48259999999999997</v>
      </c>
      <c r="C1397" s="86">
        <v>636.6</v>
      </c>
      <c r="D1397" s="86">
        <v>636</v>
      </c>
      <c r="F1397" s="7">
        <f>((A1397-A$2)/'Numbers and calcs '!D$25)</f>
        <v>0.17790949624662256</v>
      </c>
      <c r="G1397" s="93">
        <f t="shared" si="231"/>
        <v>17.790949624662254</v>
      </c>
      <c r="H1397" s="1">
        <f t="shared" si="232"/>
        <v>559.5</v>
      </c>
      <c r="I1397" s="3">
        <f>'Numbers and calcs '!C$25/(1-F1397)</f>
        <v>2304.7645319633448</v>
      </c>
      <c r="J1397" s="1">
        <f t="shared" si="233"/>
        <v>559.5</v>
      </c>
      <c r="K1397" s="3">
        <f t="shared" si="234"/>
        <v>242.75798774262739</v>
      </c>
      <c r="L1397" s="3">
        <f>K1397+'Numbers and calcs '!B$19</f>
        <v>982.75798774262739</v>
      </c>
      <c r="M1397" s="3">
        <f>'Numbers and calcs '!B$19-'Shear '!C1397</f>
        <v>103.39999999999998</v>
      </c>
      <c r="N1397" s="3">
        <f t="shared" si="235"/>
        <v>346.15798774262737</v>
      </c>
      <c r="O1397" s="1">
        <f t="shared" si="236"/>
        <v>224.77899387131367</v>
      </c>
      <c r="P1397" s="1">
        <f t="shared" si="240"/>
        <v>121.3789938713137</v>
      </c>
      <c r="Q1397" s="1">
        <f t="shared" si="241"/>
        <v>121.3789938713137</v>
      </c>
      <c r="R1397">
        <f t="shared" si="237"/>
        <v>3.3477561677236696</v>
      </c>
      <c r="S1397">
        <f t="shared" si="238"/>
        <v>-4</v>
      </c>
      <c r="T1397">
        <f t="shared" si="239"/>
        <v>-4</v>
      </c>
    </row>
    <row r="1398" spans="1:20" x14ac:dyDescent="0.2">
      <c r="A1398" s="86">
        <v>17.1462</v>
      </c>
      <c r="B1398" s="86">
        <v>0.48259999999999997</v>
      </c>
      <c r="C1398" s="86">
        <v>636.79999999999995</v>
      </c>
      <c r="D1398" s="86">
        <v>636</v>
      </c>
      <c r="F1398" s="7">
        <f>((A1398-A$2)/'Numbers and calcs '!D$25)</f>
        <v>0.17803721453303084</v>
      </c>
      <c r="G1398" s="93">
        <f t="shared" si="231"/>
        <v>17.803721453303083</v>
      </c>
      <c r="H1398" s="1">
        <f t="shared" si="232"/>
        <v>559.5</v>
      </c>
      <c r="I1398" s="3">
        <f>'Numbers and calcs '!C$25/(1-F1398)</f>
        <v>2305.1226510677634</v>
      </c>
      <c r="J1398" s="1">
        <f t="shared" si="233"/>
        <v>559.5</v>
      </c>
      <c r="K1398" s="3">
        <f t="shared" si="234"/>
        <v>242.72027336195416</v>
      </c>
      <c r="L1398" s="3">
        <f>K1398+'Numbers and calcs '!B$19</f>
        <v>982.72027336195413</v>
      </c>
      <c r="M1398" s="3">
        <f>'Numbers and calcs '!B$19-'Shear '!C1398</f>
        <v>103.20000000000005</v>
      </c>
      <c r="N1398" s="3">
        <f t="shared" si="235"/>
        <v>345.92027336195417</v>
      </c>
      <c r="O1398" s="1">
        <f t="shared" si="236"/>
        <v>224.56013668097711</v>
      </c>
      <c r="P1398" s="1">
        <f t="shared" si="240"/>
        <v>121.36013668097706</v>
      </c>
      <c r="Q1398" s="1">
        <f t="shared" si="241"/>
        <v>121.36013668097708</v>
      </c>
      <c r="R1398">
        <f t="shared" si="237"/>
        <v>3.3519406333522674</v>
      </c>
      <c r="S1398">
        <f t="shared" si="238"/>
        <v>-3.8000000000000682</v>
      </c>
      <c r="T1398">
        <f t="shared" si="239"/>
        <v>-4</v>
      </c>
    </row>
    <row r="1399" spans="1:20" x14ac:dyDescent="0.2">
      <c r="A1399" s="86">
        <v>17.1585</v>
      </c>
      <c r="B1399" s="86">
        <v>0.48430000000000001</v>
      </c>
      <c r="C1399" s="86">
        <v>637</v>
      </c>
      <c r="D1399" s="86">
        <v>636</v>
      </c>
      <c r="F1399" s="7">
        <f>((A1399-A$2)/'Numbers and calcs '!D$25)</f>
        <v>0.1781649328194391</v>
      </c>
      <c r="G1399" s="93">
        <f t="shared" si="231"/>
        <v>17.816493281943909</v>
      </c>
      <c r="H1399" s="1">
        <f t="shared" si="232"/>
        <v>561.20000000000005</v>
      </c>
      <c r="I1399" s="3">
        <f>'Numbers and calcs '!C$25/(1-F1399)</f>
        <v>2305.480881480059</v>
      </c>
      <c r="J1399" s="1">
        <f t="shared" si="233"/>
        <v>561.20000000000005</v>
      </c>
      <c r="K1399" s="3">
        <f t="shared" si="234"/>
        <v>243.41993226147432</v>
      </c>
      <c r="L1399" s="3">
        <f>K1399+'Numbers and calcs '!B$19</f>
        <v>983.41993226147429</v>
      </c>
      <c r="M1399" s="3">
        <f>'Numbers and calcs '!B$19-'Shear '!C1399</f>
        <v>103</v>
      </c>
      <c r="N1399" s="3">
        <f t="shared" si="235"/>
        <v>346.41993226147429</v>
      </c>
      <c r="O1399" s="1">
        <f t="shared" si="236"/>
        <v>224.70996613073714</v>
      </c>
      <c r="P1399" s="1">
        <f t="shared" si="240"/>
        <v>121.70996613073714</v>
      </c>
      <c r="Q1399" s="1">
        <f t="shared" si="241"/>
        <v>121.70996613073716</v>
      </c>
      <c r="R1399">
        <f t="shared" si="237"/>
        <v>3.3633003132181969</v>
      </c>
      <c r="S1399">
        <f t="shared" si="238"/>
        <v>-3.6000000000000227</v>
      </c>
      <c r="T1399">
        <f t="shared" si="239"/>
        <v>-4</v>
      </c>
    </row>
    <row r="1400" spans="1:20" x14ac:dyDescent="0.2">
      <c r="A1400" s="86">
        <v>17.1708</v>
      </c>
      <c r="B1400" s="86">
        <v>0.48259999999999997</v>
      </c>
      <c r="C1400" s="86">
        <v>636.79999999999995</v>
      </c>
      <c r="D1400" s="86">
        <v>635</v>
      </c>
      <c r="F1400" s="7">
        <f>((A1400-A$2)/'Numbers and calcs '!D$25)</f>
        <v>0.17829265110584738</v>
      </c>
      <c r="G1400" s="93">
        <f t="shared" si="231"/>
        <v>17.829265110584739</v>
      </c>
      <c r="H1400" s="1">
        <f t="shared" si="232"/>
        <v>559.5</v>
      </c>
      <c r="I1400" s="3">
        <f>'Numbers and calcs '!C$25/(1-F1400)</f>
        <v>2305.8392232521337</v>
      </c>
      <c r="J1400" s="1">
        <f t="shared" si="233"/>
        <v>559.5</v>
      </c>
      <c r="K1400" s="3">
        <f t="shared" si="234"/>
        <v>242.64484460060774</v>
      </c>
      <c r="L1400" s="3">
        <f>K1400+'Numbers and calcs '!B$19</f>
        <v>982.64484460060771</v>
      </c>
      <c r="M1400" s="3">
        <f>'Numbers and calcs '!B$19-'Shear '!C1400</f>
        <v>103.20000000000005</v>
      </c>
      <c r="N1400" s="3">
        <f t="shared" si="235"/>
        <v>345.84484460060776</v>
      </c>
      <c r="O1400" s="1">
        <f t="shared" si="236"/>
        <v>224.5224223003039</v>
      </c>
      <c r="P1400" s="1">
        <f t="shared" si="240"/>
        <v>121.32242230030386</v>
      </c>
      <c r="Q1400" s="1">
        <f t="shared" si="241"/>
        <v>121.32242230030387</v>
      </c>
      <c r="R1400">
        <f t="shared" si="237"/>
        <v>3.3512097345020115</v>
      </c>
      <c r="S1400">
        <f t="shared" si="238"/>
        <v>-3.8000000000000682</v>
      </c>
      <c r="T1400">
        <f t="shared" si="239"/>
        <v>-5</v>
      </c>
    </row>
    <row r="1401" spans="1:20" x14ac:dyDescent="0.2">
      <c r="A1401" s="86">
        <v>17.1831</v>
      </c>
      <c r="B1401" s="86">
        <v>0.4824</v>
      </c>
      <c r="C1401" s="86">
        <v>636.6</v>
      </c>
      <c r="D1401" s="86">
        <v>635</v>
      </c>
      <c r="F1401" s="7">
        <f>((A1401-A$2)/'Numbers and calcs '!D$25)</f>
        <v>0.17842036939225564</v>
      </c>
      <c r="G1401" s="93">
        <f t="shared" si="231"/>
        <v>17.842036939225565</v>
      </c>
      <c r="H1401" s="1">
        <f t="shared" si="232"/>
        <v>559.30000000000007</v>
      </c>
      <c r="I1401" s="3">
        <f>'Numbers and calcs '!C$25/(1-F1401)</f>
        <v>2306.1976764359219</v>
      </c>
      <c r="J1401" s="1">
        <f t="shared" si="233"/>
        <v>559.30000000000007</v>
      </c>
      <c r="K1401" s="3">
        <f t="shared" si="234"/>
        <v>242.52040738518204</v>
      </c>
      <c r="L1401" s="3">
        <f>K1401+'Numbers and calcs '!B$19</f>
        <v>982.52040738518201</v>
      </c>
      <c r="M1401" s="3">
        <f>'Numbers and calcs '!B$19-'Shear '!C1401</f>
        <v>103.39999999999998</v>
      </c>
      <c r="N1401" s="3">
        <f t="shared" si="235"/>
        <v>345.92040738518199</v>
      </c>
      <c r="O1401" s="1">
        <f t="shared" si="236"/>
        <v>224.66020369259098</v>
      </c>
      <c r="P1401" s="1">
        <f t="shared" si="240"/>
        <v>121.26020369259101</v>
      </c>
      <c r="Q1401" s="1">
        <f t="shared" si="241"/>
        <v>121.26020369259102</v>
      </c>
      <c r="R1401">
        <f t="shared" si="237"/>
        <v>3.3454584853499232</v>
      </c>
      <c r="S1401">
        <f t="shared" si="238"/>
        <v>-4</v>
      </c>
      <c r="T1401">
        <f t="shared" si="239"/>
        <v>-5</v>
      </c>
    </row>
    <row r="1402" spans="1:20" x14ac:dyDescent="0.2">
      <c r="A1402" s="86">
        <v>17.195399999999999</v>
      </c>
      <c r="B1402" s="86">
        <v>0.48349999999999999</v>
      </c>
      <c r="C1402" s="86">
        <v>636.79999999999995</v>
      </c>
      <c r="D1402" s="86">
        <v>636</v>
      </c>
      <c r="F1402" s="7">
        <f>((A1402-A$2)/'Numbers and calcs '!D$25)</f>
        <v>0.17854808767866392</v>
      </c>
      <c r="G1402" s="93">
        <f t="shared" si="231"/>
        <v>17.854808767866391</v>
      </c>
      <c r="H1402" s="1">
        <f t="shared" si="232"/>
        <v>560.4</v>
      </c>
      <c r="I1402" s="3">
        <f>'Numbers and calcs '!C$25/(1-F1402)</f>
        <v>2306.5562410833895</v>
      </c>
      <c r="J1402" s="1">
        <f t="shared" si="233"/>
        <v>560.4</v>
      </c>
      <c r="K1402" s="3">
        <f t="shared" si="234"/>
        <v>242.95960792908309</v>
      </c>
      <c r="L1402" s="3">
        <f>K1402+'Numbers and calcs '!B$19</f>
        <v>982.95960792908306</v>
      </c>
      <c r="M1402" s="3">
        <f>'Numbers and calcs '!B$19-'Shear '!C1402</f>
        <v>103.20000000000005</v>
      </c>
      <c r="N1402" s="3">
        <f t="shared" si="235"/>
        <v>346.15960792908311</v>
      </c>
      <c r="O1402" s="1">
        <f t="shared" si="236"/>
        <v>224.67980396454158</v>
      </c>
      <c r="P1402" s="1">
        <f t="shared" si="240"/>
        <v>121.47980396454153</v>
      </c>
      <c r="Q1402" s="1">
        <f t="shared" si="241"/>
        <v>121.47980396454155</v>
      </c>
      <c r="R1402">
        <f t="shared" si="237"/>
        <v>3.3542597667546796</v>
      </c>
      <c r="S1402">
        <f t="shared" si="238"/>
        <v>-3.8000000000000682</v>
      </c>
      <c r="T1402">
        <f t="shared" si="239"/>
        <v>-4</v>
      </c>
    </row>
    <row r="1403" spans="1:20" x14ac:dyDescent="0.2">
      <c r="A1403" s="86">
        <v>17.207699999999999</v>
      </c>
      <c r="B1403" s="86">
        <v>0.48480000000000001</v>
      </c>
      <c r="C1403" s="86">
        <v>637</v>
      </c>
      <c r="D1403" s="86">
        <v>636</v>
      </c>
      <c r="F1403" s="7">
        <f>((A1403-A$2)/'Numbers and calcs '!D$25)</f>
        <v>0.17867580596507218</v>
      </c>
      <c r="G1403" s="93">
        <f t="shared" si="231"/>
        <v>17.867580596507217</v>
      </c>
      <c r="H1403" s="1">
        <f t="shared" si="232"/>
        <v>561.69999999999993</v>
      </c>
      <c r="I1403" s="3">
        <f>'Numbers and calcs '!C$25/(1-F1403)</f>
        <v>2306.9149172465354</v>
      </c>
      <c r="J1403" s="1">
        <f t="shared" si="233"/>
        <v>561.69999999999993</v>
      </c>
      <c r="K1403" s="3">
        <f t="shared" si="234"/>
        <v>243.48535604877367</v>
      </c>
      <c r="L1403" s="3">
        <f>K1403+'Numbers and calcs '!B$19</f>
        <v>983.48535604877361</v>
      </c>
      <c r="M1403" s="3">
        <f>'Numbers and calcs '!B$19-'Shear '!C1403</f>
        <v>103</v>
      </c>
      <c r="N1403" s="3">
        <f t="shared" si="235"/>
        <v>346.48535604877361</v>
      </c>
      <c r="O1403" s="1">
        <f t="shared" si="236"/>
        <v>224.74267802438681</v>
      </c>
      <c r="P1403" s="1">
        <f t="shared" si="240"/>
        <v>121.74267802438681</v>
      </c>
      <c r="Q1403" s="1">
        <f t="shared" si="241"/>
        <v>121.74267802438683</v>
      </c>
      <c r="R1403">
        <f t="shared" si="237"/>
        <v>3.3639354956191614</v>
      </c>
      <c r="S1403">
        <f t="shared" si="238"/>
        <v>-3.6000000000000227</v>
      </c>
      <c r="T1403">
        <f t="shared" si="239"/>
        <v>-4</v>
      </c>
    </row>
    <row r="1404" spans="1:20" x14ac:dyDescent="0.2">
      <c r="A1404" s="86">
        <v>17.22</v>
      </c>
      <c r="B1404" s="86">
        <v>0.48280000000000001</v>
      </c>
      <c r="C1404" s="86">
        <v>636.70000000000005</v>
      </c>
      <c r="D1404" s="86">
        <v>635</v>
      </c>
      <c r="F1404" s="7">
        <f>((A1404-A$2)/'Numbers and calcs '!D$25)</f>
        <v>0.17880352425148047</v>
      </c>
      <c r="G1404" s="93">
        <f t="shared" si="231"/>
        <v>17.880352425148047</v>
      </c>
      <c r="H1404" s="1">
        <f t="shared" si="232"/>
        <v>559.69999999999993</v>
      </c>
      <c r="I1404" s="3">
        <f>'Numbers and calcs '!C$25/(1-F1404)</f>
        <v>2307.2737049773914</v>
      </c>
      <c r="J1404" s="1">
        <f t="shared" si="233"/>
        <v>559.69999999999993</v>
      </c>
      <c r="K1404" s="3">
        <f t="shared" si="234"/>
        <v>242.58066946829106</v>
      </c>
      <c r="L1404" s="3">
        <f>K1404+'Numbers and calcs '!B$19</f>
        <v>982.58066946829103</v>
      </c>
      <c r="M1404" s="3">
        <f>'Numbers and calcs '!B$19-'Shear '!C1404</f>
        <v>103.29999999999995</v>
      </c>
      <c r="N1404" s="3">
        <f t="shared" si="235"/>
        <v>345.88066946829099</v>
      </c>
      <c r="O1404" s="1">
        <f t="shared" si="236"/>
        <v>224.59033473414547</v>
      </c>
      <c r="P1404" s="1">
        <f t="shared" si="240"/>
        <v>121.29033473414552</v>
      </c>
      <c r="Q1404" s="1">
        <f t="shared" si="241"/>
        <v>121.29033473414553</v>
      </c>
      <c r="R1404">
        <f t="shared" si="237"/>
        <v>3.3483123859466715</v>
      </c>
      <c r="S1404">
        <f t="shared" si="238"/>
        <v>-3.8999999999999773</v>
      </c>
      <c r="T1404">
        <f t="shared" si="239"/>
        <v>-5</v>
      </c>
    </row>
    <row r="1405" spans="1:20" x14ac:dyDescent="0.2">
      <c r="A1405" s="86">
        <v>17.232299999999999</v>
      </c>
      <c r="B1405" s="86">
        <v>0.48309999999999997</v>
      </c>
      <c r="C1405" s="86">
        <v>636.29999999999995</v>
      </c>
      <c r="D1405" s="86">
        <v>635</v>
      </c>
      <c r="F1405" s="7">
        <f>((A1405-A$2)/'Numbers and calcs '!D$25)</f>
        <v>0.17893124253788872</v>
      </c>
      <c r="G1405" s="93">
        <f t="shared" si="231"/>
        <v>17.893124253788873</v>
      </c>
      <c r="H1405" s="1">
        <f t="shared" si="232"/>
        <v>559.99999999999989</v>
      </c>
      <c r="I1405" s="3">
        <f>'Numbers and calcs '!C$25/(1-F1405)</f>
        <v>2307.6326043280196</v>
      </c>
      <c r="J1405" s="1">
        <f t="shared" si="233"/>
        <v>559.99999999999989</v>
      </c>
      <c r="K1405" s="3">
        <f t="shared" si="234"/>
        <v>242.67294496953571</v>
      </c>
      <c r="L1405" s="3">
        <f>K1405+'Numbers and calcs '!B$19</f>
        <v>982.67294496953571</v>
      </c>
      <c r="M1405" s="3">
        <f>'Numbers and calcs '!B$19-'Shear '!C1405</f>
        <v>103.70000000000005</v>
      </c>
      <c r="N1405" s="3">
        <f t="shared" si="235"/>
        <v>346.37294496953575</v>
      </c>
      <c r="O1405" s="1">
        <f t="shared" si="236"/>
        <v>225.0364724847679</v>
      </c>
      <c r="P1405" s="1">
        <f t="shared" si="240"/>
        <v>121.33647248476785</v>
      </c>
      <c r="Q1405" s="1">
        <f t="shared" si="241"/>
        <v>121.33647248476785</v>
      </c>
      <c r="R1405">
        <f t="shared" si="237"/>
        <v>3.3401441173532844</v>
      </c>
      <c r="S1405">
        <f t="shared" si="238"/>
        <v>-4.3000000000000682</v>
      </c>
      <c r="T1405">
        <f t="shared" si="239"/>
        <v>-5</v>
      </c>
    </row>
    <row r="1406" spans="1:20" x14ac:dyDescent="0.2">
      <c r="A1406" s="86">
        <v>17.244599999999998</v>
      </c>
      <c r="B1406" s="86">
        <v>0.48449999999999999</v>
      </c>
      <c r="C1406" s="86">
        <v>636.79999999999995</v>
      </c>
      <c r="D1406" s="86">
        <v>636</v>
      </c>
      <c r="F1406" s="7">
        <f>((A1406-A$2)/'Numbers and calcs '!D$25)</f>
        <v>0.17905896082429701</v>
      </c>
      <c r="G1406" s="93">
        <f t="shared" si="231"/>
        <v>17.905896082429702</v>
      </c>
      <c r="H1406" s="1">
        <f t="shared" si="232"/>
        <v>561.4</v>
      </c>
      <c r="I1406" s="3">
        <f>'Numbers and calcs '!C$25/(1-F1406)</f>
        <v>2307.9916153505173</v>
      </c>
      <c r="J1406" s="1">
        <f t="shared" si="233"/>
        <v>561.4</v>
      </c>
      <c r="K1406" s="3">
        <f t="shared" si="234"/>
        <v>243.24178487742881</v>
      </c>
      <c r="L1406" s="3">
        <f>K1406+'Numbers and calcs '!B$19</f>
        <v>983.24178487742881</v>
      </c>
      <c r="M1406" s="3">
        <f>'Numbers and calcs '!B$19-'Shear '!C1406</f>
        <v>103.20000000000005</v>
      </c>
      <c r="N1406" s="3">
        <f t="shared" si="235"/>
        <v>346.44178487742886</v>
      </c>
      <c r="O1406" s="1">
        <f t="shared" si="236"/>
        <v>224.82089243871445</v>
      </c>
      <c r="P1406" s="1">
        <f t="shared" si="240"/>
        <v>121.62089243871441</v>
      </c>
      <c r="Q1406" s="1">
        <f t="shared" si="241"/>
        <v>121.62089243871441</v>
      </c>
      <c r="R1406">
        <f t="shared" si="237"/>
        <v>3.356994039509968</v>
      </c>
      <c r="S1406">
        <f t="shared" si="238"/>
        <v>-3.8000000000000682</v>
      </c>
      <c r="T1406">
        <f t="shared" si="239"/>
        <v>-4</v>
      </c>
    </row>
    <row r="1407" spans="1:20" x14ac:dyDescent="0.2">
      <c r="A1407" s="86">
        <v>17.256900000000002</v>
      </c>
      <c r="B1407" s="86">
        <v>0.48509999999999998</v>
      </c>
      <c r="C1407" s="86">
        <v>636.5</v>
      </c>
      <c r="D1407" s="86">
        <v>636</v>
      </c>
      <c r="F1407" s="7">
        <f>((A1407-A$2)/'Numbers and calcs '!D$25)</f>
        <v>0.17918667911070532</v>
      </c>
      <c r="G1407" s="93">
        <f t="shared" si="231"/>
        <v>17.918667911070532</v>
      </c>
      <c r="H1407" s="1">
        <f t="shared" si="232"/>
        <v>562</v>
      </c>
      <c r="I1407" s="3">
        <f>'Numbers and calcs '!C$25/(1-F1407)</f>
        <v>2308.3507380970123</v>
      </c>
      <c r="J1407" s="1">
        <f t="shared" si="233"/>
        <v>562</v>
      </c>
      <c r="K1407" s="3">
        <f t="shared" si="234"/>
        <v>243.46386826089903</v>
      </c>
      <c r="L1407" s="3">
        <f>K1407+'Numbers and calcs '!B$19</f>
        <v>983.46386826089906</v>
      </c>
      <c r="M1407" s="3">
        <f>'Numbers and calcs '!B$19-'Shear '!C1407</f>
        <v>103.5</v>
      </c>
      <c r="N1407" s="3">
        <f t="shared" si="235"/>
        <v>346.96386826089906</v>
      </c>
      <c r="O1407" s="1">
        <f t="shared" si="236"/>
        <v>225.23193413044953</v>
      </c>
      <c r="P1407" s="1">
        <f t="shared" si="240"/>
        <v>121.73193413044953</v>
      </c>
      <c r="Q1407" s="1">
        <f t="shared" si="241"/>
        <v>121.73193413044952</v>
      </c>
      <c r="R1407">
        <f t="shared" si="237"/>
        <v>3.3523079059024066</v>
      </c>
      <c r="S1407">
        <f t="shared" si="238"/>
        <v>-4.1000000000000227</v>
      </c>
      <c r="T1407">
        <f t="shared" si="239"/>
        <v>-4</v>
      </c>
    </row>
    <row r="1408" spans="1:20" x14ac:dyDescent="0.2">
      <c r="A1408" s="86">
        <v>17.269100000000002</v>
      </c>
      <c r="B1408" s="86">
        <v>0.48420000000000002</v>
      </c>
      <c r="C1408" s="86">
        <v>636.5</v>
      </c>
      <c r="D1408" s="86">
        <v>636</v>
      </c>
      <c r="F1408" s="7">
        <f>((A1408-A$2)/'Numbers and calcs '!D$25)</f>
        <v>0.1793133590370615</v>
      </c>
      <c r="G1408" s="93">
        <f t="shared" si="231"/>
        <v>17.931335903706149</v>
      </c>
      <c r="H1408" s="1">
        <f t="shared" si="232"/>
        <v>561.1</v>
      </c>
      <c r="I1408" s="3">
        <f>'Numbers and calcs '!C$25/(1-F1408)</f>
        <v>2308.7070515629694</v>
      </c>
      <c r="J1408" s="1">
        <f t="shared" si="233"/>
        <v>561.1</v>
      </c>
      <c r="K1408" s="3">
        <f t="shared" si="234"/>
        <v>243.03646476937882</v>
      </c>
      <c r="L1408" s="3">
        <f>K1408+'Numbers and calcs '!B$19</f>
        <v>983.03646476937888</v>
      </c>
      <c r="M1408" s="3">
        <f>'Numbers and calcs '!B$19-'Shear '!C1408</f>
        <v>103.5</v>
      </c>
      <c r="N1408" s="3">
        <f t="shared" si="235"/>
        <v>346.53646476937888</v>
      </c>
      <c r="O1408" s="1">
        <f t="shared" si="236"/>
        <v>225.01823238468944</v>
      </c>
      <c r="P1408" s="1">
        <f t="shared" si="240"/>
        <v>121.51823238468944</v>
      </c>
      <c r="Q1408" s="1">
        <f t="shared" si="241"/>
        <v>121.51823238468941</v>
      </c>
      <c r="R1408">
        <f t="shared" si="237"/>
        <v>3.3481784035688782</v>
      </c>
      <c r="S1408">
        <f t="shared" si="238"/>
        <v>-4.1000000000000227</v>
      </c>
      <c r="T1408">
        <f t="shared" si="239"/>
        <v>-4</v>
      </c>
    </row>
    <row r="1409" spans="1:20" x14ac:dyDescent="0.2">
      <c r="A1409" s="86">
        <v>17.281400000000001</v>
      </c>
      <c r="B1409" s="86">
        <v>0.48420000000000002</v>
      </c>
      <c r="C1409" s="86">
        <v>636.4</v>
      </c>
      <c r="D1409" s="86">
        <v>635</v>
      </c>
      <c r="F1409" s="7">
        <f>((A1409-A$2)/'Numbers and calcs '!D$25)</f>
        <v>0.17944107732346976</v>
      </c>
      <c r="G1409" s="93">
        <f t="shared" si="231"/>
        <v>17.944107732346975</v>
      </c>
      <c r="H1409" s="1">
        <f t="shared" si="232"/>
        <v>561.1</v>
      </c>
      <c r="I1409" s="3">
        <f>'Numbers and calcs '!C$25/(1-F1409)</f>
        <v>2309.0663970045894</v>
      </c>
      <c r="J1409" s="1">
        <f t="shared" si="233"/>
        <v>561.1</v>
      </c>
      <c r="K1409" s="3">
        <f t="shared" si="234"/>
        <v>242.99864253703606</v>
      </c>
      <c r="L1409" s="3">
        <f>K1409+'Numbers and calcs '!B$19</f>
        <v>982.99864253703606</v>
      </c>
      <c r="M1409" s="3">
        <f>'Numbers and calcs '!B$19-'Shear '!C1409</f>
        <v>103.60000000000002</v>
      </c>
      <c r="N1409" s="3">
        <f t="shared" si="235"/>
        <v>346.59864253703608</v>
      </c>
      <c r="O1409" s="1">
        <f t="shared" si="236"/>
        <v>225.09932126851805</v>
      </c>
      <c r="P1409" s="1">
        <f t="shared" si="240"/>
        <v>121.49932126851803</v>
      </c>
      <c r="Q1409" s="1">
        <f t="shared" si="241"/>
        <v>121.49932126851803</v>
      </c>
      <c r="R1409">
        <f t="shared" si="237"/>
        <v>3.3455467426354826</v>
      </c>
      <c r="S1409">
        <f t="shared" si="238"/>
        <v>-4.2000000000000455</v>
      </c>
      <c r="T1409">
        <f t="shared" si="239"/>
        <v>-5</v>
      </c>
    </row>
    <row r="1410" spans="1:20" x14ac:dyDescent="0.2">
      <c r="A1410" s="86">
        <v>17.293700000000001</v>
      </c>
      <c r="B1410" s="86">
        <v>0.48580000000000001</v>
      </c>
      <c r="C1410" s="86">
        <v>636.4</v>
      </c>
      <c r="D1410" s="86">
        <v>635</v>
      </c>
      <c r="F1410" s="7">
        <f>((A1410-A$2)/'Numbers and calcs '!D$25)</f>
        <v>0.17956879560987804</v>
      </c>
      <c r="G1410" s="93">
        <f t="shared" ref="G1410:G1473" si="242">F1410*100</f>
        <v>17.956879560987804</v>
      </c>
      <c r="H1410" s="1">
        <f t="shared" ref="H1410:H1473" si="243">(B1410-B$2)*1000</f>
        <v>562.69999999999993</v>
      </c>
      <c r="I1410" s="3">
        <f>'Numbers and calcs '!C$25/(1-F1410)</f>
        <v>2309.4258543263613</v>
      </c>
      <c r="J1410" s="1">
        <f t="shared" ref="J1410:J1473" si="244">H1410</f>
        <v>562.69999999999993</v>
      </c>
      <c r="K1410" s="3">
        <f t="shared" ref="K1410:K1473" si="245">(J1410/I1410)*1000</f>
        <v>243.65363319453027</v>
      </c>
      <c r="L1410" s="3">
        <f>K1410+'Numbers and calcs '!B$19</f>
        <v>983.65363319453024</v>
      </c>
      <c r="M1410" s="3">
        <f>'Numbers and calcs '!B$19-'Shear '!C1410</f>
        <v>103.60000000000002</v>
      </c>
      <c r="N1410" s="3">
        <f t="shared" ref="N1410:N1473" si="246">L1410-C1410</f>
        <v>347.25363319453027</v>
      </c>
      <c r="O1410" s="1">
        <f t="shared" ref="O1410:O1473" si="247">0.5*(N1410+M1410)</f>
        <v>225.42681659726514</v>
      </c>
      <c r="P1410" s="1">
        <f t="shared" si="240"/>
        <v>121.82681659726512</v>
      </c>
      <c r="Q1410" s="1">
        <f t="shared" si="241"/>
        <v>121.82681659726514</v>
      </c>
      <c r="R1410">
        <f t="shared" ref="R1410:R1473" si="248">N1410/M1410</f>
        <v>3.3518690462792491</v>
      </c>
      <c r="S1410">
        <f t="shared" ref="S1410:S1473" si="249">C1410-$C$2</f>
        <v>-4.2000000000000455</v>
      </c>
      <c r="T1410">
        <f t="shared" ref="T1410:T1473" si="250">D1410-$D$2</f>
        <v>-5</v>
      </c>
    </row>
    <row r="1411" spans="1:20" x14ac:dyDescent="0.2">
      <c r="A1411" s="86">
        <v>17.305599999999998</v>
      </c>
      <c r="B1411" s="86">
        <v>0.48530000000000001</v>
      </c>
      <c r="C1411" s="86">
        <v>636.6</v>
      </c>
      <c r="D1411" s="86">
        <v>636</v>
      </c>
      <c r="F1411" s="7">
        <f>((A1411-A$2)/'Numbers and calcs '!D$25)</f>
        <v>0.17969236045607789</v>
      </c>
      <c r="G1411" s="93">
        <f t="shared" si="242"/>
        <v>17.96923604560779</v>
      </c>
      <c r="H1411" s="1">
        <f t="shared" si="243"/>
        <v>562.20000000000005</v>
      </c>
      <c r="I1411" s="3">
        <f>'Numbers and calcs '!C$25/(1-F1411)</f>
        <v>2309.7737285100743</v>
      </c>
      <c r="J1411" s="1">
        <f t="shared" si="244"/>
        <v>562.20000000000005</v>
      </c>
      <c r="K1411" s="3">
        <f t="shared" si="245"/>
        <v>243.40046518870429</v>
      </c>
      <c r="L1411" s="3">
        <f>K1411+'Numbers and calcs '!B$19</f>
        <v>983.40046518870429</v>
      </c>
      <c r="M1411" s="3">
        <f>'Numbers and calcs '!B$19-'Shear '!C1411</f>
        <v>103.39999999999998</v>
      </c>
      <c r="N1411" s="3">
        <f t="shared" si="246"/>
        <v>346.80046518870427</v>
      </c>
      <c r="O1411" s="1">
        <f t="shared" si="247"/>
        <v>225.10023259435212</v>
      </c>
      <c r="P1411" s="1">
        <f t="shared" ref="P1411:P1474" si="251">0.5*(N1411-M1411)</f>
        <v>121.70023259435214</v>
      </c>
      <c r="Q1411" s="1">
        <f t="shared" ref="Q1411:Q1474" si="252">0.5*K1411</f>
        <v>121.70023259435214</v>
      </c>
      <c r="R1411">
        <f t="shared" si="248"/>
        <v>3.3539696826760577</v>
      </c>
      <c r="S1411">
        <f t="shared" si="249"/>
        <v>-4</v>
      </c>
      <c r="T1411">
        <f t="shared" si="250"/>
        <v>-4</v>
      </c>
    </row>
    <row r="1412" spans="1:20" x14ac:dyDescent="0.2">
      <c r="A1412" s="86">
        <v>17.318100000000001</v>
      </c>
      <c r="B1412" s="86">
        <v>0.48309999999999997</v>
      </c>
      <c r="C1412" s="86">
        <v>636.29999999999995</v>
      </c>
      <c r="D1412" s="86">
        <v>635</v>
      </c>
      <c r="F1412" s="7">
        <f>((A1412-A$2)/'Numbers and calcs '!D$25)</f>
        <v>0.17982215546259039</v>
      </c>
      <c r="G1412" s="93">
        <f t="shared" si="242"/>
        <v>17.982215546259038</v>
      </c>
      <c r="H1412" s="1">
        <f t="shared" si="243"/>
        <v>559.99999999999989</v>
      </c>
      <c r="I1412" s="3">
        <f>'Numbers and calcs '!C$25/(1-F1412)</f>
        <v>2310.1392554480808</v>
      </c>
      <c r="J1412" s="1">
        <f t="shared" si="244"/>
        <v>559.99999999999989</v>
      </c>
      <c r="K1412" s="3">
        <f t="shared" si="245"/>
        <v>242.40962906427941</v>
      </c>
      <c r="L1412" s="3">
        <f>K1412+'Numbers and calcs '!B$19</f>
        <v>982.40962906427944</v>
      </c>
      <c r="M1412" s="3">
        <f>'Numbers and calcs '!B$19-'Shear '!C1412</f>
        <v>103.70000000000005</v>
      </c>
      <c r="N1412" s="3">
        <f t="shared" si="246"/>
        <v>346.10962906427949</v>
      </c>
      <c r="O1412" s="1">
        <f t="shared" si="247"/>
        <v>224.90481453213977</v>
      </c>
      <c r="P1412" s="1">
        <f t="shared" si="251"/>
        <v>121.20481453213972</v>
      </c>
      <c r="Q1412" s="1">
        <f t="shared" si="252"/>
        <v>121.20481453213971</v>
      </c>
      <c r="R1412">
        <f t="shared" si="248"/>
        <v>3.337604909009444</v>
      </c>
      <c r="S1412">
        <f t="shared" si="249"/>
        <v>-4.3000000000000682</v>
      </c>
      <c r="T1412">
        <f t="shared" si="250"/>
        <v>-5</v>
      </c>
    </row>
    <row r="1413" spans="1:20" x14ac:dyDescent="0.2">
      <c r="A1413" s="86">
        <v>17.330400000000001</v>
      </c>
      <c r="B1413" s="86">
        <v>0.4844</v>
      </c>
      <c r="C1413" s="86">
        <v>636.29999999999995</v>
      </c>
      <c r="D1413" s="86">
        <v>635</v>
      </c>
      <c r="F1413" s="7">
        <f>((A1413-A$2)/'Numbers and calcs '!D$25)</f>
        <v>0.17994987374899865</v>
      </c>
      <c r="G1413" s="93">
        <f t="shared" si="242"/>
        <v>17.994987374899864</v>
      </c>
      <c r="H1413" s="1">
        <f t="shared" si="243"/>
        <v>561.30000000000007</v>
      </c>
      <c r="I1413" s="3">
        <f>'Numbers and calcs '!C$25/(1-F1413)</f>
        <v>2310.4990469018289</v>
      </c>
      <c r="J1413" s="1">
        <f t="shared" si="244"/>
        <v>561.30000000000007</v>
      </c>
      <c r="K1413" s="3">
        <f t="shared" si="245"/>
        <v>242.93452998937732</v>
      </c>
      <c r="L1413" s="3">
        <f>K1413+'Numbers and calcs '!B$19</f>
        <v>982.93452998937732</v>
      </c>
      <c r="M1413" s="3">
        <f>'Numbers and calcs '!B$19-'Shear '!C1413</f>
        <v>103.70000000000005</v>
      </c>
      <c r="N1413" s="3">
        <f t="shared" si="246"/>
        <v>346.63452998937737</v>
      </c>
      <c r="O1413" s="1">
        <f t="shared" si="247"/>
        <v>225.16726499468871</v>
      </c>
      <c r="P1413" s="1">
        <f t="shared" si="251"/>
        <v>121.46726499468866</v>
      </c>
      <c r="Q1413" s="1">
        <f t="shared" si="252"/>
        <v>121.46726499468866</v>
      </c>
      <c r="R1413">
        <f t="shared" si="248"/>
        <v>3.3426666344202238</v>
      </c>
      <c r="S1413">
        <f t="shared" si="249"/>
        <v>-4.3000000000000682</v>
      </c>
      <c r="T1413">
        <f t="shared" si="250"/>
        <v>-5</v>
      </c>
    </row>
    <row r="1414" spans="1:20" x14ac:dyDescent="0.2">
      <c r="A1414" s="86">
        <v>17.342500000000001</v>
      </c>
      <c r="B1414" s="86">
        <v>0.48520000000000002</v>
      </c>
      <c r="C1414" s="86">
        <v>636.29999999999995</v>
      </c>
      <c r="D1414" s="86">
        <v>636</v>
      </c>
      <c r="F1414" s="7">
        <f>((A1414-A$2)/'Numbers and calcs '!D$25)</f>
        <v>0.18007551531530272</v>
      </c>
      <c r="G1414" s="93">
        <f t="shared" si="242"/>
        <v>18.007551531530272</v>
      </c>
      <c r="H1414" s="1">
        <f t="shared" si="243"/>
        <v>562.1</v>
      </c>
      <c r="I1414" s="3">
        <f>'Numbers and calcs '!C$25/(1-F1414)</f>
        <v>2310.8530974572391</v>
      </c>
      <c r="J1414" s="1">
        <f t="shared" si="244"/>
        <v>562.1</v>
      </c>
      <c r="K1414" s="3">
        <f t="shared" si="245"/>
        <v>243.2435019856996</v>
      </c>
      <c r="L1414" s="3">
        <f>K1414+'Numbers and calcs '!B$19</f>
        <v>983.2435019856996</v>
      </c>
      <c r="M1414" s="3">
        <f>'Numbers and calcs '!B$19-'Shear '!C1414</f>
        <v>103.70000000000005</v>
      </c>
      <c r="N1414" s="3">
        <f t="shared" si="246"/>
        <v>346.94350198569964</v>
      </c>
      <c r="O1414" s="1">
        <f t="shared" si="247"/>
        <v>225.32175099284984</v>
      </c>
      <c r="P1414" s="1">
        <f t="shared" si="251"/>
        <v>121.6217509928498</v>
      </c>
      <c r="Q1414" s="1">
        <f t="shared" si="252"/>
        <v>121.6217509928498</v>
      </c>
      <c r="R1414">
        <f t="shared" si="248"/>
        <v>3.3456461136518754</v>
      </c>
      <c r="S1414">
        <f t="shared" si="249"/>
        <v>-4.3000000000000682</v>
      </c>
      <c r="T1414">
        <f t="shared" si="250"/>
        <v>-4</v>
      </c>
    </row>
    <row r="1415" spans="1:20" x14ac:dyDescent="0.2">
      <c r="A1415" s="86">
        <v>17.354800000000001</v>
      </c>
      <c r="B1415" s="86">
        <v>0.48370000000000002</v>
      </c>
      <c r="C1415" s="86">
        <v>636.5</v>
      </c>
      <c r="D1415" s="86">
        <v>636</v>
      </c>
      <c r="F1415" s="7">
        <f>((A1415-A$2)/'Numbers and calcs '!D$25)</f>
        <v>0.180203233601711</v>
      </c>
      <c r="G1415" s="93">
        <f t="shared" si="242"/>
        <v>18.020323360171101</v>
      </c>
      <c r="H1415" s="1">
        <f t="shared" si="243"/>
        <v>560.6</v>
      </c>
      <c r="I1415" s="3">
        <f>'Numbers and calcs '!C$25/(1-F1415)</f>
        <v>2311.2131113165824</v>
      </c>
      <c r="J1415" s="1">
        <f t="shared" si="244"/>
        <v>560.6</v>
      </c>
      <c r="K1415" s="3">
        <f t="shared" si="245"/>
        <v>242.5566025283814</v>
      </c>
      <c r="L1415" s="3">
        <f>K1415+'Numbers and calcs '!B$19</f>
        <v>982.5566025283814</v>
      </c>
      <c r="M1415" s="3">
        <f>'Numbers and calcs '!B$19-'Shear '!C1415</f>
        <v>103.5</v>
      </c>
      <c r="N1415" s="3">
        <f t="shared" si="246"/>
        <v>346.0566025283814</v>
      </c>
      <c r="O1415" s="1">
        <f t="shared" si="247"/>
        <v>224.7783012641907</v>
      </c>
      <c r="P1415" s="1">
        <f t="shared" si="251"/>
        <v>121.2783012641907</v>
      </c>
      <c r="Q1415" s="1">
        <f t="shared" si="252"/>
        <v>121.2783012641907</v>
      </c>
      <c r="R1415">
        <f t="shared" si="248"/>
        <v>3.3435420534143132</v>
      </c>
      <c r="S1415">
        <f t="shared" si="249"/>
        <v>-4.1000000000000227</v>
      </c>
      <c r="T1415">
        <f t="shared" si="250"/>
        <v>-4</v>
      </c>
    </row>
    <row r="1416" spans="1:20" x14ac:dyDescent="0.2">
      <c r="A1416" s="86">
        <v>17.367100000000001</v>
      </c>
      <c r="B1416" s="86">
        <v>0.48480000000000001</v>
      </c>
      <c r="C1416" s="86">
        <v>636.4</v>
      </c>
      <c r="D1416" s="86">
        <v>635</v>
      </c>
      <c r="F1416" s="7">
        <f>((A1416-A$2)/'Numbers and calcs '!D$25)</f>
        <v>0.18033095188811929</v>
      </c>
      <c r="G1416" s="93">
        <f t="shared" si="242"/>
        <v>18.033095188811927</v>
      </c>
      <c r="H1416" s="1">
        <f t="shared" si="243"/>
        <v>561.69999999999993</v>
      </c>
      <c r="I1416" s="3">
        <f>'Numbers and calcs '!C$25/(1-F1416)</f>
        <v>2311.57323736841</v>
      </c>
      <c r="J1416" s="1">
        <f t="shared" si="244"/>
        <v>561.69999999999993</v>
      </c>
      <c r="K1416" s="3">
        <f t="shared" si="245"/>
        <v>242.99468038462942</v>
      </c>
      <c r="L1416" s="3">
        <f>K1416+'Numbers and calcs '!B$19</f>
        <v>982.99468038462942</v>
      </c>
      <c r="M1416" s="3">
        <f>'Numbers and calcs '!B$19-'Shear '!C1416</f>
        <v>103.60000000000002</v>
      </c>
      <c r="N1416" s="3">
        <f t="shared" si="246"/>
        <v>346.59468038462944</v>
      </c>
      <c r="O1416" s="1">
        <f t="shared" si="247"/>
        <v>225.09734019231473</v>
      </c>
      <c r="P1416" s="1">
        <f t="shared" si="251"/>
        <v>121.49734019231471</v>
      </c>
      <c r="Q1416" s="1">
        <f t="shared" si="252"/>
        <v>121.49734019231471</v>
      </c>
      <c r="R1416">
        <f t="shared" si="248"/>
        <v>3.3455084979211329</v>
      </c>
      <c r="S1416">
        <f t="shared" si="249"/>
        <v>-4.2000000000000455</v>
      </c>
      <c r="T1416">
        <f t="shared" si="250"/>
        <v>-5</v>
      </c>
    </row>
    <row r="1417" spans="1:20" x14ac:dyDescent="0.2">
      <c r="A1417" s="86">
        <v>17.3796</v>
      </c>
      <c r="B1417" s="86">
        <v>0.48530000000000001</v>
      </c>
      <c r="C1417" s="86">
        <v>636.29999999999995</v>
      </c>
      <c r="D1417" s="86">
        <v>635</v>
      </c>
      <c r="F1417" s="7">
        <f>((A1417-A$2)/'Numbers and calcs '!D$25)</f>
        <v>0.18046074689463174</v>
      </c>
      <c r="G1417" s="93">
        <f t="shared" si="242"/>
        <v>18.046074689463172</v>
      </c>
      <c r="H1417" s="1">
        <f t="shared" si="243"/>
        <v>562.20000000000005</v>
      </c>
      <c r="I1417" s="3">
        <f>'Numbers and calcs '!C$25/(1-F1417)</f>
        <v>2311.9393341261448</v>
      </c>
      <c r="J1417" s="1">
        <f t="shared" si="244"/>
        <v>562.20000000000005</v>
      </c>
      <c r="K1417" s="3">
        <f t="shared" si="245"/>
        <v>243.17247070520455</v>
      </c>
      <c r="L1417" s="3">
        <f>K1417+'Numbers and calcs '!B$19</f>
        <v>983.17247070520455</v>
      </c>
      <c r="M1417" s="3">
        <f>'Numbers and calcs '!B$19-'Shear '!C1417</f>
        <v>103.70000000000005</v>
      </c>
      <c r="N1417" s="3">
        <f t="shared" si="246"/>
        <v>346.87247070520459</v>
      </c>
      <c r="O1417" s="1">
        <f t="shared" si="247"/>
        <v>225.28623535260232</v>
      </c>
      <c r="P1417" s="1">
        <f t="shared" si="251"/>
        <v>121.58623535260227</v>
      </c>
      <c r="Q1417" s="1">
        <f t="shared" si="252"/>
        <v>121.58623535260227</v>
      </c>
      <c r="R1417">
        <f t="shared" si="248"/>
        <v>3.3449611446982108</v>
      </c>
      <c r="S1417">
        <f t="shared" si="249"/>
        <v>-4.3000000000000682</v>
      </c>
      <c r="T1417">
        <f t="shared" si="250"/>
        <v>-5</v>
      </c>
    </row>
    <row r="1418" spans="1:20" x14ac:dyDescent="0.2">
      <c r="A1418" s="86">
        <v>17.391999999999999</v>
      </c>
      <c r="B1418" s="86">
        <v>0.48649999999999999</v>
      </c>
      <c r="C1418" s="86">
        <v>636.1</v>
      </c>
      <c r="D1418" s="86">
        <v>635</v>
      </c>
      <c r="F1418" s="7">
        <f>((A1418-A$2)/'Numbers and calcs '!D$25)</f>
        <v>0.18058950354109213</v>
      </c>
      <c r="G1418" s="93">
        <f t="shared" si="242"/>
        <v>18.058950354109214</v>
      </c>
      <c r="H1418" s="1">
        <f t="shared" si="243"/>
        <v>563.4</v>
      </c>
      <c r="I1418" s="3">
        <f>'Numbers and calcs '!C$25/(1-F1418)</f>
        <v>2312.3026167015673</v>
      </c>
      <c r="J1418" s="1">
        <f t="shared" si="244"/>
        <v>563.4</v>
      </c>
      <c r="K1418" s="3">
        <f t="shared" si="245"/>
        <v>243.65322943917857</v>
      </c>
      <c r="L1418" s="3">
        <f>K1418+'Numbers and calcs '!B$19</f>
        <v>983.65322943917863</v>
      </c>
      <c r="M1418" s="3">
        <f>'Numbers and calcs '!B$19-'Shear '!C1418</f>
        <v>103.89999999999998</v>
      </c>
      <c r="N1418" s="3">
        <f t="shared" si="246"/>
        <v>347.55322943917861</v>
      </c>
      <c r="O1418" s="1">
        <f t="shared" si="247"/>
        <v>225.72661471958929</v>
      </c>
      <c r="P1418" s="1">
        <f t="shared" si="251"/>
        <v>121.82661471958932</v>
      </c>
      <c r="Q1418" s="1">
        <f t="shared" si="252"/>
        <v>121.82661471958929</v>
      </c>
      <c r="R1418">
        <f t="shared" si="248"/>
        <v>3.345074393062355</v>
      </c>
      <c r="S1418">
        <f t="shared" si="249"/>
        <v>-4.5</v>
      </c>
      <c r="T1418">
        <f t="shared" si="250"/>
        <v>-5</v>
      </c>
    </row>
    <row r="1419" spans="1:20" x14ac:dyDescent="0.2">
      <c r="A1419" s="86">
        <v>17.404199999999999</v>
      </c>
      <c r="B1419" s="86">
        <v>0.4844</v>
      </c>
      <c r="C1419" s="86">
        <v>636.4</v>
      </c>
      <c r="D1419" s="86">
        <v>635</v>
      </c>
      <c r="F1419" s="7">
        <f>((A1419-A$2)/'Numbers and calcs '!D$25)</f>
        <v>0.18071618346744828</v>
      </c>
      <c r="G1419" s="93">
        <f t="shared" si="242"/>
        <v>18.071618346744827</v>
      </c>
      <c r="H1419" s="1">
        <f t="shared" si="243"/>
        <v>561.30000000000007</v>
      </c>
      <c r="I1419" s="3">
        <f>'Numbers and calcs '!C$25/(1-F1419)</f>
        <v>2312.6601513181263</v>
      </c>
      <c r="J1419" s="1">
        <f t="shared" si="244"/>
        <v>561.30000000000007</v>
      </c>
      <c r="K1419" s="3">
        <f t="shared" si="245"/>
        <v>242.70751570656887</v>
      </c>
      <c r="L1419" s="3">
        <f>K1419+'Numbers and calcs '!B$19</f>
        <v>982.70751570656887</v>
      </c>
      <c r="M1419" s="3">
        <f>'Numbers and calcs '!B$19-'Shear '!C1419</f>
        <v>103.60000000000002</v>
      </c>
      <c r="N1419" s="3">
        <f t="shared" si="246"/>
        <v>346.30751570656889</v>
      </c>
      <c r="O1419" s="1">
        <f t="shared" si="247"/>
        <v>224.95375785328446</v>
      </c>
      <c r="P1419" s="1">
        <f t="shared" si="251"/>
        <v>121.35375785328443</v>
      </c>
      <c r="Q1419" s="1">
        <f t="shared" si="252"/>
        <v>121.35375785328443</v>
      </c>
      <c r="R1419">
        <f t="shared" si="248"/>
        <v>3.3427366380942938</v>
      </c>
      <c r="S1419">
        <f t="shared" si="249"/>
        <v>-4.2000000000000455</v>
      </c>
      <c r="T1419">
        <f t="shared" si="250"/>
        <v>-5</v>
      </c>
    </row>
    <row r="1420" spans="1:20" x14ac:dyDescent="0.2">
      <c r="A1420" s="86">
        <v>17.416499999999999</v>
      </c>
      <c r="B1420" s="86">
        <v>0.48530000000000001</v>
      </c>
      <c r="C1420" s="86">
        <v>636.29999999999995</v>
      </c>
      <c r="D1420" s="86">
        <v>635</v>
      </c>
      <c r="F1420" s="7">
        <f>((A1420-A$2)/'Numbers and calcs '!D$25)</f>
        <v>0.18084390175385656</v>
      </c>
      <c r="G1420" s="93">
        <f t="shared" si="242"/>
        <v>18.084390175385657</v>
      </c>
      <c r="H1420" s="1">
        <f t="shared" si="243"/>
        <v>562.20000000000005</v>
      </c>
      <c r="I1420" s="3">
        <f>'Numbers and calcs '!C$25/(1-F1420)</f>
        <v>2313.0207284928597</v>
      </c>
      <c r="J1420" s="1">
        <f t="shared" si="244"/>
        <v>562.20000000000005</v>
      </c>
      <c r="K1420" s="3">
        <f t="shared" si="245"/>
        <v>243.05878156410805</v>
      </c>
      <c r="L1420" s="3">
        <f>K1420+'Numbers and calcs '!B$19</f>
        <v>983.05878156410802</v>
      </c>
      <c r="M1420" s="3">
        <f>'Numbers and calcs '!B$19-'Shear '!C1420</f>
        <v>103.70000000000005</v>
      </c>
      <c r="N1420" s="3">
        <f t="shared" si="246"/>
        <v>346.75878156410806</v>
      </c>
      <c r="O1420" s="1">
        <f t="shared" si="247"/>
        <v>225.22939078205405</v>
      </c>
      <c r="P1420" s="1">
        <f t="shared" si="251"/>
        <v>121.52939078205401</v>
      </c>
      <c r="Q1420" s="1">
        <f t="shared" si="252"/>
        <v>121.52939078205402</v>
      </c>
      <c r="R1420">
        <f t="shared" si="248"/>
        <v>3.3438648173973764</v>
      </c>
      <c r="S1420">
        <f t="shared" si="249"/>
        <v>-4.3000000000000682</v>
      </c>
      <c r="T1420">
        <f t="shared" si="250"/>
        <v>-5</v>
      </c>
    </row>
    <row r="1421" spans="1:20" x14ac:dyDescent="0.2">
      <c r="A1421" s="86">
        <v>17.428599999999999</v>
      </c>
      <c r="B1421" s="86">
        <v>0.4859</v>
      </c>
      <c r="C1421" s="86">
        <v>636.4</v>
      </c>
      <c r="D1421" s="86">
        <v>635</v>
      </c>
      <c r="F1421" s="7">
        <f>((A1421-A$2)/'Numbers and calcs '!D$25)</f>
        <v>0.18096954332016063</v>
      </c>
      <c r="G1421" s="93">
        <f t="shared" si="242"/>
        <v>18.096954332016065</v>
      </c>
      <c r="H1421" s="1">
        <f t="shared" si="243"/>
        <v>562.79999999999995</v>
      </c>
      <c r="I1421" s="3">
        <f>'Numbers and calcs '!C$25/(1-F1421)</f>
        <v>2313.3755523517912</v>
      </c>
      <c r="J1421" s="1">
        <f t="shared" si="244"/>
        <v>562.79999999999995</v>
      </c>
      <c r="K1421" s="3">
        <f t="shared" si="245"/>
        <v>243.28086264586577</v>
      </c>
      <c r="L1421" s="3">
        <f>K1421+'Numbers and calcs '!B$19</f>
        <v>983.2808626458658</v>
      </c>
      <c r="M1421" s="3">
        <f>'Numbers and calcs '!B$19-'Shear '!C1421</f>
        <v>103.60000000000002</v>
      </c>
      <c r="N1421" s="3">
        <f t="shared" si="246"/>
        <v>346.88086264586582</v>
      </c>
      <c r="O1421" s="1">
        <f t="shared" si="247"/>
        <v>225.24043132293292</v>
      </c>
      <c r="P1421" s="1">
        <f t="shared" si="251"/>
        <v>121.6404313229329</v>
      </c>
      <c r="Q1421" s="1">
        <f t="shared" si="252"/>
        <v>121.64043132293288</v>
      </c>
      <c r="R1421">
        <f t="shared" si="248"/>
        <v>3.348270874960094</v>
      </c>
      <c r="S1421">
        <f t="shared" si="249"/>
        <v>-4.2000000000000455</v>
      </c>
      <c r="T1421">
        <f t="shared" si="250"/>
        <v>-5</v>
      </c>
    </row>
    <row r="1422" spans="1:20" x14ac:dyDescent="0.2">
      <c r="A1422" s="86">
        <v>17.440999999999999</v>
      </c>
      <c r="B1422" s="86">
        <v>0.4869</v>
      </c>
      <c r="C1422" s="86">
        <v>636.29999999999995</v>
      </c>
      <c r="D1422" s="86">
        <v>635</v>
      </c>
      <c r="F1422" s="7">
        <f>((A1422-A$2)/'Numbers and calcs '!D$25)</f>
        <v>0.181098299966621</v>
      </c>
      <c r="G1422" s="93">
        <f t="shared" si="242"/>
        <v>18.1098299966621</v>
      </c>
      <c r="H1422" s="1">
        <f t="shared" si="243"/>
        <v>563.79999999999995</v>
      </c>
      <c r="I1422" s="3">
        <f>'Numbers and calcs '!C$25/(1-F1422)</f>
        <v>2313.7392864582316</v>
      </c>
      <c r="J1422" s="1">
        <f t="shared" si="244"/>
        <v>563.79999999999995</v>
      </c>
      <c r="K1422" s="3">
        <f t="shared" si="245"/>
        <v>243.67481820436205</v>
      </c>
      <c r="L1422" s="3">
        <f>K1422+'Numbers and calcs '!B$19</f>
        <v>983.67481820436205</v>
      </c>
      <c r="M1422" s="3">
        <f>'Numbers and calcs '!B$19-'Shear '!C1422</f>
        <v>103.70000000000005</v>
      </c>
      <c r="N1422" s="3">
        <f t="shared" si="246"/>
        <v>347.3748182043621</v>
      </c>
      <c r="O1422" s="1">
        <f t="shared" si="247"/>
        <v>225.53740910218107</v>
      </c>
      <c r="P1422" s="1">
        <f t="shared" si="251"/>
        <v>121.83740910218103</v>
      </c>
      <c r="Q1422" s="1">
        <f t="shared" si="252"/>
        <v>121.83740910218103</v>
      </c>
      <c r="R1422">
        <f t="shared" si="248"/>
        <v>3.3498053828771646</v>
      </c>
      <c r="S1422">
        <f t="shared" si="249"/>
        <v>-4.3000000000000682</v>
      </c>
      <c r="T1422">
        <f t="shared" si="250"/>
        <v>-5</v>
      </c>
    </row>
    <row r="1423" spans="1:20" x14ac:dyDescent="0.2">
      <c r="A1423" s="86">
        <v>17.453199999999999</v>
      </c>
      <c r="B1423" s="86">
        <v>0.4849</v>
      </c>
      <c r="C1423" s="86">
        <v>636</v>
      </c>
      <c r="D1423" s="86">
        <v>635</v>
      </c>
      <c r="F1423" s="7">
        <f>((A1423-A$2)/'Numbers and calcs '!D$25)</f>
        <v>0.18122497989297717</v>
      </c>
      <c r="G1423" s="93">
        <f t="shared" si="242"/>
        <v>18.122497989297717</v>
      </c>
      <c r="H1423" s="1">
        <f t="shared" si="243"/>
        <v>561.79999999999995</v>
      </c>
      <c r="I1423" s="3">
        <f>'Numbers and calcs '!C$25/(1-F1423)</f>
        <v>2314.0972655308924</v>
      </c>
      <c r="J1423" s="1">
        <f t="shared" si="244"/>
        <v>561.79999999999995</v>
      </c>
      <c r="K1423" s="3">
        <f t="shared" si="245"/>
        <v>242.77285504294207</v>
      </c>
      <c r="L1423" s="3">
        <f>K1423+'Numbers and calcs '!B$19</f>
        <v>982.77285504294207</v>
      </c>
      <c r="M1423" s="3">
        <f>'Numbers and calcs '!B$19-'Shear '!C1423</f>
        <v>104</v>
      </c>
      <c r="N1423" s="3">
        <f t="shared" si="246"/>
        <v>346.77285504294207</v>
      </c>
      <c r="O1423" s="1">
        <f t="shared" si="247"/>
        <v>225.38642752147103</v>
      </c>
      <c r="P1423" s="1">
        <f t="shared" si="251"/>
        <v>121.38642752147103</v>
      </c>
      <c r="Q1423" s="1">
        <f t="shared" si="252"/>
        <v>121.38642752147103</v>
      </c>
      <c r="R1423">
        <f t="shared" si="248"/>
        <v>3.3343543754129046</v>
      </c>
      <c r="S1423">
        <f t="shared" si="249"/>
        <v>-4.6000000000000227</v>
      </c>
      <c r="T1423">
        <f t="shared" si="250"/>
        <v>-5</v>
      </c>
    </row>
    <row r="1424" spans="1:20" x14ac:dyDescent="0.2">
      <c r="A1424" s="86">
        <v>17.465599999999998</v>
      </c>
      <c r="B1424" s="86">
        <v>0.48549999999999999</v>
      </c>
      <c r="C1424" s="86">
        <v>636.20000000000005</v>
      </c>
      <c r="D1424" s="86">
        <v>635</v>
      </c>
      <c r="F1424" s="7">
        <f>((A1424-A$2)/'Numbers and calcs '!D$25)</f>
        <v>0.18135373653943757</v>
      </c>
      <c r="G1424" s="93">
        <f t="shared" si="242"/>
        <v>18.135373653943756</v>
      </c>
      <c r="H1424" s="1">
        <f t="shared" si="243"/>
        <v>562.4</v>
      </c>
      <c r="I1424" s="3">
        <f>'Numbers and calcs '!C$25/(1-F1424)</f>
        <v>2314.4612266418044</v>
      </c>
      <c r="J1424" s="1">
        <f t="shared" si="244"/>
        <v>562.4</v>
      </c>
      <c r="K1424" s="3">
        <f t="shared" si="245"/>
        <v>242.99391734292351</v>
      </c>
      <c r="L1424" s="3">
        <f>K1424+'Numbers and calcs '!B$19</f>
        <v>982.99391734292351</v>
      </c>
      <c r="M1424" s="3">
        <f>'Numbers and calcs '!B$19-'Shear '!C1424</f>
        <v>103.79999999999995</v>
      </c>
      <c r="N1424" s="3">
        <f t="shared" si="246"/>
        <v>346.79391734292346</v>
      </c>
      <c r="O1424" s="1">
        <f t="shared" si="247"/>
        <v>225.29695867146171</v>
      </c>
      <c r="P1424" s="1">
        <f t="shared" si="251"/>
        <v>121.49695867146175</v>
      </c>
      <c r="Q1424" s="1">
        <f t="shared" si="252"/>
        <v>121.49695867146175</v>
      </c>
      <c r="R1424">
        <f t="shared" si="248"/>
        <v>3.3409818626485897</v>
      </c>
      <c r="S1424">
        <f t="shared" si="249"/>
        <v>-4.3999999999999773</v>
      </c>
      <c r="T1424">
        <f t="shared" si="250"/>
        <v>-5</v>
      </c>
    </row>
    <row r="1425" spans="1:20" x14ac:dyDescent="0.2">
      <c r="A1425" s="86">
        <v>17.478100000000001</v>
      </c>
      <c r="B1425" s="86">
        <v>0.48680000000000001</v>
      </c>
      <c r="C1425" s="86">
        <v>636.29999999999995</v>
      </c>
      <c r="D1425" s="86">
        <v>635</v>
      </c>
      <c r="F1425" s="7">
        <f>((A1425-A$2)/'Numbers and calcs '!D$25)</f>
        <v>0.18148353154595007</v>
      </c>
      <c r="G1425" s="93">
        <f t="shared" si="242"/>
        <v>18.148353154595007</v>
      </c>
      <c r="H1425" s="1">
        <f t="shared" si="243"/>
        <v>563.69999999999993</v>
      </c>
      <c r="I1425" s="3">
        <f>'Numbers and calcs '!C$25/(1-F1425)</f>
        <v>2314.8282388175671</v>
      </c>
      <c r="J1425" s="1">
        <f t="shared" si="244"/>
        <v>563.69999999999993</v>
      </c>
      <c r="K1425" s="3">
        <f t="shared" si="245"/>
        <v>243.51698780378732</v>
      </c>
      <c r="L1425" s="3">
        <f>K1425+'Numbers and calcs '!B$19</f>
        <v>983.51698780378729</v>
      </c>
      <c r="M1425" s="3">
        <f>'Numbers and calcs '!B$19-'Shear '!C1425</f>
        <v>103.70000000000005</v>
      </c>
      <c r="N1425" s="3">
        <f t="shared" si="246"/>
        <v>347.21698780378733</v>
      </c>
      <c r="O1425" s="1">
        <f t="shared" si="247"/>
        <v>225.45849390189369</v>
      </c>
      <c r="P1425" s="1">
        <f t="shared" si="251"/>
        <v>121.75849390189364</v>
      </c>
      <c r="Q1425" s="1">
        <f t="shared" si="252"/>
        <v>121.75849390189366</v>
      </c>
      <c r="R1425">
        <f t="shared" si="248"/>
        <v>3.3482833925148232</v>
      </c>
      <c r="S1425">
        <f t="shared" si="249"/>
        <v>-4.3000000000000682</v>
      </c>
      <c r="T1425">
        <f t="shared" si="250"/>
        <v>-5</v>
      </c>
    </row>
    <row r="1426" spans="1:20" x14ac:dyDescent="0.2">
      <c r="A1426" s="86">
        <v>17.490100000000002</v>
      </c>
      <c r="B1426" s="86">
        <v>0.4879</v>
      </c>
      <c r="C1426" s="86">
        <v>636.20000000000005</v>
      </c>
      <c r="D1426" s="86">
        <v>635</v>
      </c>
      <c r="F1426" s="7">
        <f>((A1426-A$2)/'Numbers and calcs '!D$25)</f>
        <v>0.18160813475220203</v>
      </c>
      <c r="G1426" s="93">
        <f t="shared" si="242"/>
        <v>18.160813475220202</v>
      </c>
      <c r="H1426" s="1">
        <f t="shared" si="243"/>
        <v>564.79999999999995</v>
      </c>
      <c r="I1426" s="3">
        <f>'Numbers and calcs '!C$25/(1-F1426)</f>
        <v>2315.1806800290788</v>
      </c>
      <c r="J1426" s="1">
        <f t="shared" si="244"/>
        <v>564.79999999999995</v>
      </c>
      <c r="K1426" s="3">
        <f t="shared" si="245"/>
        <v>243.95504198527868</v>
      </c>
      <c r="L1426" s="3">
        <f>K1426+'Numbers and calcs '!B$19</f>
        <v>983.95504198527874</v>
      </c>
      <c r="M1426" s="3">
        <f>'Numbers and calcs '!B$19-'Shear '!C1426</f>
        <v>103.79999999999995</v>
      </c>
      <c r="N1426" s="3">
        <f t="shared" si="246"/>
        <v>347.75504198527869</v>
      </c>
      <c r="O1426" s="1">
        <f t="shared" si="247"/>
        <v>225.77752099263932</v>
      </c>
      <c r="P1426" s="1">
        <f t="shared" si="251"/>
        <v>121.97752099263937</v>
      </c>
      <c r="Q1426" s="1">
        <f t="shared" si="252"/>
        <v>121.97752099263934</v>
      </c>
      <c r="R1426">
        <f t="shared" si="248"/>
        <v>3.3502412522666556</v>
      </c>
      <c r="S1426">
        <f t="shared" si="249"/>
        <v>-4.3999999999999773</v>
      </c>
      <c r="T1426">
        <f t="shared" si="250"/>
        <v>-5</v>
      </c>
    </row>
    <row r="1427" spans="1:20" x14ac:dyDescent="0.2">
      <c r="A1427" s="86">
        <v>17.502300000000002</v>
      </c>
      <c r="B1427" s="86">
        <v>0.48620000000000002</v>
      </c>
      <c r="C1427" s="86">
        <v>636.1</v>
      </c>
      <c r="D1427" s="86">
        <v>635</v>
      </c>
      <c r="F1427" s="7">
        <f>((A1427-A$2)/'Numbers and calcs '!D$25)</f>
        <v>0.1817348146785582</v>
      </c>
      <c r="G1427" s="93">
        <f t="shared" si="242"/>
        <v>18.173481467855819</v>
      </c>
      <c r="H1427" s="1">
        <f t="shared" si="243"/>
        <v>563.1</v>
      </c>
      <c r="I1427" s="3">
        <f>'Numbers and calcs '!C$25/(1-F1427)</f>
        <v>2315.5391052967166</v>
      </c>
      <c r="J1427" s="1">
        <f t="shared" si="244"/>
        <v>563.1</v>
      </c>
      <c r="K1427" s="3">
        <f t="shared" si="245"/>
        <v>243.18310958857401</v>
      </c>
      <c r="L1427" s="3">
        <f>K1427+'Numbers and calcs '!B$19</f>
        <v>983.18310958857398</v>
      </c>
      <c r="M1427" s="3">
        <f>'Numbers and calcs '!B$19-'Shear '!C1427</f>
        <v>103.89999999999998</v>
      </c>
      <c r="N1427" s="3">
        <f t="shared" si="246"/>
        <v>347.08310958857396</v>
      </c>
      <c r="O1427" s="1">
        <f t="shared" si="247"/>
        <v>225.49155479428697</v>
      </c>
      <c r="P1427" s="1">
        <f t="shared" si="251"/>
        <v>121.59155479428699</v>
      </c>
      <c r="Q1427" s="1">
        <f t="shared" si="252"/>
        <v>121.59155479428701</v>
      </c>
      <c r="R1427">
        <f t="shared" si="248"/>
        <v>3.3405496591778059</v>
      </c>
      <c r="S1427">
        <f t="shared" si="249"/>
        <v>-4.5</v>
      </c>
      <c r="T1427">
        <f t="shared" si="250"/>
        <v>-5</v>
      </c>
    </row>
    <row r="1428" spans="1:20" x14ac:dyDescent="0.2">
      <c r="A1428" s="86">
        <v>17.514800000000001</v>
      </c>
      <c r="B1428" s="86">
        <v>0.48659999999999998</v>
      </c>
      <c r="C1428" s="86">
        <v>636.1</v>
      </c>
      <c r="D1428" s="86">
        <v>635</v>
      </c>
      <c r="F1428" s="7">
        <f>((A1428-A$2)/'Numbers and calcs '!D$25)</f>
        <v>0.18186460968507068</v>
      </c>
      <c r="G1428" s="93">
        <f t="shared" si="242"/>
        <v>18.186460968507067</v>
      </c>
      <c r="H1428" s="1">
        <f t="shared" si="243"/>
        <v>563.5</v>
      </c>
      <c r="I1428" s="3">
        <f>'Numbers and calcs '!C$25/(1-F1428)</f>
        <v>2315.9064594251522</v>
      </c>
      <c r="J1428" s="1">
        <f t="shared" si="244"/>
        <v>563.5</v>
      </c>
      <c r="K1428" s="3">
        <f t="shared" si="245"/>
        <v>243.31725390146818</v>
      </c>
      <c r="L1428" s="3">
        <f>K1428+'Numbers and calcs '!B$19</f>
        <v>983.31725390146812</v>
      </c>
      <c r="M1428" s="3">
        <f>'Numbers and calcs '!B$19-'Shear '!C1428</f>
        <v>103.89999999999998</v>
      </c>
      <c r="N1428" s="3">
        <f t="shared" si="246"/>
        <v>347.2172539014681</v>
      </c>
      <c r="O1428" s="1">
        <f t="shared" si="247"/>
        <v>225.55862695073404</v>
      </c>
      <c r="P1428" s="1">
        <f t="shared" si="251"/>
        <v>121.65862695073406</v>
      </c>
      <c r="Q1428" s="1">
        <f t="shared" si="252"/>
        <v>121.65862695073409</v>
      </c>
      <c r="R1428">
        <f t="shared" si="248"/>
        <v>3.3418407497735148</v>
      </c>
      <c r="S1428">
        <f t="shared" si="249"/>
        <v>-4.5</v>
      </c>
      <c r="T1428">
        <f t="shared" si="250"/>
        <v>-5</v>
      </c>
    </row>
    <row r="1429" spans="1:20" x14ac:dyDescent="0.2">
      <c r="A1429" s="86">
        <v>17.527100000000001</v>
      </c>
      <c r="B1429" s="86">
        <v>0.48759999999999998</v>
      </c>
      <c r="C1429" s="86">
        <v>636</v>
      </c>
      <c r="D1429" s="86">
        <v>635</v>
      </c>
      <c r="F1429" s="7">
        <f>((A1429-A$2)/'Numbers and calcs '!D$25)</f>
        <v>0.18199232797147896</v>
      </c>
      <c r="G1429" s="93">
        <f t="shared" si="242"/>
        <v>18.199232797147896</v>
      </c>
      <c r="H1429" s="1">
        <f t="shared" si="243"/>
        <v>564.5</v>
      </c>
      <c r="I1429" s="3">
        <f>'Numbers and calcs '!C$25/(1-F1429)</f>
        <v>2316.2680496823027</v>
      </c>
      <c r="J1429" s="1">
        <f t="shared" si="244"/>
        <v>564.5</v>
      </c>
      <c r="K1429" s="3">
        <f t="shared" si="245"/>
        <v>243.7109988532745</v>
      </c>
      <c r="L1429" s="3">
        <f>K1429+'Numbers and calcs '!B$19</f>
        <v>983.71099885327453</v>
      </c>
      <c r="M1429" s="3">
        <f>'Numbers and calcs '!B$19-'Shear '!C1429</f>
        <v>104</v>
      </c>
      <c r="N1429" s="3">
        <f t="shared" si="246"/>
        <v>347.71099885327453</v>
      </c>
      <c r="O1429" s="1">
        <f t="shared" si="247"/>
        <v>225.85549942663727</v>
      </c>
      <c r="P1429" s="1">
        <f t="shared" si="251"/>
        <v>121.85549942663727</v>
      </c>
      <c r="Q1429" s="1">
        <f t="shared" si="252"/>
        <v>121.85549942663725</v>
      </c>
      <c r="R1429">
        <f t="shared" si="248"/>
        <v>3.3433749889737934</v>
      </c>
      <c r="S1429">
        <f t="shared" si="249"/>
        <v>-4.6000000000000227</v>
      </c>
      <c r="T1429">
        <f t="shared" si="250"/>
        <v>-5</v>
      </c>
    </row>
    <row r="1430" spans="1:20" x14ac:dyDescent="0.2">
      <c r="A1430" s="86">
        <v>17.539400000000001</v>
      </c>
      <c r="B1430" s="86">
        <v>0.48649999999999999</v>
      </c>
      <c r="C1430" s="86">
        <v>636.20000000000005</v>
      </c>
      <c r="D1430" s="86">
        <v>635</v>
      </c>
      <c r="F1430" s="7">
        <f>((A1430-A$2)/'Numbers and calcs '!D$25)</f>
        <v>0.18212004625788722</v>
      </c>
      <c r="G1430" s="93">
        <f t="shared" si="242"/>
        <v>18.212004625788722</v>
      </c>
      <c r="H1430" s="1">
        <f t="shared" si="243"/>
        <v>563.4</v>
      </c>
      <c r="I1430" s="3">
        <f>'Numbers and calcs '!C$25/(1-F1430)</f>
        <v>2316.6297528696887</v>
      </c>
      <c r="J1430" s="1">
        <f t="shared" si="244"/>
        <v>563.4</v>
      </c>
      <c r="K1430" s="3">
        <f t="shared" si="245"/>
        <v>243.19811972633826</v>
      </c>
      <c r="L1430" s="3">
        <f>K1430+'Numbers and calcs '!B$19</f>
        <v>983.19811972633829</v>
      </c>
      <c r="M1430" s="3">
        <f>'Numbers and calcs '!B$19-'Shear '!C1430</f>
        <v>103.79999999999995</v>
      </c>
      <c r="N1430" s="3">
        <f t="shared" si="246"/>
        <v>346.99811972633825</v>
      </c>
      <c r="O1430" s="1">
        <f t="shared" si="247"/>
        <v>225.3990598631691</v>
      </c>
      <c r="P1430" s="1">
        <f t="shared" si="251"/>
        <v>121.59905986316915</v>
      </c>
      <c r="Q1430" s="1">
        <f t="shared" si="252"/>
        <v>121.59905986316913</v>
      </c>
      <c r="R1430">
        <f t="shared" si="248"/>
        <v>3.3429491303115451</v>
      </c>
      <c r="S1430">
        <f t="shared" si="249"/>
        <v>-4.3999999999999773</v>
      </c>
      <c r="T1430">
        <f t="shared" si="250"/>
        <v>-5</v>
      </c>
    </row>
    <row r="1431" spans="1:20" x14ac:dyDescent="0.2">
      <c r="A1431" s="86">
        <v>17.5517</v>
      </c>
      <c r="B1431" s="86">
        <v>0.4869</v>
      </c>
      <c r="C1431" s="86">
        <v>636.20000000000005</v>
      </c>
      <c r="D1431" s="86">
        <v>635</v>
      </c>
      <c r="F1431" s="7">
        <f>((A1431-A$2)/'Numbers and calcs '!D$25)</f>
        <v>0.1822477645442955</v>
      </c>
      <c r="G1431" s="93">
        <f t="shared" si="242"/>
        <v>18.224776454429552</v>
      </c>
      <c r="H1431" s="1">
        <f t="shared" si="243"/>
        <v>563.79999999999995</v>
      </c>
      <c r="I1431" s="3">
        <f>'Numbers and calcs '!C$25/(1-F1431)</f>
        <v>2316.9915690402236</v>
      </c>
      <c r="J1431" s="1">
        <f t="shared" si="244"/>
        <v>563.79999999999995</v>
      </c>
      <c r="K1431" s="3">
        <f t="shared" si="245"/>
        <v>243.33278011604722</v>
      </c>
      <c r="L1431" s="3">
        <f>K1431+'Numbers and calcs '!B$19</f>
        <v>983.33278011604716</v>
      </c>
      <c r="M1431" s="3">
        <f>'Numbers and calcs '!B$19-'Shear '!C1431</f>
        <v>103.79999999999995</v>
      </c>
      <c r="N1431" s="3">
        <f t="shared" si="246"/>
        <v>347.13278011604712</v>
      </c>
      <c r="O1431" s="1">
        <f t="shared" si="247"/>
        <v>225.46639005802353</v>
      </c>
      <c r="P1431" s="1">
        <f t="shared" si="251"/>
        <v>121.66639005802358</v>
      </c>
      <c r="Q1431" s="1">
        <f t="shared" si="252"/>
        <v>121.66639005802361</v>
      </c>
      <c r="R1431">
        <f t="shared" si="248"/>
        <v>3.3442464365707831</v>
      </c>
      <c r="S1431">
        <f t="shared" si="249"/>
        <v>-4.3999999999999773</v>
      </c>
      <c r="T1431">
        <f t="shared" si="250"/>
        <v>-5</v>
      </c>
    </row>
    <row r="1432" spans="1:20" x14ac:dyDescent="0.2">
      <c r="A1432" s="86">
        <v>17.564</v>
      </c>
      <c r="B1432" s="86">
        <v>0.48649999999999999</v>
      </c>
      <c r="C1432" s="86">
        <v>636</v>
      </c>
      <c r="D1432" s="86">
        <v>634</v>
      </c>
      <c r="F1432" s="7">
        <f>((A1432-A$2)/'Numbers and calcs '!D$25)</f>
        <v>0.18237548283070376</v>
      </c>
      <c r="G1432" s="93">
        <f t="shared" si="242"/>
        <v>18.237548283070375</v>
      </c>
      <c r="H1432" s="1">
        <f t="shared" si="243"/>
        <v>563.4</v>
      </c>
      <c r="I1432" s="3">
        <f>'Numbers and calcs '!C$25/(1-F1432)</f>
        <v>2317.3534982468536</v>
      </c>
      <c r="J1432" s="1">
        <f t="shared" si="244"/>
        <v>563.4</v>
      </c>
      <c r="K1432" s="3">
        <f t="shared" si="245"/>
        <v>243.12216518810303</v>
      </c>
      <c r="L1432" s="3">
        <f>K1432+'Numbers and calcs '!B$19</f>
        <v>983.12216518810305</v>
      </c>
      <c r="M1432" s="3">
        <f>'Numbers and calcs '!B$19-'Shear '!C1432</f>
        <v>104</v>
      </c>
      <c r="N1432" s="3">
        <f t="shared" si="246"/>
        <v>347.12216518810305</v>
      </c>
      <c r="O1432" s="1">
        <f t="shared" si="247"/>
        <v>225.56108259405153</v>
      </c>
      <c r="P1432" s="1">
        <f t="shared" si="251"/>
        <v>121.56108259405153</v>
      </c>
      <c r="Q1432" s="1">
        <f t="shared" si="252"/>
        <v>121.56108259405151</v>
      </c>
      <c r="R1432">
        <f t="shared" si="248"/>
        <v>3.337713126808683</v>
      </c>
      <c r="S1432">
        <f t="shared" si="249"/>
        <v>-4.6000000000000227</v>
      </c>
      <c r="T1432">
        <f t="shared" si="250"/>
        <v>-6</v>
      </c>
    </row>
    <row r="1433" spans="1:20" x14ac:dyDescent="0.2">
      <c r="A1433" s="86">
        <v>17.5762</v>
      </c>
      <c r="B1433" s="86">
        <v>0.48730000000000001</v>
      </c>
      <c r="C1433" s="86">
        <v>635.79999999999995</v>
      </c>
      <c r="D1433" s="86">
        <v>634</v>
      </c>
      <c r="F1433" s="7">
        <f>((A1433-A$2)/'Numbers and calcs '!D$25)</f>
        <v>0.18250216275705994</v>
      </c>
      <c r="G1433" s="93">
        <f t="shared" si="242"/>
        <v>18.250216275705995</v>
      </c>
      <c r="H1433" s="1">
        <f t="shared" si="243"/>
        <v>564.20000000000005</v>
      </c>
      <c r="I1433" s="3">
        <f>'Numbers and calcs '!C$25/(1-F1433)</f>
        <v>2317.712596653143</v>
      </c>
      <c r="J1433" s="1">
        <f t="shared" si="244"/>
        <v>564.20000000000005</v>
      </c>
      <c r="K1433" s="3">
        <f t="shared" si="245"/>
        <v>243.42966458167606</v>
      </c>
      <c r="L1433" s="3">
        <f>K1433+'Numbers and calcs '!B$19</f>
        <v>983.42966458167609</v>
      </c>
      <c r="M1433" s="3">
        <f>'Numbers and calcs '!B$19-'Shear '!C1433</f>
        <v>104.20000000000005</v>
      </c>
      <c r="N1433" s="3">
        <f t="shared" si="246"/>
        <v>347.62966458167614</v>
      </c>
      <c r="O1433" s="1">
        <f t="shared" si="247"/>
        <v>225.91483229083809</v>
      </c>
      <c r="P1433" s="1">
        <f t="shared" si="251"/>
        <v>121.71483229083805</v>
      </c>
      <c r="Q1433" s="1">
        <f t="shared" si="252"/>
        <v>121.71483229083803</v>
      </c>
      <c r="R1433">
        <f t="shared" si="248"/>
        <v>3.33617720327904</v>
      </c>
      <c r="S1433">
        <f t="shared" si="249"/>
        <v>-4.8000000000000682</v>
      </c>
      <c r="T1433">
        <f t="shared" si="250"/>
        <v>-6</v>
      </c>
    </row>
    <row r="1434" spans="1:20" x14ac:dyDescent="0.2">
      <c r="A1434" s="86">
        <v>17.5885</v>
      </c>
      <c r="B1434" s="86">
        <v>0.4889</v>
      </c>
      <c r="C1434" s="86">
        <v>635.9</v>
      </c>
      <c r="D1434" s="86">
        <v>635</v>
      </c>
      <c r="F1434" s="7">
        <f>((A1434-A$2)/'Numbers and calcs '!D$25)</f>
        <v>0.18262988104346822</v>
      </c>
      <c r="G1434" s="93">
        <f t="shared" si="242"/>
        <v>18.262988104346821</v>
      </c>
      <c r="H1434" s="1">
        <f t="shared" si="243"/>
        <v>565.79999999999995</v>
      </c>
      <c r="I1434" s="3">
        <f>'Numbers and calcs '!C$25/(1-F1434)</f>
        <v>2318.0747511708655</v>
      </c>
      <c r="J1434" s="1">
        <f t="shared" si="244"/>
        <v>565.79999999999995</v>
      </c>
      <c r="K1434" s="3">
        <f t="shared" si="245"/>
        <v>244.08186134386432</v>
      </c>
      <c r="L1434" s="3">
        <f>K1434+'Numbers and calcs '!B$19</f>
        <v>984.08186134386438</v>
      </c>
      <c r="M1434" s="3">
        <f>'Numbers and calcs '!B$19-'Shear '!C1434</f>
        <v>104.10000000000002</v>
      </c>
      <c r="N1434" s="3">
        <f t="shared" si="246"/>
        <v>348.1818613438644</v>
      </c>
      <c r="O1434" s="1">
        <f t="shared" si="247"/>
        <v>226.14093067193221</v>
      </c>
      <c r="P1434" s="1">
        <f t="shared" si="251"/>
        <v>122.04093067193219</v>
      </c>
      <c r="Q1434" s="1">
        <f t="shared" si="252"/>
        <v>122.04093067193216</v>
      </c>
      <c r="R1434">
        <f t="shared" si="248"/>
        <v>3.3446864682407718</v>
      </c>
      <c r="S1434">
        <f t="shared" si="249"/>
        <v>-4.7000000000000455</v>
      </c>
      <c r="T1434">
        <f t="shared" si="250"/>
        <v>-5</v>
      </c>
    </row>
    <row r="1435" spans="1:20" x14ac:dyDescent="0.2">
      <c r="A1435" s="86">
        <v>17.6006</v>
      </c>
      <c r="B1435" s="86">
        <v>0.48609999999999998</v>
      </c>
      <c r="C1435" s="86">
        <v>636.1</v>
      </c>
      <c r="D1435" s="86">
        <v>635</v>
      </c>
      <c r="F1435" s="7">
        <f>((A1435-A$2)/'Numbers and calcs '!D$25)</f>
        <v>0.18275552260977229</v>
      </c>
      <c r="G1435" s="93">
        <f t="shared" si="242"/>
        <v>18.275552260977229</v>
      </c>
      <c r="H1435" s="1">
        <f t="shared" si="243"/>
        <v>563</v>
      </c>
      <c r="I1435" s="3">
        <f>'Numbers and calcs '!C$25/(1-F1435)</f>
        <v>2318.4311274457805</v>
      </c>
      <c r="J1435" s="1">
        <f t="shared" si="244"/>
        <v>563</v>
      </c>
      <c r="K1435" s="3">
        <f t="shared" si="245"/>
        <v>242.83662919081752</v>
      </c>
      <c r="L1435" s="3">
        <f>K1435+'Numbers and calcs '!B$19</f>
        <v>982.83662919081758</v>
      </c>
      <c r="M1435" s="3">
        <f>'Numbers and calcs '!B$19-'Shear '!C1435</f>
        <v>103.89999999999998</v>
      </c>
      <c r="N1435" s="3">
        <f t="shared" si="246"/>
        <v>346.73662919081755</v>
      </c>
      <c r="O1435" s="1">
        <f t="shared" si="247"/>
        <v>225.31831459540876</v>
      </c>
      <c r="P1435" s="1">
        <f t="shared" si="251"/>
        <v>121.41831459540879</v>
      </c>
      <c r="Q1435" s="1">
        <f t="shared" si="252"/>
        <v>121.41831459540876</v>
      </c>
      <c r="R1435">
        <f t="shared" si="248"/>
        <v>3.3372149104024795</v>
      </c>
      <c r="S1435">
        <f t="shared" si="249"/>
        <v>-4.5</v>
      </c>
      <c r="T1435">
        <f t="shared" si="250"/>
        <v>-5</v>
      </c>
    </row>
    <row r="1436" spans="1:20" x14ac:dyDescent="0.2">
      <c r="A1436" s="86">
        <v>17.613099999999999</v>
      </c>
      <c r="B1436" s="86">
        <v>0.48709999999999998</v>
      </c>
      <c r="C1436" s="86">
        <v>635.70000000000005</v>
      </c>
      <c r="D1436" s="86">
        <v>635</v>
      </c>
      <c r="F1436" s="7">
        <f>((A1436-A$2)/'Numbers and calcs '!D$25)</f>
        <v>0.18288531761628476</v>
      </c>
      <c r="G1436" s="93">
        <f t="shared" si="242"/>
        <v>18.288531761628477</v>
      </c>
      <c r="H1436" s="1">
        <f t="shared" si="243"/>
        <v>564</v>
      </c>
      <c r="I1436" s="3">
        <f>'Numbers and calcs '!C$25/(1-F1436)</f>
        <v>2318.7993998434904</v>
      </c>
      <c r="J1436" s="1">
        <f t="shared" si="244"/>
        <v>564</v>
      </c>
      <c r="K1436" s="3">
        <f t="shared" si="245"/>
        <v>243.22931946509377</v>
      </c>
      <c r="L1436" s="3">
        <f>K1436+'Numbers and calcs '!B$19</f>
        <v>983.22931946509379</v>
      </c>
      <c r="M1436" s="3">
        <f>'Numbers and calcs '!B$19-'Shear '!C1436</f>
        <v>104.29999999999995</v>
      </c>
      <c r="N1436" s="3">
        <f t="shared" si="246"/>
        <v>347.52931946509375</v>
      </c>
      <c r="O1436" s="1">
        <f t="shared" si="247"/>
        <v>225.91465973254685</v>
      </c>
      <c r="P1436" s="1">
        <f t="shared" si="251"/>
        <v>121.6146597325469</v>
      </c>
      <c r="Q1436" s="1">
        <f t="shared" si="252"/>
        <v>121.61465973254688</v>
      </c>
      <c r="R1436">
        <f t="shared" si="248"/>
        <v>3.3320164857631247</v>
      </c>
      <c r="S1436">
        <f t="shared" si="249"/>
        <v>-4.8999999999999773</v>
      </c>
      <c r="T1436">
        <f t="shared" si="250"/>
        <v>-5</v>
      </c>
    </row>
    <row r="1437" spans="1:20" x14ac:dyDescent="0.2">
      <c r="A1437" s="86">
        <v>17.6252</v>
      </c>
      <c r="B1437" s="86">
        <v>0.48799999999999999</v>
      </c>
      <c r="C1437" s="86">
        <v>635.6</v>
      </c>
      <c r="D1437" s="86">
        <v>635</v>
      </c>
      <c r="F1437" s="7">
        <f>((A1437-A$2)/'Numbers and calcs '!D$25)</f>
        <v>0.18301095918258883</v>
      </c>
      <c r="G1437" s="93">
        <f t="shared" si="242"/>
        <v>18.301095918258884</v>
      </c>
      <c r="H1437" s="1">
        <f t="shared" si="243"/>
        <v>564.9</v>
      </c>
      <c r="I1437" s="3">
        <f>'Numbers and calcs '!C$25/(1-F1437)</f>
        <v>2319.1559989825064</v>
      </c>
      <c r="J1437" s="1">
        <f t="shared" si="244"/>
        <v>564.9</v>
      </c>
      <c r="K1437" s="3">
        <f t="shared" si="245"/>
        <v>243.57999213845082</v>
      </c>
      <c r="L1437" s="3">
        <f>K1437+'Numbers and calcs '!B$19</f>
        <v>983.57999213845085</v>
      </c>
      <c r="M1437" s="3">
        <f>'Numbers and calcs '!B$19-'Shear '!C1437</f>
        <v>104.39999999999998</v>
      </c>
      <c r="N1437" s="3">
        <f t="shared" si="246"/>
        <v>347.97999213845083</v>
      </c>
      <c r="O1437" s="1">
        <f t="shared" si="247"/>
        <v>226.1899960692254</v>
      </c>
      <c r="P1437" s="1">
        <f t="shared" si="251"/>
        <v>121.78999606922542</v>
      </c>
      <c r="Q1437" s="1">
        <f t="shared" si="252"/>
        <v>121.78999606922541</v>
      </c>
      <c r="R1437">
        <f t="shared" si="248"/>
        <v>3.3331416871499129</v>
      </c>
      <c r="S1437">
        <f t="shared" si="249"/>
        <v>-5</v>
      </c>
      <c r="T1437">
        <f t="shared" si="250"/>
        <v>-5</v>
      </c>
    </row>
    <row r="1438" spans="1:20" x14ac:dyDescent="0.2">
      <c r="A1438" s="86">
        <v>17.6373</v>
      </c>
      <c r="B1438" s="86">
        <v>0.4889</v>
      </c>
      <c r="C1438" s="86">
        <v>635.79999999999995</v>
      </c>
      <c r="D1438" s="86">
        <v>635</v>
      </c>
      <c r="F1438" s="7">
        <f>((A1438-A$2)/'Numbers and calcs '!D$25)</f>
        <v>0.1831366007488929</v>
      </c>
      <c r="G1438" s="93">
        <f t="shared" si="242"/>
        <v>18.313660074889292</v>
      </c>
      <c r="H1438" s="1">
        <f t="shared" si="243"/>
        <v>565.79999999999995</v>
      </c>
      <c r="I1438" s="3">
        <f>'Numbers and calcs '!C$25/(1-F1438)</f>
        <v>2319.5127078183814</v>
      </c>
      <c r="J1438" s="1">
        <f t="shared" si="244"/>
        <v>565.79999999999995</v>
      </c>
      <c r="K1438" s="3">
        <f t="shared" si="245"/>
        <v>243.93054545157605</v>
      </c>
      <c r="L1438" s="3">
        <f>K1438+'Numbers and calcs '!B$19</f>
        <v>983.93054545157611</v>
      </c>
      <c r="M1438" s="3">
        <f>'Numbers and calcs '!B$19-'Shear '!C1438</f>
        <v>104.20000000000005</v>
      </c>
      <c r="N1438" s="3">
        <f t="shared" si="246"/>
        <v>348.13054545157615</v>
      </c>
      <c r="O1438" s="1">
        <f t="shared" si="247"/>
        <v>226.1652727257881</v>
      </c>
      <c r="P1438" s="1">
        <f t="shared" si="251"/>
        <v>121.96527272578805</v>
      </c>
      <c r="Q1438" s="1">
        <f t="shared" si="252"/>
        <v>121.96527272578803</v>
      </c>
      <c r="R1438">
        <f t="shared" si="248"/>
        <v>3.3409841214162763</v>
      </c>
      <c r="S1438">
        <f t="shared" si="249"/>
        <v>-4.8000000000000682</v>
      </c>
      <c r="T1438">
        <f t="shared" si="250"/>
        <v>-5</v>
      </c>
    </row>
    <row r="1439" spans="1:20" x14ac:dyDescent="0.2">
      <c r="A1439" s="86">
        <v>17.649699999999999</v>
      </c>
      <c r="B1439" s="86">
        <v>0.48709999999999998</v>
      </c>
      <c r="C1439" s="86">
        <v>636</v>
      </c>
      <c r="D1439" s="86">
        <v>635</v>
      </c>
      <c r="F1439" s="7">
        <f>((A1439-A$2)/'Numbers and calcs '!D$25)</f>
        <v>0.1832653573953533</v>
      </c>
      <c r="G1439" s="93">
        <f t="shared" si="242"/>
        <v>18.326535739535331</v>
      </c>
      <c r="H1439" s="1">
        <f t="shared" si="243"/>
        <v>564</v>
      </c>
      <c r="I1439" s="3">
        <f>'Numbers and calcs '!C$25/(1-F1439)</f>
        <v>2319.8783745381484</v>
      </c>
      <c r="J1439" s="1">
        <f t="shared" si="244"/>
        <v>564</v>
      </c>
      <c r="K1439" s="3">
        <f t="shared" si="245"/>
        <v>243.11619358591747</v>
      </c>
      <c r="L1439" s="3">
        <f>K1439+'Numbers and calcs '!B$19</f>
        <v>983.11619358591747</v>
      </c>
      <c r="M1439" s="3">
        <f>'Numbers and calcs '!B$19-'Shear '!C1439</f>
        <v>104</v>
      </c>
      <c r="N1439" s="3">
        <f t="shared" si="246"/>
        <v>347.11619358591747</v>
      </c>
      <c r="O1439" s="1">
        <f t="shared" si="247"/>
        <v>225.55809679295874</v>
      </c>
      <c r="P1439" s="1">
        <f t="shared" si="251"/>
        <v>121.55809679295874</v>
      </c>
      <c r="Q1439" s="1">
        <f t="shared" si="252"/>
        <v>121.55809679295874</v>
      </c>
      <c r="R1439">
        <f t="shared" si="248"/>
        <v>3.3376557075568987</v>
      </c>
      <c r="S1439">
        <f t="shared" si="249"/>
        <v>-4.6000000000000227</v>
      </c>
      <c r="T1439">
        <f t="shared" si="250"/>
        <v>-5</v>
      </c>
    </row>
    <row r="1440" spans="1:20" x14ac:dyDescent="0.2">
      <c r="A1440" s="86">
        <v>17.662099999999999</v>
      </c>
      <c r="B1440" s="86">
        <v>0.48830000000000001</v>
      </c>
      <c r="C1440" s="86">
        <v>635.79999999999995</v>
      </c>
      <c r="D1440" s="86">
        <v>635</v>
      </c>
      <c r="F1440" s="7">
        <f>((A1440-A$2)/'Numbers and calcs '!D$25)</f>
        <v>0.18339411404181366</v>
      </c>
      <c r="G1440" s="93">
        <f t="shared" si="242"/>
        <v>18.339411404181366</v>
      </c>
      <c r="H1440" s="1">
        <f t="shared" si="243"/>
        <v>565.20000000000005</v>
      </c>
      <c r="I1440" s="3">
        <f>'Numbers and calcs '!C$25/(1-F1440)</f>
        <v>2320.2441565694039</v>
      </c>
      <c r="J1440" s="1">
        <f t="shared" si="244"/>
        <v>565.20000000000005</v>
      </c>
      <c r="K1440" s="3">
        <f t="shared" si="245"/>
        <v>243.59505373592935</v>
      </c>
      <c r="L1440" s="3">
        <f>K1440+'Numbers and calcs '!B$19</f>
        <v>983.59505373592935</v>
      </c>
      <c r="M1440" s="3">
        <f>'Numbers and calcs '!B$19-'Shear '!C1440</f>
        <v>104.20000000000005</v>
      </c>
      <c r="N1440" s="3">
        <f t="shared" si="246"/>
        <v>347.7950537359294</v>
      </c>
      <c r="O1440" s="1">
        <f t="shared" si="247"/>
        <v>225.99752686796472</v>
      </c>
      <c r="P1440" s="1">
        <f t="shared" si="251"/>
        <v>121.79752686796468</v>
      </c>
      <c r="Q1440" s="1">
        <f t="shared" si="252"/>
        <v>121.79752686796468</v>
      </c>
      <c r="R1440">
        <f t="shared" si="248"/>
        <v>3.3377644312469217</v>
      </c>
      <c r="S1440">
        <f t="shared" si="249"/>
        <v>-4.8000000000000682</v>
      </c>
      <c r="T1440">
        <f t="shared" si="250"/>
        <v>-5</v>
      </c>
    </row>
    <row r="1441" spans="1:20" x14ac:dyDescent="0.2">
      <c r="A1441" s="86">
        <v>17.674499999999998</v>
      </c>
      <c r="B1441" s="86">
        <v>0.48949999999999999</v>
      </c>
      <c r="C1441" s="86">
        <v>635.9</v>
      </c>
      <c r="D1441" s="86">
        <v>635</v>
      </c>
      <c r="F1441" s="7">
        <f>((A1441-A$2)/'Numbers and calcs '!D$25)</f>
        <v>0.18352287068827403</v>
      </c>
      <c r="G1441" s="93">
        <f t="shared" si="242"/>
        <v>18.352287068827401</v>
      </c>
      <c r="H1441" s="1">
        <f t="shared" si="243"/>
        <v>566.4</v>
      </c>
      <c r="I1441" s="3">
        <f>'Numbers and calcs '!C$25/(1-F1441)</f>
        <v>2320.6100539667027</v>
      </c>
      <c r="J1441" s="1">
        <f t="shared" si="244"/>
        <v>566.4</v>
      </c>
      <c r="K1441" s="3">
        <f t="shared" si="245"/>
        <v>244.07375079317268</v>
      </c>
      <c r="L1441" s="3">
        <f>K1441+'Numbers and calcs '!B$19</f>
        <v>984.07375079317262</v>
      </c>
      <c r="M1441" s="3">
        <f>'Numbers and calcs '!B$19-'Shear '!C1441</f>
        <v>104.10000000000002</v>
      </c>
      <c r="N1441" s="3">
        <f t="shared" si="246"/>
        <v>348.17375079317264</v>
      </c>
      <c r="O1441" s="1">
        <f t="shared" si="247"/>
        <v>226.13687539658633</v>
      </c>
      <c r="P1441" s="1">
        <f t="shared" si="251"/>
        <v>122.03687539658631</v>
      </c>
      <c r="Q1441" s="1">
        <f t="shared" si="252"/>
        <v>122.03687539658634</v>
      </c>
      <c r="R1441">
        <f t="shared" si="248"/>
        <v>3.3446085570909947</v>
      </c>
      <c r="S1441">
        <f t="shared" si="249"/>
        <v>-4.7000000000000455</v>
      </c>
      <c r="T1441">
        <f t="shared" si="250"/>
        <v>-5</v>
      </c>
    </row>
    <row r="1442" spans="1:20" x14ac:dyDescent="0.2">
      <c r="A1442" s="86">
        <v>17.686499999999999</v>
      </c>
      <c r="B1442" s="86">
        <v>0.48980000000000001</v>
      </c>
      <c r="C1442" s="86">
        <v>636.29999999999995</v>
      </c>
      <c r="D1442" s="86">
        <v>635</v>
      </c>
      <c r="F1442" s="7">
        <f>((A1442-A$2)/'Numbers and calcs '!D$25)</f>
        <v>0.18364747389452601</v>
      </c>
      <c r="G1442" s="93">
        <f t="shared" si="242"/>
        <v>18.364747389452603</v>
      </c>
      <c r="H1442" s="1">
        <f t="shared" si="243"/>
        <v>566.69999999999993</v>
      </c>
      <c r="I1442" s="3">
        <f>'Numbers and calcs '!C$25/(1-F1442)</f>
        <v>2320.9642581174076</v>
      </c>
      <c r="J1442" s="1">
        <f t="shared" si="244"/>
        <v>566.69999999999993</v>
      </c>
      <c r="K1442" s="3">
        <f t="shared" si="245"/>
        <v>244.16575913136401</v>
      </c>
      <c r="L1442" s="3">
        <f>K1442+'Numbers and calcs '!B$19</f>
        <v>984.16575913136398</v>
      </c>
      <c r="M1442" s="3">
        <f>'Numbers and calcs '!B$19-'Shear '!C1442</f>
        <v>103.70000000000005</v>
      </c>
      <c r="N1442" s="3">
        <f t="shared" si="246"/>
        <v>347.86575913136403</v>
      </c>
      <c r="O1442" s="1">
        <f t="shared" si="247"/>
        <v>225.78287956568204</v>
      </c>
      <c r="P1442" s="1">
        <f t="shared" si="251"/>
        <v>122.08287956568199</v>
      </c>
      <c r="Q1442" s="1">
        <f t="shared" si="252"/>
        <v>122.08287956568201</v>
      </c>
      <c r="R1442">
        <f t="shared" si="248"/>
        <v>3.354539625181908</v>
      </c>
      <c r="S1442">
        <f t="shared" si="249"/>
        <v>-4.3000000000000682</v>
      </c>
      <c r="T1442">
        <f t="shared" si="250"/>
        <v>-5</v>
      </c>
    </row>
    <row r="1443" spans="1:20" x14ac:dyDescent="0.2">
      <c r="A1443" s="86">
        <v>17.699000000000002</v>
      </c>
      <c r="B1443" s="86">
        <v>0.48809999999999998</v>
      </c>
      <c r="C1443" s="86">
        <v>635.6</v>
      </c>
      <c r="D1443" s="86">
        <v>635</v>
      </c>
      <c r="F1443" s="7">
        <f>((A1443-A$2)/'Numbers and calcs '!D$25)</f>
        <v>0.18377726890103852</v>
      </c>
      <c r="G1443" s="93">
        <f t="shared" si="242"/>
        <v>18.377726890103851</v>
      </c>
      <c r="H1443" s="1">
        <f t="shared" si="243"/>
        <v>565</v>
      </c>
      <c r="I1443" s="3">
        <f>'Numbers and calcs '!C$25/(1-F1443)</f>
        <v>2321.3333357717288</v>
      </c>
      <c r="J1443" s="1">
        <f t="shared" si="244"/>
        <v>565</v>
      </c>
      <c r="K1443" s="3">
        <f t="shared" si="245"/>
        <v>243.39460054846685</v>
      </c>
      <c r="L1443" s="3">
        <f>K1443+'Numbers and calcs '!B$19</f>
        <v>983.39460054846688</v>
      </c>
      <c r="M1443" s="3">
        <f>'Numbers and calcs '!B$19-'Shear '!C1443</f>
        <v>104.39999999999998</v>
      </c>
      <c r="N1443" s="3">
        <f t="shared" si="246"/>
        <v>347.79460054846686</v>
      </c>
      <c r="O1443" s="1">
        <f t="shared" si="247"/>
        <v>226.09730027423342</v>
      </c>
      <c r="P1443" s="1">
        <f t="shared" si="251"/>
        <v>121.69730027423344</v>
      </c>
      <c r="Q1443" s="1">
        <f t="shared" si="252"/>
        <v>121.69730027423343</v>
      </c>
      <c r="R1443">
        <f t="shared" si="248"/>
        <v>3.3313659056366567</v>
      </c>
      <c r="S1443">
        <f t="shared" si="249"/>
        <v>-5</v>
      </c>
      <c r="T1443">
        <f t="shared" si="250"/>
        <v>-5</v>
      </c>
    </row>
    <row r="1444" spans="1:20" x14ac:dyDescent="0.2">
      <c r="A1444" s="86">
        <v>17.711200000000002</v>
      </c>
      <c r="B1444" s="86">
        <v>0.48899999999999999</v>
      </c>
      <c r="C1444" s="86">
        <v>635.6</v>
      </c>
      <c r="D1444" s="86">
        <v>635</v>
      </c>
      <c r="F1444" s="7">
        <f>((A1444-A$2)/'Numbers and calcs '!D$25)</f>
        <v>0.18390394882739469</v>
      </c>
      <c r="G1444" s="93">
        <f t="shared" si="242"/>
        <v>18.390394882739468</v>
      </c>
      <c r="H1444" s="1">
        <f t="shared" si="243"/>
        <v>565.9</v>
      </c>
      <c r="I1444" s="3">
        <f>'Numbers and calcs '!C$25/(1-F1444)</f>
        <v>2321.6936687688085</v>
      </c>
      <c r="J1444" s="1">
        <f t="shared" si="244"/>
        <v>565.9</v>
      </c>
      <c r="K1444" s="3">
        <f t="shared" si="245"/>
        <v>243.74447310273112</v>
      </c>
      <c r="L1444" s="3">
        <f>K1444+'Numbers and calcs '!B$19</f>
        <v>983.74447310273115</v>
      </c>
      <c r="M1444" s="3">
        <f>'Numbers and calcs '!B$19-'Shear '!C1444</f>
        <v>104.39999999999998</v>
      </c>
      <c r="N1444" s="3">
        <f t="shared" si="246"/>
        <v>348.14447310273113</v>
      </c>
      <c r="O1444" s="1">
        <f t="shared" si="247"/>
        <v>226.27223655136555</v>
      </c>
      <c r="P1444" s="1">
        <f t="shared" si="251"/>
        <v>121.87223655136557</v>
      </c>
      <c r="Q1444" s="1">
        <f t="shared" si="252"/>
        <v>121.87223655136556</v>
      </c>
      <c r="R1444">
        <f t="shared" si="248"/>
        <v>3.3347171753135174</v>
      </c>
      <c r="S1444">
        <f t="shared" si="249"/>
        <v>-5</v>
      </c>
      <c r="T1444">
        <f t="shared" si="250"/>
        <v>-5</v>
      </c>
    </row>
    <row r="1445" spans="1:20" x14ac:dyDescent="0.2">
      <c r="A1445" s="86">
        <v>17.723299999999998</v>
      </c>
      <c r="B1445" s="86">
        <v>0.48920000000000002</v>
      </c>
      <c r="C1445" s="86">
        <v>635.5</v>
      </c>
      <c r="D1445" s="86">
        <v>635</v>
      </c>
      <c r="F1445" s="7">
        <f>((A1445-A$2)/'Numbers and calcs '!D$25)</f>
        <v>0.18402959039369873</v>
      </c>
      <c r="G1445" s="93">
        <f t="shared" si="242"/>
        <v>18.402959039369872</v>
      </c>
      <c r="H1445" s="1">
        <f t="shared" si="243"/>
        <v>566.1</v>
      </c>
      <c r="I1445" s="3">
        <f>'Numbers and calcs '!C$25/(1-F1445)</f>
        <v>2322.0511587287237</v>
      </c>
      <c r="J1445" s="1">
        <f t="shared" si="244"/>
        <v>566.1</v>
      </c>
      <c r="K1445" s="3">
        <f t="shared" si="245"/>
        <v>243.79307831870869</v>
      </c>
      <c r="L1445" s="3">
        <f>K1445+'Numbers and calcs '!B$19</f>
        <v>983.79307831870869</v>
      </c>
      <c r="M1445" s="3">
        <f>'Numbers and calcs '!B$19-'Shear '!C1445</f>
        <v>104.5</v>
      </c>
      <c r="N1445" s="3">
        <f t="shared" si="246"/>
        <v>348.29307831870869</v>
      </c>
      <c r="O1445" s="1">
        <f t="shared" si="247"/>
        <v>226.39653915935435</v>
      </c>
      <c r="P1445" s="1">
        <f t="shared" si="251"/>
        <v>121.89653915935435</v>
      </c>
      <c r="Q1445" s="1">
        <f t="shared" si="252"/>
        <v>121.89653915935435</v>
      </c>
      <c r="R1445">
        <f t="shared" si="248"/>
        <v>3.3329481178823799</v>
      </c>
      <c r="S1445">
        <f t="shared" si="249"/>
        <v>-5.1000000000000227</v>
      </c>
      <c r="T1445">
        <f t="shared" si="250"/>
        <v>-5</v>
      </c>
    </row>
    <row r="1446" spans="1:20" x14ac:dyDescent="0.2">
      <c r="A1446" s="86">
        <v>17.735800000000001</v>
      </c>
      <c r="B1446" s="86">
        <v>0.49020000000000002</v>
      </c>
      <c r="C1446" s="86">
        <v>635.9</v>
      </c>
      <c r="D1446" s="86">
        <v>635</v>
      </c>
      <c r="F1446" s="7">
        <f>((A1446-A$2)/'Numbers and calcs '!D$25)</f>
        <v>0.18415938540021123</v>
      </c>
      <c r="G1446" s="93">
        <f t="shared" si="242"/>
        <v>18.415938540021124</v>
      </c>
      <c r="H1446" s="1">
        <f t="shared" si="243"/>
        <v>567.1</v>
      </c>
      <c r="I1446" s="3">
        <f>'Numbers and calcs '!C$25/(1-F1446)</f>
        <v>2322.420582167415</v>
      </c>
      <c r="J1446" s="1">
        <f t="shared" si="244"/>
        <v>567.1</v>
      </c>
      <c r="K1446" s="3">
        <f t="shared" si="245"/>
        <v>244.18488380375533</v>
      </c>
      <c r="L1446" s="3">
        <f>K1446+'Numbers and calcs '!B$19</f>
        <v>984.18488380375538</v>
      </c>
      <c r="M1446" s="3">
        <f>'Numbers and calcs '!B$19-'Shear '!C1446</f>
        <v>104.10000000000002</v>
      </c>
      <c r="N1446" s="3">
        <f t="shared" si="246"/>
        <v>348.28488380375541</v>
      </c>
      <c r="O1446" s="1">
        <f t="shared" si="247"/>
        <v>226.19244190187771</v>
      </c>
      <c r="P1446" s="1">
        <f t="shared" si="251"/>
        <v>122.09244190187769</v>
      </c>
      <c r="Q1446" s="1">
        <f t="shared" si="252"/>
        <v>122.09244190187766</v>
      </c>
      <c r="R1446">
        <f t="shared" si="248"/>
        <v>3.3456761172310792</v>
      </c>
      <c r="S1446">
        <f t="shared" si="249"/>
        <v>-4.7000000000000455</v>
      </c>
      <c r="T1446">
        <f t="shared" si="250"/>
        <v>-5</v>
      </c>
    </row>
    <row r="1447" spans="1:20" x14ac:dyDescent="0.2">
      <c r="A1447" s="86">
        <v>17.748100000000001</v>
      </c>
      <c r="B1447" s="86">
        <v>0.48859999999999998</v>
      </c>
      <c r="C1447" s="86">
        <v>635.70000000000005</v>
      </c>
      <c r="D1447" s="86">
        <v>635</v>
      </c>
      <c r="F1447" s="7">
        <f>((A1447-A$2)/'Numbers and calcs '!D$25)</f>
        <v>0.18428710368661949</v>
      </c>
      <c r="G1447" s="93">
        <f t="shared" si="242"/>
        <v>18.42871036866195</v>
      </c>
      <c r="H1447" s="1">
        <f t="shared" si="243"/>
        <v>565.5</v>
      </c>
      <c r="I1447" s="3">
        <f>'Numbers and calcs '!C$25/(1-F1447)</f>
        <v>2322.7842095887959</v>
      </c>
      <c r="J1447" s="1">
        <f t="shared" si="244"/>
        <v>565.5</v>
      </c>
      <c r="K1447" s="3">
        <f t="shared" si="245"/>
        <v>243.45782861168615</v>
      </c>
      <c r="L1447" s="3">
        <f>K1447+'Numbers and calcs '!B$19</f>
        <v>983.45782861168618</v>
      </c>
      <c r="M1447" s="3">
        <f>'Numbers and calcs '!B$19-'Shear '!C1447</f>
        <v>104.29999999999995</v>
      </c>
      <c r="N1447" s="3">
        <f t="shared" si="246"/>
        <v>347.75782861168614</v>
      </c>
      <c r="O1447" s="1">
        <f t="shared" si="247"/>
        <v>226.02891430584305</v>
      </c>
      <c r="P1447" s="1">
        <f t="shared" si="251"/>
        <v>121.72891430584309</v>
      </c>
      <c r="Q1447" s="1">
        <f t="shared" si="252"/>
        <v>121.72891430584308</v>
      </c>
      <c r="R1447">
        <f t="shared" si="248"/>
        <v>3.3342073692395617</v>
      </c>
      <c r="S1447">
        <f t="shared" si="249"/>
        <v>-4.8999999999999773</v>
      </c>
      <c r="T1447">
        <f t="shared" si="250"/>
        <v>-5</v>
      </c>
    </row>
    <row r="1448" spans="1:20" x14ac:dyDescent="0.2">
      <c r="A1448" s="86">
        <v>17.760300000000001</v>
      </c>
      <c r="B1448" s="86">
        <v>0.48899999999999999</v>
      </c>
      <c r="C1448" s="86">
        <v>635.5</v>
      </c>
      <c r="D1448" s="86">
        <v>635</v>
      </c>
      <c r="F1448" s="7">
        <f>((A1448-A$2)/'Numbers and calcs '!D$25)</f>
        <v>0.18441378361297567</v>
      </c>
      <c r="G1448" s="93">
        <f t="shared" si="242"/>
        <v>18.441378361297566</v>
      </c>
      <c r="H1448" s="1">
        <f t="shared" si="243"/>
        <v>565.9</v>
      </c>
      <c r="I1448" s="3">
        <f>'Numbers and calcs '!C$25/(1-F1448)</f>
        <v>2323.1449931904558</v>
      </c>
      <c r="J1448" s="1">
        <f t="shared" si="244"/>
        <v>565.9</v>
      </c>
      <c r="K1448" s="3">
        <f t="shared" si="245"/>
        <v>243.59220008167887</v>
      </c>
      <c r="L1448" s="3">
        <f>K1448+'Numbers and calcs '!B$19</f>
        <v>983.59220008167881</v>
      </c>
      <c r="M1448" s="3">
        <f>'Numbers and calcs '!B$19-'Shear '!C1448</f>
        <v>104.5</v>
      </c>
      <c r="N1448" s="3">
        <f t="shared" si="246"/>
        <v>348.09220008167881</v>
      </c>
      <c r="O1448" s="1">
        <f t="shared" si="247"/>
        <v>226.29610004083941</v>
      </c>
      <c r="P1448" s="1">
        <f t="shared" si="251"/>
        <v>121.79610004083941</v>
      </c>
      <c r="Q1448" s="1">
        <f t="shared" si="252"/>
        <v>121.79610004083943</v>
      </c>
      <c r="R1448">
        <f t="shared" si="248"/>
        <v>3.3310258381021898</v>
      </c>
      <c r="S1448">
        <f t="shared" si="249"/>
        <v>-5.1000000000000227</v>
      </c>
      <c r="T1448">
        <f t="shared" si="250"/>
        <v>-5</v>
      </c>
    </row>
    <row r="1449" spans="1:20" x14ac:dyDescent="0.2">
      <c r="A1449" s="86">
        <v>17.7728</v>
      </c>
      <c r="B1449" s="86">
        <v>0.48959999999999998</v>
      </c>
      <c r="C1449" s="86">
        <v>635.4</v>
      </c>
      <c r="D1449" s="86">
        <v>635</v>
      </c>
      <c r="F1449" s="7">
        <f>((A1449-A$2)/'Numbers and calcs '!D$25)</f>
        <v>0.18454357861948814</v>
      </c>
      <c r="G1449" s="93">
        <f t="shared" si="242"/>
        <v>18.454357861948814</v>
      </c>
      <c r="H1449" s="1">
        <f t="shared" si="243"/>
        <v>566.5</v>
      </c>
      <c r="I1449" s="3">
        <f>'Numbers and calcs '!C$25/(1-F1449)</f>
        <v>2323.5147647829217</v>
      </c>
      <c r="J1449" s="1">
        <f t="shared" si="244"/>
        <v>566.5</v>
      </c>
      <c r="K1449" s="3">
        <f t="shared" si="245"/>
        <v>243.81166351354184</v>
      </c>
      <c r="L1449" s="3">
        <f>K1449+'Numbers and calcs '!B$19</f>
        <v>983.81166351354182</v>
      </c>
      <c r="M1449" s="3">
        <f>'Numbers and calcs '!B$19-'Shear '!C1449</f>
        <v>104.60000000000002</v>
      </c>
      <c r="N1449" s="3">
        <f t="shared" si="246"/>
        <v>348.41166351354184</v>
      </c>
      <c r="O1449" s="1">
        <f t="shared" si="247"/>
        <v>226.50583175677093</v>
      </c>
      <c r="P1449" s="1">
        <f t="shared" si="251"/>
        <v>121.90583175677091</v>
      </c>
      <c r="Q1449" s="1">
        <f t="shared" si="252"/>
        <v>121.90583175677092</v>
      </c>
      <c r="R1449">
        <f t="shared" si="248"/>
        <v>3.3308954446801318</v>
      </c>
      <c r="S1449">
        <f t="shared" si="249"/>
        <v>-5.2000000000000455</v>
      </c>
      <c r="T1449">
        <f t="shared" si="250"/>
        <v>-5</v>
      </c>
    </row>
    <row r="1450" spans="1:20" x14ac:dyDescent="0.2">
      <c r="A1450" s="86">
        <v>17.7851</v>
      </c>
      <c r="B1450" s="86">
        <v>0.4909</v>
      </c>
      <c r="C1450" s="86">
        <v>635.6</v>
      </c>
      <c r="D1450" s="86">
        <v>635</v>
      </c>
      <c r="F1450" s="7">
        <f>((A1450-A$2)/'Numbers and calcs '!D$25)</f>
        <v>0.18467129690589643</v>
      </c>
      <c r="G1450" s="93">
        <f t="shared" si="242"/>
        <v>18.467129690589644</v>
      </c>
      <c r="H1450" s="1">
        <f t="shared" si="243"/>
        <v>567.79999999999995</v>
      </c>
      <c r="I1450" s="3">
        <f>'Numbers and calcs '!C$25/(1-F1450)</f>
        <v>2323.8787349498939</v>
      </c>
      <c r="J1450" s="1">
        <f t="shared" si="244"/>
        <v>567.79999999999995</v>
      </c>
      <c r="K1450" s="3">
        <f t="shared" si="245"/>
        <v>244.33288685015768</v>
      </c>
      <c r="L1450" s="3">
        <f>K1450+'Numbers and calcs '!B$19</f>
        <v>984.33288685015771</v>
      </c>
      <c r="M1450" s="3">
        <f>'Numbers and calcs '!B$19-'Shear '!C1450</f>
        <v>104.39999999999998</v>
      </c>
      <c r="N1450" s="3">
        <f t="shared" si="246"/>
        <v>348.73288685015768</v>
      </c>
      <c r="O1450" s="1">
        <f t="shared" si="247"/>
        <v>226.56644342507883</v>
      </c>
      <c r="P1450" s="1">
        <f t="shared" si="251"/>
        <v>122.16644342507885</v>
      </c>
      <c r="Q1450" s="1">
        <f t="shared" si="252"/>
        <v>122.16644342507884</v>
      </c>
      <c r="R1450">
        <f t="shared" si="248"/>
        <v>3.340353322319519</v>
      </c>
      <c r="S1450">
        <f t="shared" si="249"/>
        <v>-5</v>
      </c>
      <c r="T1450">
        <f t="shared" si="250"/>
        <v>-5</v>
      </c>
    </row>
    <row r="1451" spans="1:20" x14ac:dyDescent="0.2">
      <c r="A1451" s="86">
        <v>17.7973</v>
      </c>
      <c r="B1451" s="86">
        <v>0.48959999999999998</v>
      </c>
      <c r="C1451" s="86">
        <v>635.4</v>
      </c>
      <c r="D1451" s="86">
        <v>635</v>
      </c>
      <c r="F1451" s="7">
        <f>((A1451-A$2)/'Numbers and calcs '!D$25)</f>
        <v>0.18479797683225258</v>
      </c>
      <c r="G1451" s="93">
        <f t="shared" si="242"/>
        <v>18.479797683225257</v>
      </c>
      <c r="H1451" s="1">
        <f t="shared" si="243"/>
        <v>566.5</v>
      </c>
      <c r="I1451" s="3">
        <f>'Numbers and calcs '!C$25/(1-F1451)</f>
        <v>2324.239858669705</v>
      </c>
      <c r="J1451" s="1">
        <f t="shared" si="244"/>
        <v>566.5</v>
      </c>
      <c r="K1451" s="3">
        <f t="shared" si="245"/>
        <v>243.73560150725589</v>
      </c>
      <c r="L1451" s="3">
        <f>K1451+'Numbers and calcs '!B$19</f>
        <v>983.73560150725586</v>
      </c>
      <c r="M1451" s="3">
        <f>'Numbers and calcs '!B$19-'Shear '!C1451</f>
        <v>104.60000000000002</v>
      </c>
      <c r="N1451" s="3">
        <f t="shared" si="246"/>
        <v>348.33560150725589</v>
      </c>
      <c r="O1451" s="1">
        <f t="shared" si="247"/>
        <v>226.46780075362796</v>
      </c>
      <c r="P1451" s="1">
        <f t="shared" si="251"/>
        <v>121.86780075362793</v>
      </c>
      <c r="Q1451" s="1">
        <f t="shared" si="252"/>
        <v>121.86780075362795</v>
      </c>
      <c r="R1451">
        <f t="shared" si="248"/>
        <v>3.3301682744479524</v>
      </c>
      <c r="S1451">
        <f t="shared" si="249"/>
        <v>-5.2000000000000455</v>
      </c>
      <c r="T1451">
        <f t="shared" si="250"/>
        <v>-5</v>
      </c>
    </row>
    <row r="1452" spans="1:20" x14ac:dyDescent="0.2">
      <c r="A1452" s="86">
        <v>17.8094</v>
      </c>
      <c r="B1452" s="86">
        <v>0.48970000000000002</v>
      </c>
      <c r="C1452" s="86">
        <v>635.5</v>
      </c>
      <c r="D1452" s="86">
        <v>634</v>
      </c>
      <c r="F1452" s="7">
        <f>((A1452-A$2)/'Numbers and calcs '!D$25)</f>
        <v>0.18492361839855667</v>
      </c>
      <c r="G1452" s="93">
        <f t="shared" si="242"/>
        <v>18.492361839855668</v>
      </c>
      <c r="H1452" s="1">
        <f t="shared" si="243"/>
        <v>566.6</v>
      </c>
      <c r="I1452" s="3">
        <f>'Numbers and calcs '!C$25/(1-F1452)</f>
        <v>2324.5981332350116</v>
      </c>
      <c r="J1452" s="1">
        <f t="shared" si="244"/>
        <v>566.6</v>
      </c>
      <c r="K1452" s="3">
        <f t="shared" si="245"/>
        <v>243.74105437807216</v>
      </c>
      <c r="L1452" s="3">
        <f>K1452+'Numbers and calcs '!B$19</f>
        <v>983.74105437807214</v>
      </c>
      <c r="M1452" s="3">
        <f>'Numbers and calcs '!B$19-'Shear '!C1452</f>
        <v>104.5</v>
      </c>
      <c r="N1452" s="3">
        <f t="shared" si="246"/>
        <v>348.24105437807214</v>
      </c>
      <c r="O1452" s="1">
        <f t="shared" si="247"/>
        <v>226.37052718903607</v>
      </c>
      <c r="P1452" s="1">
        <f t="shared" si="251"/>
        <v>121.87052718903607</v>
      </c>
      <c r="Q1452" s="1">
        <f t="shared" si="252"/>
        <v>121.87052718903608</v>
      </c>
      <c r="R1452">
        <f t="shared" si="248"/>
        <v>3.3324502811298768</v>
      </c>
      <c r="S1452">
        <f t="shared" si="249"/>
        <v>-5.1000000000000227</v>
      </c>
      <c r="T1452">
        <f t="shared" si="250"/>
        <v>-6</v>
      </c>
    </row>
    <row r="1453" spans="1:20" x14ac:dyDescent="0.2">
      <c r="A1453" s="86">
        <v>17.8217</v>
      </c>
      <c r="B1453" s="86">
        <v>0.48980000000000001</v>
      </c>
      <c r="C1453" s="86">
        <v>635.70000000000005</v>
      </c>
      <c r="D1453" s="86">
        <v>635</v>
      </c>
      <c r="F1453" s="7">
        <f>((A1453-A$2)/'Numbers and calcs '!D$25)</f>
        <v>0.18505133668496493</v>
      </c>
      <c r="G1453" s="93">
        <f t="shared" si="242"/>
        <v>18.505133668496494</v>
      </c>
      <c r="H1453" s="1">
        <f t="shared" si="243"/>
        <v>566.69999999999993</v>
      </c>
      <c r="I1453" s="3">
        <f>'Numbers and calcs '!C$25/(1-F1453)</f>
        <v>2324.9624429192031</v>
      </c>
      <c r="J1453" s="1">
        <f t="shared" si="244"/>
        <v>566.69999999999993</v>
      </c>
      <c r="K1453" s="3">
        <f t="shared" si="245"/>
        <v>243.74587285309275</v>
      </c>
      <c r="L1453" s="3">
        <f>K1453+'Numbers and calcs '!B$19</f>
        <v>983.74587285309281</v>
      </c>
      <c r="M1453" s="3">
        <f>'Numbers and calcs '!B$19-'Shear '!C1453</f>
        <v>104.29999999999995</v>
      </c>
      <c r="N1453" s="3">
        <f t="shared" si="246"/>
        <v>348.04587285309276</v>
      </c>
      <c r="O1453" s="1">
        <f t="shared" si="247"/>
        <v>226.17293642654636</v>
      </c>
      <c r="P1453" s="1">
        <f t="shared" si="251"/>
        <v>121.8729364265464</v>
      </c>
      <c r="Q1453" s="1">
        <f t="shared" si="252"/>
        <v>121.87293642654637</v>
      </c>
      <c r="R1453">
        <f t="shared" si="248"/>
        <v>3.3369690589941796</v>
      </c>
      <c r="S1453">
        <f t="shared" si="249"/>
        <v>-4.8999999999999773</v>
      </c>
      <c r="T1453">
        <f t="shared" si="250"/>
        <v>-5</v>
      </c>
    </row>
    <row r="1454" spans="1:20" x14ac:dyDescent="0.2">
      <c r="A1454" s="86">
        <v>17.834099999999999</v>
      </c>
      <c r="B1454" s="86">
        <v>0.49170000000000003</v>
      </c>
      <c r="C1454" s="86">
        <v>635.6</v>
      </c>
      <c r="D1454" s="86">
        <v>635</v>
      </c>
      <c r="F1454" s="7">
        <f>((A1454-A$2)/'Numbers and calcs '!D$25)</f>
        <v>0.18518009333142529</v>
      </c>
      <c r="G1454" s="93">
        <f t="shared" si="242"/>
        <v>18.51800933314253</v>
      </c>
      <c r="H1454" s="1">
        <f t="shared" si="243"/>
        <v>568.6</v>
      </c>
      <c r="I1454" s="3">
        <f>'Numbers and calcs '!C$25/(1-F1454)</f>
        <v>2325.3298300741394</v>
      </c>
      <c r="J1454" s="1">
        <f t="shared" si="244"/>
        <v>568.6</v>
      </c>
      <c r="K1454" s="3">
        <f t="shared" si="245"/>
        <v>244.52445096009075</v>
      </c>
      <c r="L1454" s="3">
        <f>K1454+'Numbers and calcs '!B$19</f>
        <v>984.52445096009069</v>
      </c>
      <c r="M1454" s="3">
        <f>'Numbers and calcs '!B$19-'Shear '!C1454</f>
        <v>104.39999999999998</v>
      </c>
      <c r="N1454" s="3">
        <f t="shared" si="246"/>
        <v>348.92445096009067</v>
      </c>
      <c r="O1454" s="1">
        <f t="shared" si="247"/>
        <v>226.66222548004532</v>
      </c>
      <c r="P1454" s="1">
        <f t="shared" si="251"/>
        <v>122.26222548004534</v>
      </c>
      <c r="Q1454" s="1">
        <f t="shared" si="252"/>
        <v>122.26222548004537</v>
      </c>
      <c r="R1454">
        <f t="shared" si="248"/>
        <v>3.342188227587076</v>
      </c>
      <c r="S1454">
        <f t="shared" si="249"/>
        <v>-5</v>
      </c>
      <c r="T1454">
        <f t="shared" si="250"/>
        <v>-5</v>
      </c>
    </row>
    <row r="1455" spans="1:20" x14ac:dyDescent="0.2">
      <c r="A1455" s="86">
        <v>17.846499999999999</v>
      </c>
      <c r="B1455" s="86">
        <v>0.48970000000000002</v>
      </c>
      <c r="C1455" s="86">
        <v>635.70000000000005</v>
      </c>
      <c r="D1455" s="86">
        <v>635</v>
      </c>
      <c r="F1455" s="7">
        <f>((A1455-A$2)/'Numbers and calcs '!D$25)</f>
        <v>0.18530884997788569</v>
      </c>
      <c r="G1455" s="93">
        <f t="shared" si="242"/>
        <v>18.530884997788569</v>
      </c>
      <c r="H1455" s="1">
        <f t="shared" si="243"/>
        <v>566.6</v>
      </c>
      <c r="I1455" s="3">
        <f>'Numbers and calcs '!C$25/(1-F1455)</f>
        <v>2325.6973333553847</v>
      </c>
      <c r="J1455" s="1">
        <f t="shared" si="244"/>
        <v>566.6</v>
      </c>
      <c r="K1455" s="3">
        <f t="shared" si="245"/>
        <v>243.62585443676008</v>
      </c>
      <c r="L1455" s="3">
        <f>K1455+'Numbers and calcs '!B$19</f>
        <v>983.62585443676005</v>
      </c>
      <c r="M1455" s="3">
        <f>'Numbers and calcs '!B$19-'Shear '!C1455</f>
        <v>104.29999999999995</v>
      </c>
      <c r="N1455" s="3">
        <f t="shared" si="246"/>
        <v>347.92585443676001</v>
      </c>
      <c r="O1455" s="1">
        <f t="shared" si="247"/>
        <v>226.11292721837998</v>
      </c>
      <c r="P1455" s="1">
        <f t="shared" si="251"/>
        <v>121.81292721838003</v>
      </c>
      <c r="Q1455" s="1">
        <f t="shared" si="252"/>
        <v>121.81292721838004</v>
      </c>
      <c r="R1455">
        <f t="shared" si="248"/>
        <v>3.3358183550983718</v>
      </c>
      <c r="S1455">
        <f t="shared" si="249"/>
        <v>-4.8999999999999773</v>
      </c>
      <c r="T1455">
        <f t="shared" si="250"/>
        <v>-5</v>
      </c>
    </row>
    <row r="1456" spans="1:20" x14ac:dyDescent="0.2">
      <c r="A1456" s="86">
        <v>17.858599999999999</v>
      </c>
      <c r="B1456" s="86">
        <v>0.49020000000000002</v>
      </c>
      <c r="C1456" s="86">
        <v>635.5</v>
      </c>
      <c r="D1456" s="86">
        <v>635</v>
      </c>
      <c r="F1456" s="7">
        <f>((A1456-A$2)/'Numbers and calcs '!D$25)</f>
        <v>0.18543449154418976</v>
      </c>
      <c r="G1456" s="93">
        <f t="shared" si="242"/>
        <v>18.543449154418976</v>
      </c>
      <c r="H1456" s="1">
        <f t="shared" si="243"/>
        <v>567.1</v>
      </c>
      <c r="I1456" s="3">
        <f>'Numbers and calcs '!C$25/(1-F1456)</f>
        <v>2326.0560574269039</v>
      </c>
      <c r="J1456" s="1">
        <f t="shared" si="244"/>
        <v>567.1</v>
      </c>
      <c r="K1456" s="3">
        <f t="shared" si="245"/>
        <v>243.80323861469151</v>
      </c>
      <c r="L1456" s="3">
        <f>K1456+'Numbers and calcs '!B$19</f>
        <v>983.80323861469151</v>
      </c>
      <c r="M1456" s="3">
        <f>'Numbers and calcs '!B$19-'Shear '!C1456</f>
        <v>104.5</v>
      </c>
      <c r="N1456" s="3">
        <f t="shared" si="246"/>
        <v>348.30323861469151</v>
      </c>
      <c r="O1456" s="1">
        <f t="shared" si="247"/>
        <v>226.40161930734575</v>
      </c>
      <c r="P1456" s="1">
        <f t="shared" si="251"/>
        <v>121.90161930734575</v>
      </c>
      <c r="Q1456" s="1">
        <f t="shared" si="252"/>
        <v>121.90161930734575</v>
      </c>
      <c r="R1456">
        <f t="shared" si="248"/>
        <v>3.3330453455951341</v>
      </c>
      <c r="S1456">
        <f t="shared" si="249"/>
        <v>-5.1000000000000227</v>
      </c>
      <c r="T1456">
        <f t="shared" si="250"/>
        <v>-5</v>
      </c>
    </row>
    <row r="1457" spans="1:20" x14ac:dyDescent="0.2">
      <c r="A1457" s="86">
        <v>17.870999999999999</v>
      </c>
      <c r="B1457" s="86">
        <v>0.49059999999999998</v>
      </c>
      <c r="C1457" s="86">
        <v>635.6</v>
      </c>
      <c r="D1457" s="86">
        <v>635</v>
      </c>
      <c r="F1457" s="7">
        <f>((A1457-A$2)/'Numbers and calcs '!D$25)</f>
        <v>0.18556324819065012</v>
      </c>
      <c r="G1457" s="93">
        <f t="shared" si="242"/>
        <v>18.556324819065011</v>
      </c>
      <c r="H1457" s="1">
        <f t="shared" si="243"/>
        <v>567.5</v>
      </c>
      <c r="I1457" s="3">
        <f>'Numbers and calcs '!C$25/(1-F1457)</f>
        <v>2326.4237903131811</v>
      </c>
      <c r="J1457" s="1">
        <f t="shared" si="244"/>
        <v>567.5</v>
      </c>
      <c r="K1457" s="3">
        <f t="shared" si="245"/>
        <v>243.93663887163208</v>
      </c>
      <c r="L1457" s="3">
        <f>K1457+'Numbers and calcs '!B$19</f>
        <v>983.93663887163211</v>
      </c>
      <c r="M1457" s="3">
        <f>'Numbers and calcs '!B$19-'Shear '!C1457</f>
        <v>104.39999999999998</v>
      </c>
      <c r="N1457" s="3">
        <f t="shared" si="246"/>
        <v>348.33663887163209</v>
      </c>
      <c r="O1457" s="1">
        <f t="shared" si="247"/>
        <v>226.36831943581603</v>
      </c>
      <c r="P1457" s="1">
        <f t="shared" si="251"/>
        <v>121.96831943581606</v>
      </c>
      <c r="Q1457" s="1">
        <f t="shared" si="252"/>
        <v>121.96831943581604</v>
      </c>
      <c r="R1457">
        <f t="shared" si="248"/>
        <v>3.3365578435980092</v>
      </c>
      <c r="S1457">
        <f t="shared" si="249"/>
        <v>-5</v>
      </c>
      <c r="T1457">
        <f t="shared" si="250"/>
        <v>-5</v>
      </c>
    </row>
    <row r="1458" spans="1:20" x14ac:dyDescent="0.2">
      <c r="A1458" s="86">
        <v>17.883500000000002</v>
      </c>
      <c r="B1458" s="86">
        <v>0.49180000000000001</v>
      </c>
      <c r="C1458" s="86">
        <v>635.70000000000005</v>
      </c>
      <c r="D1458" s="86">
        <v>635</v>
      </c>
      <c r="F1458" s="7">
        <f>((A1458-A$2)/'Numbers and calcs '!D$25)</f>
        <v>0.18569304319716262</v>
      </c>
      <c r="G1458" s="93">
        <f t="shared" si="242"/>
        <v>18.569304319716263</v>
      </c>
      <c r="H1458" s="1">
        <f t="shared" si="243"/>
        <v>568.69999999999993</v>
      </c>
      <c r="I1458" s="3">
        <f>'Numbers and calcs '!C$25/(1-F1458)</f>
        <v>2326.7946064882017</v>
      </c>
      <c r="J1458" s="1">
        <f t="shared" si="244"/>
        <v>568.69999999999993</v>
      </c>
      <c r="K1458" s="3">
        <f t="shared" si="245"/>
        <v>244.41349417528986</v>
      </c>
      <c r="L1458" s="3">
        <f>K1458+'Numbers and calcs '!B$19</f>
        <v>984.41349417528988</v>
      </c>
      <c r="M1458" s="3">
        <f>'Numbers and calcs '!B$19-'Shear '!C1458</f>
        <v>104.29999999999995</v>
      </c>
      <c r="N1458" s="3">
        <f t="shared" si="246"/>
        <v>348.71349417528984</v>
      </c>
      <c r="O1458" s="1">
        <f t="shared" si="247"/>
        <v>226.5067470876449</v>
      </c>
      <c r="P1458" s="1">
        <f t="shared" si="251"/>
        <v>122.20674708764494</v>
      </c>
      <c r="Q1458" s="1">
        <f t="shared" si="252"/>
        <v>122.20674708764493</v>
      </c>
      <c r="R1458">
        <f t="shared" si="248"/>
        <v>3.3433700304438156</v>
      </c>
      <c r="S1458">
        <f t="shared" si="249"/>
        <v>-4.8999999999999773</v>
      </c>
      <c r="T1458">
        <f t="shared" si="250"/>
        <v>-5</v>
      </c>
    </row>
    <row r="1459" spans="1:20" x14ac:dyDescent="0.2">
      <c r="A1459" s="86">
        <v>17.895399999999999</v>
      </c>
      <c r="B1459" s="86">
        <v>0.48880000000000001</v>
      </c>
      <c r="C1459" s="86">
        <v>635.70000000000005</v>
      </c>
      <c r="D1459" s="86">
        <v>635</v>
      </c>
      <c r="F1459" s="7">
        <f>((A1459-A$2)/'Numbers and calcs '!D$25)</f>
        <v>0.18581660804336247</v>
      </c>
      <c r="G1459" s="93">
        <f t="shared" si="242"/>
        <v>18.581660804336249</v>
      </c>
      <c r="H1459" s="1">
        <f t="shared" si="243"/>
        <v>565.69999999999993</v>
      </c>
      <c r="I1459" s="3">
        <f>'Numbers and calcs '!C$25/(1-F1459)</f>
        <v>2327.1477333396333</v>
      </c>
      <c r="J1459" s="1">
        <f t="shared" si="244"/>
        <v>565.69999999999993</v>
      </c>
      <c r="K1459" s="3">
        <f t="shared" si="245"/>
        <v>243.08727456171317</v>
      </c>
      <c r="L1459" s="3">
        <f>K1459+'Numbers and calcs '!B$19</f>
        <v>983.08727456171323</v>
      </c>
      <c r="M1459" s="3">
        <f>'Numbers and calcs '!B$19-'Shear '!C1459</f>
        <v>104.29999999999995</v>
      </c>
      <c r="N1459" s="3">
        <f t="shared" si="246"/>
        <v>347.38727456171318</v>
      </c>
      <c r="O1459" s="1">
        <f t="shared" si="247"/>
        <v>225.84363728085657</v>
      </c>
      <c r="P1459" s="1">
        <f t="shared" si="251"/>
        <v>121.54363728085661</v>
      </c>
      <c r="Q1459" s="1">
        <f t="shared" si="252"/>
        <v>121.54363728085659</v>
      </c>
      <c r="R1459">
        <f t="shared" si="248"/>
        <v>3.3306545979071269</v>
      </c>
      <c r="S1459">
        <f t="shared" si="249"/>
        <v>-4.8999999999999773</v>
      </c>
      <c r="T1459">
        <f t="shared" si="250"/>
        <v>-5</v>
      </c>
    </row>
    <row r="1460" spans="1:20" x14ac:dyDescent="0.2">
      <c r="A1460" s="86">
        <v>17.907299999999999</v>
      </c>
      <c r="B1460" s="86">
        <v>0.4899</v>
      </c>
      <c r="C1460" s="86">
        <v>635.5</v>
      </c>
      <c r="D1460" s="86">
        <v>635</v>
      </c>
      <c r="F1460" s="7">
        <f>((A1460-A$2)/'Numbers and calcs '!D$25)</f>
        <v>0.18594017288956236</v>
      </c>
      <c r="G1460" s="93">
        <f t="shared" si="242"/>
        <v>18.594017288956234</v>
      </c>
      <c r="H1460" s="1">
        <f t="shared" si="243"/>
        <v>566.79999999999995</v>
      </c>
      <c r="I1460" s="3">
        <f>'Numbers and calcs '!C$25/(1-F1460)</f>
        <v>2327.5009673921904</v>
      </c>
      <c r="J1460" s="1">
        <f t="shared" si="244"/>
        <v>566.79999999999995</v>
      </c>
      <c r="K1460" s="3">
        <f t="shared" si="245"/>
        <v>243.52299223104578</v>
      </c>
      <c r="L1460" s="3">
        <f>K1460+'Numbers and calcs '!B$19</f>
        <v>983.52299223104581</v>
      </c>
      <c r="M1460" s="3">
        <f>'Numbers and calcs '!B$19-'Shear '!C1460</f>
        <v>104.5</v>
      </c>
      <c r="N1460" s="3">
        <f t="shared" si="246"/>
        <v>348.02299223104581</v>
      </c>
      <c r="O1460" s="1">
        <f t="shared" si="247"/>
        <v>226.2614961155229</v>
      </c>
      <c r="P1460" s="1">
        <f t="shared" si="251"/>
        <v>121.7614961155229</v>
      </c>
      <c r="Q1460" s="1">
        <f t="shared" si="252"/>
        <v>121.76149611552289</v>
      </c>
      <c r="R1460">
        <f t="shared" si="248"/>
        <v>3.3303635620195773</v>
      </c>
      <c r="S1460">
        <f t="shared" si="249"/>
        <v>-5.1000000000000227</v>
      </c>
      <c r="T1460">
        <f t="shared" si="250"/>
        <v>-5</v>
      </c>
    </row>
    <row r="1461" spans="1:20" x14ac:dyDescent="0.2">
      <c r="A1461" s="86">
        <v>17.920100000000001</v>
      </c>
      <c r="B1461" s="86">
        <v>0.49080000000000001</v>
      </c>
      <c r="C1461" s="86">
        <v>635.5</v>
      </c>
      <c r="D1461" s="86">
        <v>635</v>
      </c>
      <c r="F1461" s="7">
        <f>((A1461-A$2)/'Numbers and calcs '!D$25)</f>
        <v>0.18607308297623115</v>
      </c>
      <c r="G1461" s="93">
        <f t="shared" si="242"/>
        <v>18.607308297623113</v>
      </c>
      <c r="H1461" s="1">
        <f t="shared" si="243"/>
        <v>567.69999999999993</v>
      </c>
      <c r="I1461" s="3">
        <f>'Numbers and calcs '!C$25/(1-F1461)</f>
        <v>2327.8810363502598</v>
      </c>
      <c r="J1461" s="1">
        <f t="shared" si="244"/>
        <v>567.69999999999993</v>
      </c>
      <c r="K1461" s="3">
        <f t="shared" si="245"/>
        <v>243.86985036402956</v>
      </c>
      <c r="L1461" s="3">
        <f>K1461+'Numbers and calcs '!B$19</f>
        <v>983.86985036402962</v>
      </c>
      <c r="M1461" s="3">
        <f>'Numbers and calcs '!B$19-'Shear '!C1461</f>
        <v>104.5</v>
      </c>
      <c r="N1461" s="3">
        <f t="shared" si="246"/>
        <v>348.36985036402962</v>
      </c>
      <c r="O1461" s="1">
        <f t="shared" si="247"/>
        <v>226.43492518201481</v>
      </c>
      <c r="P1461" s="1">
        <f t="shared" si="251"/>
        <v>121.93492518201481</v>
      </c>
      <c r="Q1461" s="1">
        <f t="shared" si="252"/>
        <v>121.93492518201478</v>
      </c>
      <c r="R1461">
        <f t="shared" si="248"/>
        <v>3.3336827786031544</v>
      </c>
      <c r="S1461">
        <f t="shared" si="249"/>
        <v>-5.1000000000000227</v>
      </c>
      <c r="T1461">
        <f t="shared" si="250"/>
        <v>-5</v>
      </c>
    </row>
    <row r="1462" spans="1:20" x14ac:dyDescent="0.2">
      <c r="A1462" s="86">
        <v>17.932099999999998</v>
      </c>
      <c r="B1462" s="86">
        <v>0.49120000000000003</v>
      </c>
      <c r="C1462" s="86">
        <v>635.5</v>
      </c>
      <c r="D1462" s="86">
        <v>635</v>
      </c>
      <c r="F1462" s="7">
        <f>((A1462-A$2)/'Numbers and calcs '!D$25)</f>
        <v>0.18619768618248309</v>
      </c>
      <c r="G1462" s="93">
        <f t="shared" si="242"/>
        <v>18.619768618248308</v>
      </c>
      <c r="H1462" s="1">
        <f t="shared" si="243"/>
        <v>568.1</v>
      </c>
      <c r="I1462" s="3">
        <f>'Numbers and calcs '!C$25/(1-F1462)</f>
        <v>2328.2374637478938</v>
      </c>
      <c r="J1462" s="1">
        <f t="shared" si="244"/>
        <v>568.1</v>
      </c>
      <c r="K1462" s="3">
        <f t="shared" si="245"/>
        <v>244.00432036923664</v>
      </c>
      <c r="L1462" s="3">
        <f>K1462+'Numbers and calcs '!B$19</f>
        <v>984.00432036923667</v>
      </c>
      <c r="M1462" s="3">
        <f>'Numbers and calcs '!B$19-'Shear '!C1462</f>
        <v>104.5</v>
      </c>
      <c r="N1462" s="3">
        <f t="shared" si="246"/>
        <v>348.50432036923667</v>
      </c>
      <c r="O1462" s="1">
        <f t="shared" si="247"/>
        <v>226.50216018461833</v>
      </c>
      <c r="P1462" s="1">
        <f t="shared" si="251"/>
        <v>122.00216018461833</v>
      </c>
      <c r="Q1462" s="1">
        <f t="shared" si="252"/>
        <v>122.00216018461832</v>
      </c>
      <c r="R1462">
        <f t="shared" si="248"/>
        <v>3.3349695729113558</v>
      </c>
      <c r="S1462">
        <f t="shared" si="249"/>
        <v>-5.1000000000000227</v>
      </c>
      <c r="T1462">
        <f t="shared" si="250"/>
        <v>-5</v>
      </c>
    </row>
    <row r="1463" spans="1:20" x14ac:dyDescent="0.2">
      <c r="A1463" s="86">
        <v>17.944700000000001</v>
      </c>
      <c r="B1463" s="86">
        <v>0.48959999999999998</v>
      </c>
      <c r="C1463" s="86">
        <v>635.6</v>
      </c>
      <c r="D1463" s="86">
        <v>635</v>
      </c>
      <c r="F1463" s="7">
        <f>((A1463-A$2)/'Numbers and calcs '!D$25)</f>
        <v>0.18632851954904769</v>
      </c>
      <c r="G1463" s="93">
        <f t="shared" si="242"/>
        <v>18.632851954904769</v>
      </c>
      <c r="H1463" s="1">
        <f t="shared" si="243"/>
        <v>566.5</v>
      </c>
      <c r="I1463" s="3">
        <f>'Numbers and calcs '!C$25/(1-F1463)</f>
        <v>2328.6118300036401</v>
      </c>
      <c r="J1463" s="1">
        <f t="shared" si="244"/>
        <v>566.5</v>
      </c>
      <c r="K1463" s="3">
        <f t="shared" si="245"/>
        <v>243.27798764086603</v>
      </c>
      <c r="L1463" s="3">
        <f>K1463+'Numbers and calcs '!B$19</f>
        <v>983.27798764086606</v>
      </c>
      <c r="M1463" s="3">
        <f>'Numbers and calcs '!B$19-'Shear '!C1463</f>
        <v>104.39999999999998</v>
      </c>
      <c r="N1463" s="3">
        <f t="shared" si="246"/>
        <v>347.67798764086604</v>
      </c>
      <c r="O1463" s="1">
        <f t="shared" si="247"/>
        <v>226.03899382043301</v>
      </c>
      <c r="P1463" s="1">
        <f t="shared" si="251"/>
        <v>121.63899382043303</v>
      </c>
      <c r="Q1463" s="1">
        <f t="shared" si="252"/>
        <v>121.63899382043302</v>
      </c>
      <c r="R1463">
        <f t="shared" si="248"/>
        <v>3.3302489237630852</v>
      </c>
      <c r="S1463">
        <f t="shared" si="249"/>
        <v>-5</v>
      </c>
      <c r="T1463">
        <f t="shared" si="250"/>
        <v>-5</v>
      </c>
    </row>
    <row r="1464" spans="1:20" x14ac:dyDescent="0.2">
      <c r="A1464" s="86">
        <v>17.956900000000001</v>
      </c>
      <c r="B1464" s="86">
        <v>0.49030000000000001</v>
      </c>
      <c r="C1464" s="86">
        <v>635.4</v>
      </c>
      <c r="D1464" s="86">
        <v>635</v>
      </c>
      <c r="F1464" s="7">
        <f>((A1464-A$2)/'Numbers and calcs '!D$25)</f>
        <v>0.18645519947540387</v>
      </c>
      <c r="G1464" s="93">
        <f t="shared" si="242"/>
        <v>18.645519947540386</v>
      </c>
      <c r="H1464" s="1">
        <f t="shared" si="243"/>
        <v>567.20000000000005</v>
      </c>
      <c r="I1464" s="3">
        <f>'Numbers and calcs '!C$25/(1-F1464)</f>
        <v>2328.9744263535235</v>
      </c>
      <c r="J1464" s="1">
        <f t="shared" si="244"/>
        <v>567.20000000000005</v>
      </c>
      <c r="K1464" s="3">
        <f t="shared" si="245"/>
        <v>243.54067334610684</v>
      </c>
      <c r="L1464" s="3">
        <f>K1464+'Numbers and calcs '!B$19</f>
        <v>983.54067334610681</v>
      </c>
      <c r="M1464" s="3">
        <f>'Numbers and calcs '!B$19-'Shear '!C1464</f>
        <v>104.60000000000002</v>
      </c>
      <c r="N1464" s="3">
        <f t="shared" si="246"/>
        <v>348.14067334610684</v>
      </c>
      <c r="O1464" s="1">
        <f t="shared" si="247"/>
        <v>226.37033667305343</v>
      </c>
      <c r="P1464" s="1">
        <f t="shared" si="251"/>
        <v>121.77033667305341</v>
      </c>
      <c r="Q1464" s="1">
        <f t="shared" si="252"/>
        <v>121.77033667305342</v>
      </c>
      <c r="R1464">
        <f t="shared" si="248"/>
        <v>3.3283047165019766</v>
      </c>
      <c r="S1464">
        <f t="shared" si="249"/>
        <v>-5.2000000000000455</v>
      </c>
      <c r="T1464">
        <f t="shared" si="250"/>
        <v>-5</v>
      </c>
    </row>
    <row r="1465" spans="1:20" x14ac:dyDescent="0.2">
      <c r="A1465" s="86">
        <v>17.969100000000001</v>
      </c>
      <c r="B1465" s="86">
        <v>0.4914</v>
      </c>
      <c r="C1465" s="86">
        <v>635.4</v>
      </c>
      <c r="D1465" s="86">
        <v>635</v>
      </c>
      <c r="F1465" s="7">
        <f>((A1465-A$2)/'Numbers and calcs '!D$25)</f>
        <v>0.18658187940176005</v>
      </c>
      <c r="G1465" s="93">
        <f t="shared" si="242"/>
        <v>18.658187940176006</v>
      </c>
      <c r="H1465" s="1">
        <f t="shared" si="243"/>
        <v>568.30000000000007</v>
      </c>
      <c r="I1465" s="3">
        <f>'Numbers and calcs '!C$25/(1-F1465)</f>
        <v>2329.3371356433031</v>
      </c>
      <c r="J1465" s="1">
        <f t="shared" si="244"/>
        <v>568.30000000000007</v>
      </c>
      <c r="K1465" s="3">
        <f t="shared" si="245"/>
        <v>243.9749881216959</v>
      </c>
      <c r="L1465" s="3">
        <f>K1465+'Numbers and calcs '!B$19</f>
        <v>983.9749881216959</v>
      </c>
      <c r="M1465" s="3">
        <f>'Numbers and calcs '!B$19-'Shear '!C1465</f>
        <v>104.60000000000002</v>
      </c>
      <c r="N1465" s="3">
        <f t="shared" si="246"/>
        <v>348.57498812169592</v>
      </c>
      <c r="O1465" s="1">
        <f t="shared" si="247"/>
        <v>226.58749406084797</v>
      </c>
      <c r="P1465" s="1">
        <f t="shared" si="251"/>
        <v>121.98749406084795</v>
      </c>
      <c r="Q1465" s="1">
        <f t="shared" si="252"/>
        <v>121.98749406084795</v>
      </c>
      <c r="R1465">
        <f t="shared" si="248"/>
        <v>3.3324568654081821</v>
      </c>
      <c r="S1465">
        <f t="shared" si="249"/>
        <v>-5.2000000000000455</v>
      </c>
      <c r="T1465">
        <f t="shared" si="250"/>
        <v>-5</v>
      </c>
    </row>
    <row r="1466" spans="1:20" x14ac:dyDescent="0.2">
      <c r="A1466" s="86">
        <v>17.981400000000001</v>
      </c>
      <c r="B1466" s="86">
        <v>0.49280000000000002</v>
      </c>
      <c r="C1466" s="86">
        <v>635.70000000000005</v>
      </c>
      <c r="D1466" s="86">
        <v>634</v>
      </c>
      <c r="F1466" s="7">
        <f>((A1466-A$2)/'Numbers and calcs '!D$25)</f>
        <v>0.18670959768816831</v>
      </c>
      <c r="G1466" s="93">
        <f t="shared" si="242"/>
        <v>18.670959768816829</v>
      </c>
      <c r="H1466" s="1">
        <f t="shared" si="243"/>
        <v>569.69999999999993</v>
      </c>
      <c r="I1466" s="3">
        <f>'Numbers and calcs '!C$25/(1-F1466)</f>
        <v>2329.7029323459151</v>
      </c>
      <c r="J1466" s="1">
        <f t="shared" si="244"/>
        <v>569.69999999999993</v>
      </c>
      <c r="K1466" s="3">
        <f t="shared" si="245"/>
        <v>244.53761554325533</v>
      </c>
      <c r="L1466" s="3">
        <f>K1466+'Numbers and calcs '!B$19</f>
        <v>984.53761554325536</v>
      </c>
      <c r="M1466" s="3">
        <f>'Numbers and calcs '!B$19-'Shear '!C1466</f>
        <v>104.29999999999995</v>
      </c>
      <c r="N1466" s="3">
        <f t="shared" si="246"/>
        <v>348.83761554325531</v>
      </c>
      <c r="O1466" s="1">
        <f t="shared" si="247"/>
        <v>226.56880777162763</v>
      </c>
      <c r="P1466" s="1">
        <f t="shared" si="251"/>
        <v>122.26880777162768</v>
      </c>
      <c r="Q1466" s="1">
        <f t="shared" si="252"/>
        <v>122.26880777162766</v>
      </c>
      <c r="R1466">
        <f t="shared" si="248"/>
        <v>3.3445600723226794</v>
      </c>
      <c r="S1466">
        <f t="shared" si="249"/>
        <v>-4.8999999999999773</v>
      </c>
      <c r="T1466">
        <f t="shared" si="250"/>
        <v>-6</v>
      </c>
    </row>
    <row r="1467" spans="1:20" x14ac:dyDescent="0.2">
      <c r="A1467" s="86">
        <v>17.993600000000001</v>
      </c>
      <c r="B1467" s="86">
        <v>0.4909</v>
      </c>
      <c r="C1467" s="86">
        <v>635.29999999999995</v>
      </c>
      <c r="D1467" s="86">
        <v>635</v>
      </c>
      <c r="F1467" s="7">
        <f>((A1467-A$2)/'Numbers and calcs '!D$25)</f>
        <v>0.18683627761452448</v>
      </c>
      <c r="G1467" s="93">
        <f t="shared" si="242"/>
        <v>18.683627761452449</v>
      </c>
      <c r="H1467" s="1">
        <f t="shared" si="243"/>
        <v>567.79999999999995</v>
      </c>
      <c r="I1467" s="3">
        <f>'Numbers and calcs '!C$25/(1-F1467)</f>
        <v>2330.065868600665</v>
      </c>
      <c r="J1467" s="1">
        <f t="shared" si="244"/>
        <v>567.79999999999995</v>
      </c>
      <c r="K1467" s="3">
        <f t="shared" si="245"/>
        <v>243.68409822722978</v>
      </c>
      <c r="L1467" s="3">
        <f>K1467+'Numbers and calcs '!B$19</f>
        <v>983.68409822722981</v>
      </c>
      <c r="M1467" s="3">
        <f>'Numbers and calcs '!B$19-'Shear '!C1467</f>
        <v>104.70000000000005</v>
      </c>
      <c r="N1467" s="3">
        <f t="shared" si="246"/>
        <v>348.38409822722986</v>
      </c>
      <c r="O1467" s="1">
        <f t="shared" si="247"/>
        <v>226.54204911361495</v>
      </c>
      <c r="P1467" s="1">
        <f t="shared" si="251"/>
        <v>121.84204911361491</v>
      </c>
      <c r="Q1467" s="1">
        <f t="shared" si="252"/>
        <v>121.84204911361489</v>
      </c>
      <c r="R1467">
        <f t="shared" si="248"/>
        <v>3.3274507949114587</v>
      </c>
      <c r="S1467">
        <f t="shared" si="249"/>
        <v>-5.3000000000000682</v>
      </c>
      <c r="T1467">
        <f t="shared" si="250"/>
        <v>-5</v>
      </c>
    </row>
    <row r="1468" spans="1:20" x14ac:dyDescent="0.2">
      <c r="A1468" s="86">
        <v>18.005800000000001</v>
      </c>
      <c r="B1468" s="86">
        <v>0.49099999999999999</v>
      </c>
      <c r="C1468" s="86">
        <v>635.20000000000005</v>
      </c>
      <c r="D1468" s="86">
        <v>634</v>
      </c>
      <c r="F1468" s="7">
        <f>((A1468-A$2)/'Numbers and calcs '!D$25)</f>
        <v>0.18696295754088066</v>
      </c>
      <c r="G1468" s="93">
        <f t="shared" si="242"/>
        <v>18.696295754088066</v>
      </c>
      <c r="H1468" s="1">
        <f t="shared" si="243"/>
        <v>567.9</v>
      </c>
      <c r="I1468" s="3">
        <f>'Numbers and calcs '!C$25/(1-F1468)</f>
        <v>2330.4289179541688</v>
      </c>
      <c r="J1468" s="1">
        <f t="shared" si="244"/>
        <v>567.9</v>
      </c>
      <c r="K1468" s="3">
        <f t="shared" si="245"/>
        <v>243.68904609137215</v>
      </c>
      <c r="L1468" s="3">
        <f>K1468+'Numbers and calcs '!B$19</f>
        <v>983.68904609137212</v>
      </c>
      <c r="M1468" s="3">
        <f>'Numbers and calcs '!B$19-'Shear '!C1468</f>
        <v>104.79999999999995</v>
      </c>
      <c r="N1468" s="3">
        <f t="shared" si="246"/>
        <v>348.48904609137207</v>
      </c>
      <c r="O1468" s="1">
        <f t="shared" si="247"/>
        <v>226.64452304568601</v>
      </c>
      <c r="P1468" s="1">
        <f t="shared" si="251"/>
        <v>121.84452304568606</v>
      </c>
      <c r="Q1468" s="1">
        <f t="shared" si="252"/>
        <v>121.84452304568607</v>
      </c>
      <c r="R1468">
        <f t="shared" si="248"/>
        <v>3.3252771573604218</v>
      </c>
      <c r="S1468">
        <f t="shared" si="249"/>
        <v>-5.3999999999999773</v>
      </c>
      <c r="T1468">
        <f t="shared" si="250"/>
        <v>-6</v>
      </c>
    </row>
    <row r="1469" spans="1:20" x14ac:dyDescent="0.2">
      <c r="A1469" s="86">
        <v>18.0183</v>
      </c>
      <c r="B1469" s="86">
        <v>0.49220000000000003</v>
      </c>
      <c r="C1469" s="86">
        <v>635.70000000000005</v>
      </c>
      <c r="D1469" s="86">
        <v>634</v>
      </c>
      <c r="F1469" s="7">
        <f>((A1469-A$2)/'Numbers and calcs '!D$25)</f>
        <v>0.18709275254739313</v>
      </c>
      <c r="G1469" s="93">
        <f t="shared" si="242"/>
        <v>18.709275254739314</v>
      </c>
      <c r="H1469" s="1">
        <f t="shared" si="243"/>
        <v>569.1</v>
      </c>
      <c r="I1469" s="3">
        <f>'Numbers and calcs '!C$25/(1-F1469)</f>
        <v>2330.8010121107045</v>
      </c>
      <c r="J1469" s="1">
        <f t="shared" si="244"/>
        <v>569.1</v>
      </c>
      <c r="K1469" s="3">
        <f t="shared" si="245"/>
        <v>244.16498750557855</v>
      </c>
      <c r="L1469" s="3">
        <f>K1469+'Numbers and calcs '!B$19</f>
        <v>984.16498750557855</v>
      </c>
      <c r="M1469" s="3">
        <f>'Numbers and calcs '!B$19-'Shear '!C1469</f>
        <v>104.29999999999995</v>
      </c>
      <c r="N1469" s="3">
        <f t="shared" si="246"/>
        <v>348.46498750557851</v>
      </c>
      <c r="O1469" s="1">
        <f t="shared" si="247"/>
        <v>226.38249375278923</v>
      </c>
      <c r="P1469" s="1">
        <f t="shared" si="251"/>
        <v>122.08249375278928</v>
      </c>
      <c r="Q1469" s="1">
        <f t="shared" si="252"/>
        <v>122.08249375278928</v>
      </c>
      <c r="R1469">
        <f t="shared" si="248"/>
        <v>3.340987416160869</v>
      </c>
      <c r="S1469">
        <f t="shared" si="249"/>
        <v>-4.8999999999999773</v>
      </c>
      <c r="T1469">
        <f t="shared" si="250"/>
        <v>-6</v>
      </c>
    </row>
    <row r="1470" spans="1:20" x14ac:dyDescent="0.2">
      <c r="A1470" s="86">
        <v>18.0304</v>
      </c>
      <c r="B1470" s="86">
        <v>0.49280000000000002</v>
      </c>
      <c r="C1470" s="86">
        <v>635.20000000000005</v>
      </c>
      <c r="D1470" s="86">
        <v>634</v>
      </c>
      <c r="F1470" s="7">
        <f>((A1470-A$2)/'Numbers and calcs '!D$25)</f>
        <v>0.1872183941136972</v>
      </c>
      <c r="G1470" s="93">
        <f t="shared" si="242"/>
        <v>18.721839411369722</v>
      </c>
      <c r="H1470" s="1">
        <f t="shared" si="243"/>
        <v>569.69999999999993</v>
      </c>
      <c r="I1470" s="3">
        <f>'Numbers and calcs '!C$25/(1-F1470)</f>
        <v>2331.1613124518835</v>
      </c>
      <c r="J1470" s="1">
        <f t="shared" si="244"/>
        <v>569.69999999999993</v>
      </c>
      <c r="K1470" s="3">
        <f t="shared" si="245"/>
        <v>244.38463222469889</v>
      </c>
      <c r="L1470" s="3">
        <f>K1470+'Numbers and calcs '!B$19</f>
        <v>984.38463222469886</v>
      </c>
      <c r="M1470" s="3">
        <f>'Numbers and calcs '!B$19-'Shear '!C1470</f>
        <v>104.79999999999995</v>
      </c>
      <c r="N1470" s="3">
        <f t="shared" si="246"/>
        <v>349.18463222469882</v>
      </c>
      <c r="O1470" s="1">
        <f t="shared" si="247"/>
        <v>226.99231611234939</v>
      </c>
      <c r="P1470" s="1">
        <f t="shared" si="251"/>
        <v>122.19231611234943</v>
      </c>
      <c r="Q1470" s="1">
        <f t="shared" si="252"/>
        <v>122.19231611234945</v>
      </c>
      <c r="R1470">
        <f t="shared" si="248"/>
        <v>3.3319144296249901</v>
      </c>
      <c r="S1470">
        <f t="shared" si="249"/>
        <v>-5.3999999999999773</v>
      </c>
      <c r="T1470">
        <f t="shared" si="250"/>
        <v>-6</v>
      </c>
    </row>
    <row r="1471" spans="1:20" x14ac:dyDescent="0.2">
      <c r="A1471" s="86">
        <v>18.0427</v>
      </c>
      <c r="B1471" s="86">
        <v>0.49099999999999999</v>
      </c>
      <c r="C1471" s="86">
        <v>635.29999999999995</v>
      </c>
      <c r="D1471" s="86">
        <v>635</v>
      </c>
      <c r="F1471" s="7">
        <f>((A1471-A$2)/'Numbers and calcs '!D$25)</f>
        <v>0.18734611240010549</v>
      </c>
      <c r="G1471" s="93">
        <f t="shared" si="242"/>
        <v>18.734611240010548</v>
      </c>
      <c r="H1471" s="1">
        <f t="shared" si="243"/>
        <v>567.9</v>
      </c>
      <c r="I1471" s="3">
        <f>'Numbers and calcs '!C$25/(1-F1471)</f>
        <v>2331.5276823575846</v>
      </c>
      <c r="J1471" s="1">
        <f t="shared" si="244"/>
        <v>567.9</v>
      </c>
      <c r="K1471" s="3">
        <f t="shared" si="245"/>
        <v>243.57420428555804</v>
      </c>
      <c r="L1471" s="3">
        <f>K1471+'Numbers and calcs '!B$19</f>
        <v>983.57420428555804</v>
      </c>
      <c r="M1471" s="3">
        <f>'Numbers and calcs '!B$19-'Shear '!C1471</f>
        <v>104.70000000000005</v>
      </c>
      <c r="N1471" s="3">
        <f t="shared" si="246"/>
        <v>348.27420428555808</v>
      </c>
      <c r="O1471" s="1">
        <f t="shared" si="247"/>
        <v>226.48710214277907</v>
      </c>
      <c r="P1471" s="1">
        <f t="shared" si="251"/>
        <v>121.78710214277902</v>
      </c>
      <c r="Q1471" s="1">
        <f t="shared" si="252"/>
        <v>121.78710214277902</v>
      </c>
      <c r="R1471">
        <f t="shared" si="248"/>
        <v>3.3264011870635906</v>
      </c>
      <c r="S1471">
        <f t="shared" si="249"/>
        <v>-5.3000000000000682</v>
      </c>
      <c r="T1471">
        <f t="shared" si="250"/>
        <v>-5</v>
      </c>
    </row>
    <row r="1472" spans="1:20" x14ac:dyDescent="0.2">
      <c r="A1472" s="86">
        <v>18.055199999999999</v>
      </c>
      <c r="B1472" s="86">
        <v>0.49159999999999998</v>
      </c>
      <c r="C1472" s="86">
        <v>635.29999999999995</v>
      </c>
      <c r="D1472" s="86">
        <v>635</v>
      </c>
      <c r="F1472" s="7">
        <f>((A1472-A$2)/'Numbers and calcs '!D$25)</f>
        <v>0.18747590740661796</v>
      </c>
      <c r="G1472" s="93">
        <f t="shared" si="242"/>
        <v>18.747590740661796</v>
      </c>
      <c r="H1472" s="1">
        <f t="shared" si="243"/>
        <v>568.5</v>
      </c>
      <c r="I1472" s="3">
        <f>'Numbers and calcs '!C$25/(1-F1472)</f>
        <v>2331.9001274991797</v>
      </c>
      <c r="J1472" s="1">
        <f t="shared" si="244"/>
        <v>568.5</v>
      </c>
      <c r="K1472" s="3">
        <f t="shared" si="245"/>
        <v>243.79260213415807</v>
      </c>
      <c r="L1472" s="3">
        <f>K1472+'Numbers and calcs '!B$19</f>
        <v>983.79260213415807</v>
      </c>
      <c r="M1472" s="3">
        <f>'Numbers and calcs '!B$19-'Shear '!C1472</f>
        <v>104.70000000000005</v>
      </c>
      <c r="N1472" s="3">
        <f t="shared" si="246"/>
        <v>348.49260213415812</v>
      </c>
      <c r="O1472" s="1">
        <f t="shared" si="247"/>
        <v>226.59630106707908</v>
      </c>
      <c r="P1472" s="1">
        <f t="shared" si="251"/>
        <v>121.89630106707904</v>
      </c>
      <c r="Q1472" s="1">
        <f t="shared" si="252"/>
        <v>121.89630106707904</v>
      </c>
      <c r="R1472">
        <f t="shared" si="248"/>
        <v>3.3284871264007445</v>
      </c>
      <c r="S1472">
        <f t="shared" si="249"/>
        <v>-5.3000000000000682</v>
      </c>
      <c r="T1472">
        <f t="shared" si="250"/>
        <v>-5</v>
      </c>
    </row>
    <row r="1473" spans="1:20" x14ac:dyDescent="0.2">
      <c r="A1473" s="86">
        <v>18.067499999999999</v>
      </c>
      <c r="B1473" s="86">
        <v>0.49259999999999998</v>
      </c>
      <c r="C1473" s="86">
        <v>635.1</v>
      </c>
      <c r="D1473" s="86">
        <v>635</v>
      </c>
      <c r="F1473" s="7">
        <f>((A1473-A$2)/'Numbers and calcs '!D$25)</f>
        <v>0.18760362569302622</v>
      </c>
      <c r="G1473" s="93">
        <f t="shared" si="242"/>
        <v>18.760362569302622</v>
      </c>
      <c r="H1473" s="1">
        <f t="shared" si="243"/>
        <v>569.5</v>
      </c>
      <c r="I1473" s="3">
        <f>'Numbers and calcs '!C$25/(1-F1473)</f>
        <v>2332.2667296871987</v>
      </c>
      <c r="J1473" s="1">
        <f t="shared" si="244"/>
        <v>569.5</v>
      </c>
      <c r="K1473" s="3">
        <f t="shared" si="245"/>
        <v>244.18304851280058</v>
      </c>
      <c r="L1473" s="3">
        <f>K1473+'Numbers and calcs '!B$19</f>
        <v>984.18304851280061</v>
      </c>
      <c r="M1473" s="3">
        <f>'Numbers and calcs '!B$19-'Shear '!C1473</f>
        <v>104.89999999999998</v>
      </c>
      <c r="N1473" s="3">
        <f t="shared" si="246"/>
        <v>349.08304851280059</v>
      </c>
      <c r="O1473" s="1">
        <f t="shared" si="247"/>
        <v>226.99152425640028</v>
      </c>
      <c r="P1473" s="1">
        <f t="shared" si="251"/>
        <v>122.09152425640031</v>
      </c>
      <c r="Q1473" s="1">
        <f t="shared" si="252"/>
        <v>122.09152425640029</v>
      </c>
      <c r="R1473">
        <f t="shared" si="248"/>
        <v>3.3277697665662598</v>
      </c>
      <c r="S1473">
        <f t="shared" si="249"/>
        <v>-5.5</v>
      </c>
      <c r="T1473">
        <f t="shared" si="250"/>
        <v>-5</v>
      </c>
    </row>
    <row r="1474" spans="1:20" x14ac:dyDescent="0.2">
      <c r="A1474" s="86">
        <v>18.079599999999999</v>
      </c>
      <c r="B1474" s="86">
        <v>0.49359999999999998</v>
      </c>
      <c r="C1474" s="86">
        <v>635.29999999999995</v>
      </c>
      <c r="D1474" s="86">
        <v>634</v>
      </c>
      <c r="F1474" s="7">
        <f>((A1474-A$2)/'Numbers and calcs '!D$25)</f>
        <v>0.18772926725933031</v>
      </c>
      <c r="G1474" s="93">
        <f t="shared" ref="G1474:G1497" si="253">F1474*100</f>
        <v>18.772926725933033</v>
      </c>
      <c r="H1474" s="1">
        <f t="shared" ref="H1474:H1512" si="254">(B1474-B$2)*1000</f>
        <v>570.5</v>
      </c>
      <c r="I1474" s="3">
        <f>'Numbers and calcs '!C$25/(1-F1474)</f>
        <v>2332.6274833536122</v>
      </c>
      <c r="J1474" s="1">
        <f t="shared" ref="J1474:J1497" si="255">H1474</f>
        <v>570.5</v>
      </c>
      <c r="K1474" s="3">
        <f t="shared" ref="K1474:K1497" si="256">(J1474/I1474)*1000</f>
        <v>244.57398537540755</v>
      </c>
      <c r="L1474" s="3">
        <f>K1474+'Numbers and calcs '!B$19</f>
        <v>984.57398537540757</v>
      </c>
      <c r="M1474" s="3">
        <f>'Numbers and calcs '!B$19-'Shear '!C1474</f>
        <v>104.70000000000005</v>
      </c>
      <c r="N1474" s="3">
        <f t="shared" ref="N1474:N1512" si="257">L1474-C1474</f>
        <v>349.27398537540762</v>
      </c>
      <c r="O1474" s="1">
        <f t="shared" ref="O1474:O1497" si="258">0.5*(N1474+M1474)</f>
        <v>226.98699268770383</v>
      </c>
      <c r="P1474" s="1">
        <f t="shared" si="251"/>
        <v>122.28699268770379</v>
      </c>
      <c r="Q1474" s="1">
        <f t="shared" si="252"/>
        <v>122.28699268770377</v>
      </c>
      <c r="R1474">
        <f t="shared" ref="R1474:R1497" si="259">N1474/M1474</f>
        <v>3.3359501946075212</v>
      </c>
      <c r="S1474">
        <f t="shared" ref="S1474:S1512" si="260">C1474-$C$2</f>
        <v>-5.3000000000000682</v>
      </c>
      <c r="T1474">
        <f t="shared" ref="T1474:T1512" si="261">D1474-$D$2</f>
        <v>-6</v>
      </c>
    </row>
    <row r="1475" spans="1:20" x14ac:dyDescent="0.2">
      <c r="A1475" s="86">
        <v>18.092300000000002</v>
      </c>
      <c r="B1475" s="86">
        <v>0.49120000000000003</v>
      </c>
      <c r="C1475" s="86">
        <v>635.20000000000005</v>
      </c>
      <c r="D1475" s="86">
        <v>634</v>
      </c>
      <c r="F1475" s="7">
        <f>((A1475-A$2)/'Numbers and calcs '!D$25)</f>
        <v>0.187861138985947</v>
      </c>
      <c r="G1475" s="93">
        <f t="shared" si="253"/>
        <v>18.786113898594699</v>
      </c>
      <c r="H1475" s="1">
        <f t="shared" si="254"/>
        <v>568.1</v>
      </c>
      <c r="I1475" s="3">
        <f>'Numbers and calcs '!C$25/(1-F1475)</f>
        <v>2333.0062456916189</v>
      </c>
      <c r="J1475" s="1">
        <f t="shared" si="255"/>
        <v>568.1</v>
      </c>
      <c r="K1475" s="3">
        <f t="shared" si="256"/>
        <v>243.50556328304512</v>
      </c>
      <c r="L1475" s="3">
        <f>K1475+'Numbers and calcs '!B$19</f>
        <v>983.50556328304515</v>
      </c>
      <c r="M1475" s="3">
        <f>'Numbers and calcs '!B$19-'Shear '!C1475</f>
        <v>104.79999999999995</v>
      </c>
      <c r="N1475" s="3">
        <f t="shared" si="257"/>
        <v>348.3055632830451</v>
      </c>
      <c r="O1475" s="1">
        <f t="shared" si="258"/>
        <v>226.55278164152253</v>
      </c>
      <c r="P1475" s="1">
        <f t="shared" ref="P1475:P1497" si="262">0.5*(N1475-M1475)</f>
        <v>121.75278164152257</v>
      </c>
      <c r="Q1475" s="1">
        <f t="shared" ref="Q1475:Q1512" si="263">0.5*K1475</f>
        <v>121.75278164152256</v>
      </c>
      <c r="R1475">
        <f t="shared" si="259"/>
        <v>3.3235263672046305</v>
      </c>
      <c r="S1475">
        <f t="shared" si="260"/>
        <v>-5.3999999999999773</v>
      </c>
      <c r="T1475">
        <f t="shared" si="261"/>
        <v>-6</v>
      </c>
    </row>
    <row r="1476" spans="1:20" x14ac:dyDescent="0.2">
      <c r="A1476" s="86">
        <v>18.104199999999999</v>
      </c>
      <c r="B1476" s="86">
        <v>0.49199999999999999</v>
      </c>
      <c r="C1476" s="86">
        <v>635</v>
      </c>
      <c r="D1476" s="86">
        <v>634</v>
      </c>
      <c r="F1476" s="7">
        <f>((A1476-A$2)/'Numbers and calcs '!D$25)</f>
        <v>0.18798470383214685</v>
      </c>
      <c r="G1476" s="93">
        <f t="shared" si="253"/>
        <v>18.798470383214685</v>
      </c>
      <c r="H1476" s="1">
        <f t="shared" si="254"/>
        <v>568.9</v>
      </c>
      <c r="I1476" s="3">
        <f>'Numbers and calcs '!C$25/(1-F1476)</f>
        <v>2333.3612606270426</v>
      </c>
      <c r="J1476" s="1">
        <f t="shared" si="255"/>
        <v>568.9</v>
      </c>
      <c r="K1476" s="3">
        <f t="shared" si="256"/>
        <v>243.81136757499775</v>
      </c>
      <c r="L1476" s="3">
        <f>K1476+'Numbers and calcs '!B$19</f>
        <v>983.8113675749978</v>
      </c>
      <c r="M1476" s="3">
        <f>'Numbers and calcs '!B$19-'Shear '!C1476</f>
        <v>105</v>
      </c>
      <c r="N1476" s="3">
        <f t="shared" si="257"/>
        <v>348.8113675749978</v>
      </c>
      <c r="O1476" s="1">
        <f t="shared" si="258"/>
        <v>226.9056837874989</v>
      </c>
      <c r="P1476" s="1">
        <f t="shared" si="262"/>
        <v>121.9056837874989</v>
      </c>
      <c r="Q1476" s="1">
        <f t="shared" si="263"/>
        <v>121.90568378749887</v>
      </c>
      <c r="R1476">
        <f t="shared" si="259"/>
        <v>3.3220130245237884</v>
      </c>
      <c r="S1476">
        <f t="shared" si="260"/>
        <v>-5.6000000000000227</v>
      </c>
      <c r="T1476">
        <f t="shared" si="261"/>
        <v>-6</v>
      </c>
    </row>
    <row r="1477" spans="1:20" x14ac:dyDescent="0.2">
      <c r="A1477" s="86">
        <v>18.116700000000002</v>
      </c>
      <c r="B1477" s="86">
        <v>0.49270000000000003</v>
      </c>
      <c r="C1477" s="86">
        <v>635.29999999999995</v>
      </c>
      <c r="D1477" s="86">
        <v>634</v>
      </c>
      <c r="F1477" s="7">
        <f>((A1477-A$2)/'Numbers and calcs '!D$25)</f>
        <v>0.18811449883865936</v>
      </c>
      <c r="G1477" s="93">
        <f t="shared" si="253"/>
        <v>18.811449883865937</v>
      </c>
      <c r="H1477" s="1">
        <f t="shared" si="254"/>
        <v>569.6</v>
      </c>
      <c r="I1477" s="3">
        <f>'Numbers and calcs '!C$25/(1-F1477)</f>
        <v>2333.7342918482996</v>
      </c>
      <c r="J1477" s="1">
        <f t="shared" si="255"/>
        <v>569.6</v>
      </c>
      <c r="K1477" s="3">
        <f t="shared" si="256"/>
        <v>244.07234447794877</v>
      </c>
      <c r="L1477" s="3">
        <f>K1477+'Numbers and calcs '!B$19</f>
        <v>984.07234447794872</v>
      </c>
      <c r="M1477" s="3">
        <f>'Numbers and calcs '!B$19-'Shear '!C1477</f>
        <v>104.70000000000005</v>
      </c>
      <c r="N1477" s="3">
        <f t="shared" si="257"/>
        <v>348.77234447794876</v>
      </c>
      <c r="O1477" s="1">
        <f t="shared" si="258"/>
        <v>226.7361722389744</v>
      </c>
      <c r="P1477" s="1">
        <f t="shared" si="262"/>
        <v>122.03617223897436</v>
      </c>
      <c r="Q1477" s="1">
        <f t="shared" si="263"/>
        <v>122.03617223897439</v>
      </c>
      <c r="R1477">
        <f t="shared" si="259"/>
        <v>3.3311589730463096</v>
      </c>
      <c r="S1477">
        <f t="shared" si="260"/>
        <v>-5.3000000000000682</v>
      </c>
      <c r="T1477">
        <f t="shared" si="261"/>
        <v>-6</v>
      </c>
    </row>
    <row r="1478" spans="1:20" x14ac:dyDescent="0.2">
      <c r="A1478" s="86">
        <v>18.128900000000002</v>
      </c>
      <c r="B1478" s="86">
        <v>0.4945</v>
      </c>
      <c r="C1478" s="86">
        <v>635.5</v>
      </c>
      <c r="D1478" s="86">
        <v>634</v>
      </c>
      <c r="F1478" s="7">
        <f>((A1478-A$2)/'Numbers and calcs '!D$25)</f>
        <v>0.18824117876501553</v>
      </c>
      <c r="G1478" s="93">
        <f t="shared" si="253"/>
        <v>18.824117876501553</v>
      </c>
      <c r="H1478" s="1">
        <f t="shared" si="254"/>
        <v>571.4</v>
      </c>
      <c r="I1478" s="3">
        <f>'Numbers and calcs '!C$25/(1-F1478)</f>
        <v>2334.0984853507202</v>
      </c>
      <c r="J1478" s="1">
        <f t="shared" si="255"/>
        <v>571.4</v>
      </c>
      <c r="K1478" s="3">
        <f t="shared" si="256"/>
        <v>244.80543712539264</v>
      </c>
      <c r="L1478" s="3">
        <f>K1478+'Numbers and calcs '!B$19</f>
        <v>984.8054371253927</v>
      </c>
      <c r="M1478" s="3">
        <f>'Numbers and calcs '!B$19-'Shear '!C1478</f>
        <v>104.5</v>
      </c>
      <c r="N1478" s="3">
        <f t="shared" si="257"/>
        <v>349.3054371253927</v>
      </c>
      <c r="O1478" s="1">
        <f t="shared" si="258"/>
        <v>226.90271856269635</v>
      </c>
      <c r="P1478" s="1">
        <f t="shared" si="262"/>
        <v>122.40271856269635</v>
      </c>
      <c r="Q1478" s="1">
        <f t="shared" si="263"/>
        <v>122.40271856269632</v>
      </c>
      <c r="R1478">
        <f t="shared" si="259"/>
        <v>3.3426357619654805</v>
      </c>
      <c r="S1478">
        <f t="shared" si="260"/>
        <v>-5.1000000000000227</v>
      </c>
      <c r="T1478">
        <f t="shared" si="261"/>
        <v>-6</v>
      </c>
    </row>
    <row r="1479" spans="1:20" x14ac:dyDescent="0.2">
      <c r="A1479" s="86">
        <v>18.141400000000001</v>
      </c>
      <c r="B1479" s="86">
        <v>0.49259999999999998</v>
      </c>
      <c r="C1479" s="86">
        <v>635.20000000000005</v>
      </c>
      <c r="D1479" s="86">
        <v>634</v>
      </c>
      <c r="F1479" s="7">
        <f>((A1479-A$2)/'Numbers and calcs '!D$25)</f>
        <v>0.18837097377152801</v>
      </c>
      <c r="G1479" s="93">
        <f t="shared" si="253"/>
        <v>18.837097377152801</v>
      </c>
      <c r="H1479" s="1">
        <f t="shared" si="254"/>
        <v>569.5</v>
      </c>
      <c r="I1479" s="3">
        <f>'Numbers and calcs '!C$25/(1-F1479)</f>
        <v>2334.4717523462518</v>
      </c>
      <c r="J1479" s="1">
        <f t="shared" si="255"/>
        <v>569.5</v>
      </c>
      <c r="K1479" s="3">
        <f t="shared" si="256"/>
        <v>243.95240568990661</v>
      </c>
      <c r="L1479" s="3">
        <f>K1479+'Numbers and calcs '!B$19</f>
        <v>983.95240568990664</v>
      </c>
      <c r="M1479" s="3">
        <f>'Numbers and calcs '!B$19-'Shear '!C1479</f>
        <v>104.79999999999995</v>
      </c>
      <c r="N1479" s="3">
        <f t="shared" si="257"/>
        <v>348.7524056899066</v>
      </c>
      <c r="O1479" s="1">
        <f t="shared" si="258"/>
        <v>226.77620284495327</v>
      </c>
      <c r="P1479" s="1">
        <f t="shared" si="262"/>
        <v>121.97620284495332</v>
      </c>
      <c r="Q1479" s="1">
        <f t="shared" si="263"/>
        <v>121.97620284495331</v>
      </c>
      <c r="R1479">
        <f t="shared" si="259"/>
        <v>3.3277901306288813</v>
      </c>
      <c r="S1479">
        <f t="shared" si="260"/>
        <v>-5.3999999999999773</v>
      </c>
      <c r="T1479">
        <f t="shared" si="261"/>
        <v>-6</v>
      </c>
    </row>
    <row r="1480" spans="1:20" x14ac:dyDescent="0.2">
      <c r="A1480" s="86">
        <v>18.153500000000001</v>
      </c>
      <c r="B1480" s="86">
        <v>0.4929</v>
      </c>
      <c r="C1480" s="86">
        <v>635.1</v>
      </c>
      <c r="D1480" s="86">
        <v>634</v>
      </c>
      <c r="F1480" s="7">
        <f>((A1480-A$2)/'Numbers and calcs '!D$25)</f>
        <v>0.18849661533783207</v>
      </c>
      <c r="G1480" s="93">
        <f t="shared" si="253"/>
        <v>18.849661533783209</v>
      </c>
      <c r="H1480" s="1">
        <f t="shared" si="254"/>
        <v>569.79999999999995</v>
      </c>
      <c r="I1480" s="3">
        <f>'Numbers and calcs '!C$25/(1-F1480)</f>
        <v>2334.83318853124</v>
      </c>
      <c r="J1480" s="1">
        <f t="shared" si="255"/>
        <v>569.79999999999995</v>
      </c>
      <c r="K1480" s="3">
        <f t="shared" si="256"/>
        <v>244.04313027537557</v>
      </c>
      <c r="L1480" s="3">
        <f>K1480+'Numbers and calcs '!B$19</f>
        <v>984.04313027537557</v>
      </c>
      <c r="M1480" s="3">
        <f>'Numbers and calcs '!B$19-'Shear '!C1480</f>
        <v>104.89999999999998</v>
      </c>
      <c r="N1480" s="3">
        <f t="shared" si="257"/>
        <v>348.94313027537555</v>
      </c>
      <c r="O1480" s="1">
        <f t="shared" si="258"/>
        <v>226.92156513768776</v>
      </c>
      <c r="P1480" s="1">
        <f t="shared" si="262"/>
        <v>122.02156513768779</v>
      </c>
      <c r="Q1480" s="1">
        <f t="shared" si="263"/>
        <v>122.02156513768779</v>
      </c>
      <c r="R1480">
        <f t="shared" si="259"/>
        <v>3.3264359416146392</v>
      </c>
      <c r="S1480">
        <f t="shared" si="260"/>
        <v>-5.5</v>
      </c>
      <c r="T1480">
        <f t="shared" si="261"/>
        <v>-6</v>
      </c>
    </row>
    <row r="1481" spans="1:20" x14ac:dyDescent="0.2">
      <c r="A1481" s="86">
        <v>18.165700000000001</v>
      </c>
      <c r="B1481" s="86">
        <v>0.49340000000000001</v>
      </c>
      <c r="C1481" s="86">
        <v>635.29999999999995</v>
      </c>
      <c r="D1481" s="86">
        <v>634</v>
      </c>
      <c r="F1481" s="42">
        <f>((A1481-A$2)/'Numbers and calcs '!D$25)</f>
        <v>0.18862329526418825</v>
      </c>
      <c r="G1481" s="94">
        <f t="shared" si="253"/>
        <v>18.862329526418826</v>
      </c>
      <c r="H1481" s="1">
        <f t="shared" si="254"/>
        <v>570.30000000000007</v>
      </c>
      <c r="I1481" s="43">
        <f>'Numbers and calcs '!C$25/(1-F1481)</f>
        <v>2335.1977251202879</v>
      </c>
      <c r="J1481" s="44">
        <f t="shared" si="255"/>
        <v>570.30000000000007</v>
      </c>
      <c r="K1481" s="43">
        <f t="shared" si="256"/>
        <v>244.21914849656829</v>
      </c>
      <c r="L1481" s="3">
        <f>K1481+'Numbers and calcs '!B$19</f>
        <v>984.21914849656832</v>
      </c>
      <c r="M1481" s="43">
        <f>'Numbers and calcs '!B$19-'Shear '!C1481</f>
        <v>104.70000000000005</v>
      </c>
      <c r="N1481" s="43">
        <f t="shared" si="257"/>
        <v>348.91914849656837</v>
      </c>
      <c r="O1481" s="44">
        <f t="shared" si="258"/>
        <v>226.80957424828421</v>
      </c>
      <c r="P1481" s="1">
        <f t="shared" si="262"/>
        <v>122.10957424828416</v>
      </c>
      <c r="Q1481" s="1">
        <f t="shared" si="263"/>
        <v>122.10957424828415</v>
      </c>
      <c r="R1481" s="40">
        <f t="shared" si="259"/>
        <v>3.3325611126701835</v>
      </c>
      <c r="S1481">
        <f t="shared" si="260"/>
        <v>-5.3000000000000682</v>
      </c>
      <c r="T1481">
        <f t="shared" si="261"/>
        <v>-6</v>
      </c>
    </row>
    <row r="1482" spans="1:20" x14ac:dyDescent="0.2">
      <c r="A1482" s="86">
        <v>18.177900000000001</v>
      </c>
      <c r="B1482" s="86">
        <v>0.49380000000000002</v>
      </c>
      <c r="C1482" s="86">
        <v>635.1</v>
      </c>
      <c r="D1482" s="86">
        <v>634</v>
      </c>
      <c r="F1482" s="7">
        <f>((A1482-A$2)/'Numbers and calcs '!D$25)</f>
        <v>0.18874997519054443</v>
      </c>
      <c r="G1482" s="93">
        <f t="shared" si="253"/>
        <v>18.874997519054443</v>
      </c>
      <c r="H1482" s="1">
        <f t="shared" si="254"/>
        <v>570.69999999999993</v>
      </c>
      <c r="I1482" s="3">
        <f>'Numbers and calcs '!C$25/(1-F1482)</f>
        <v>2335.5623755570195</v>
      </c>
      <c r="J1482" s="1">
        <f t="shared" si="255"/>
        <v>570.69999999999993</v>
      </c>
      <c r="K1482" s="3">
        <f t="shared" si="256"/>
        <v>244.35228361815467</v>
      </c>
      <c r="L1482" s="3">
        <f>K1482+'Numbers and calcs '!B$19</f>
        <v>984.35228361815462</v>
      </c>
      <c r="M1482" s="3">
        <f>'Numbers and calcs '!B$19-'Shear '!C1482</f>
        <v>104.89999999999998</v>
      </c>
      <c r="N1482" s="3">
        <f t="shared" si="257"/>
        <v>349.25228361815459</v>
      </c>
      <c r="O1482" s="1">
        <f t="shared" si="258"/>
        <v>227.07614180907728</v>
      </c>
      <c r="P1482" s="1">
        <f t="shared" si="262"/>
        <v>122.17614180907731</v>
      </c>
      <c r="Q1482" s="1">
        <f t="shared" si="263"/>
        <v>122.17614180907734</v>
      </c>
      <c r="R1482">
        <f t="shared" si="259"/>
        <v>3.329383065949997</v>
      </c>
      <c r="S1482">
        <f t="shared" si="260"/>
        <v>-5.5</v>
      </c>
      <c r="T1482">
        <f t="shared" si="261"/>
        <v>-6</v>
      </c>
    </row>
    <row r="1483" spans="1:20" x14ac:dyDescent="0.2">
      <c r="A1483" s="86">
        <v>18.190000000000001</v>
      </c>
      <c r="B1483" s="86">
        <v>0.49359999999999998</v>
      </c>
      <c r="C1483" s="86">
        <v>634.70000000000005</v>
      </c>
      <c r="D1483" s="86">
        <v>634</v>
      </c>
      <c r="F1483" s="7">
        <f>((A1483-A$2)/'Numbers and calcs '!D$25)</f>
        <v>0.1888756167568485</v>
      </c>
      <c r="G1483" s="93">
        <f t="shared" si="253"/>
        <v>18.88756167568485</v>
      </c>
      <c r="H1483" s="1">
        <f t="shared" si="254"/>
        <v>570.5</v>
      </c>
      <c r="I1483" s="3">
        <f>'Numbers and calcs '!C$25/(1-F1483)</f>
        <v>2335.9241495600309</v>
      </c>
      <c r="J1483" s="1">
        <f t="shared" si="255"/>
        <v>570.5</v>
      </c>
      <c r="K1483" s="3">
        <f t="shared" si="256"/>
        <v>244.22882057512575</v>
      </c>
      <c r="L1483" s="3">
        <f>K1483+'Numbers and calcs '!B$19</f>
        <v>984.22882057512572</v>
      </c>
      <c r="M1483" s="3">
        <f>'Numbers and calcs '!B$19-'Shear '!C1483</f>
        <v>105.29999999999995</v>
      </c>
      <c r="N1483" s="3">
        <f t="shared" si="257"/>
        <v>349.52882057512568</v>
      </c>
      <c r="O1483" s="1">
        <f t="shared" si="258"/>
        <v>227.41441028756282</v>
      </c>
      <c r="P1483" s="1">
        <f t="shared" si="262"/>
        <v>122.11441028756286</v>
      </c>
      <c r="Q1483" s="1">
        <f t="shared" si="263"/>
        <v>122.11441028756288</v>
      </c>
      <c r="R1483">
        <f t="shared" si="259"/>
        <v>3.3193620187571304</v>
      </c>
      <c r="S1483">
        <f t="shared" si="260"/>
        <v>-5.8999999999999773</v>
      </c>
      <c r="T1483">
        <f t="shared" si="261"/>
        <v>-6</v>
      </c>
    </row>
    <row r="1484" spans="1:20" x14ac:dyDescent="0.2">
      <c r="A1484" s="86">
        <v>18.202500000000001</v>
      </c>
      <c r="B1484" s="86">
        <v>0.49199999999999999</v>
      </c>
      <c r="C1484" s="86">
        <v>634.9</v>
      </c>
      <c r="D1484" s="86">
        <v>634</v>
      </c>
      <c r="F1484" s="7">
        <f>((A1484-A$2)/'Numbers and calcs '!D$25)</f>
        <v>0.18900541176336097</v>
      </c>
      <c r="G1484" s="93">
        <f t="shared" si="253"/>
        <v>18.900541176336098</v>
      </c>
      <c r="H1484" s="1">
        <f t="shared" si="254"/>
        <v>568.9</v>
      </c>
      <c r="I1484" s="3">
        <f>'Numbers and calcs '!C$25/(1-F1484)</f>
        <v>2336.2980007479455</v>
      </c>
      <c r="J1484" s="1">
        <f t="shared" si="255"/>
        <v>568.9</v>
      </c>
      <c r="K1484" s="3">
        <f t="shared" si="256"/>
        <v>243.5048952735788</v>
      </c>
      <c r="L1484" s="3">
        <f>K1484+'Numbers and calcs '!B$19</f>
        <v>983.50489527357877</v>
      </c>
      <c r="M1484" s="3">
        <f>'Numbers and calcs '!B$19-'Shear '!C1484</f>
        <v>105.10000000000002</v>
      </c>
      <c r="N1484" s="3">
        <f t="shared" si="257"/>
        <v>348.60489527357879</v>
      </c>
      <c r="O1484" s="1">
        <f t="shared" si="258"/>
        <v>226.85244763678941</v>
      </c>
      <c r="P1484" s="1">
        <f t="shared" si="262"/>
        <v>121.75244763678938</v>
      </c>
      <c r="Q1484" s="1">
        <f t="shared" si="263"/>
        <v>121.7524476367894</v>
      </c>
      <c r="R1484">
        <f t="shared" si="259"/>
        <v>3.3168876810045549</v>
      </c>
      <c r="S1484">
        <f t="shared" si="260"/>
        <v>-5.7000000000000455</v>
      </c>
      <c r="T1484">
        <f t="shared" si="261"/>
        <v>-6</v>
      </c>
    </row>
    <row r="1485" spans="1:20" x14ac:dyDescent="0.2">
      <c r="A1485" s="86">
        <v>18.2148</v>
      </c>
      <c r="B1485" s="86">
        <v>0.4929</v>
      </c>
      <c r="C1485" s="86">
        <v>635.20000000000005</v>
      </c>
      <c r="D1485" s="86">
        <v>634</v>
      </c>
      <c r="F1485" s="7">
        <f>((A1485-A$2)/'Numbers and calcs '!D$25)</f>
        <v>0.18913313004976923</v>
      </c>
      <c r="G1485" s="93">
        <f t="shared" si="253"/>
        <v>18.913313004976924</v>
      </c>
      <c r="H1485" s="1">
        <f t="shared" si="254"/>
        <v>569.79999999999995</v>
      </c>
      <c r="I1485" s="3">
        <f>'Numbers and calcs '!C$25/(1-F1485)</f>
        <v>2336.6659871440511</v>
      </c>
      <c r="J1485" s="1">
        <f t="shared" si="255"/>
        <v>569.79999999999995</v>
      </c>
      <c r="K1485" s="3">
        <f t="shared" si="256"/>
        <v>243.85171142771159</v>
      </c>
      <c r="L1485" s="3">
        <f>K1485+'Numbers and calcs '!B$19</f>
        <v>983.85171142771162</v>
      </c>
      <c r="M1485" s="3">
        <f>'Numbers and calcs '!B$19-'Shear '!C1485</f>
        <v>104.79999999999995</v>
      </c>
      <c r="N1485" s="3">
        <f t="shared" si="257"/>
        <v>348.65171142771158</v>
      </c>
      <c r="O1485" s="1">
        <f t="shared" si="258"/>
        <v>226.72585571385576</v>
      </c>
      <c r="P1485" s="1">
        <f t="shared" si="262"/>
        <v>121.92585571385581</v>
      </c>
      <c r="Q1485" s="1">
        <f t="shared" si="263"/>
        <v>121.9258557138558</v>
      </c>
      <c r="R1485">
        <f t="shared" si="259"/>
        <v>3.3268293075163333</v>
      </c>
      <c r="S1485">
        <f t="shared" si="260"/>
        <v>-5.3999999999999773</v>
      </c>
      <c r="T1485">
        <f t="shared" si="261"/>
        <v>-6</v>
      </c>
    </row>
    <row r="1486" spans="1:20" x14ac:dyDescent="0.2">
      <c r="A1486" s="86">
        <v>18.2271</v>
      </c>
      <c r="B1486" s="86">
        <v>0.49419999999999997</v>
      </c>
      <c r="C1486" s="86">
        <v>634.9</v>
      </c>
      <c r="D1486" s="86">
        <v>634</v>
      </c>
      <c r="F1486" s="7">
        <f>((A1486-A$2)/'Numbers and calcs '!D$25)</f>
        <v>0.18926084833617751</v>
      </c>
      <c r="G1486" s="93">
        <f t="shared" si="253"/>
        <v>18.92608483361775</v>
      </c>
      <c r="H1486" s="1">
        <f t="shared" si="254"/>
        <v>571.09999999999991</v>
      </c>
      <c r="I1486" s="3">
        <f>'Numbers and calcs '!C$25/(1-F1486)</f>
        <v>2337.0340894802639</v>
      </c>
      <c r="J1486" s="1">
        <f t="shared" si="255"/>
        <v>571.09999999999991</v>
      </c>
      <c r="K1486" s="3">
        <f t="shared" si="256"/>
        <v>244.36956335840509</v>
      </c>
      <c r="L1486" s="3">
        <f>K1486+'Numbers and calcs '!B$19</f>
        <v>984.36956335840512</v>
      </c>
      <c r="M1486" s="3">
        <f>'Numbers and calcs '!B$19-'Shear '!C1486</f>
        <v>105.10000000000002</v>
      </c>
      <c r="N1486" s="3">
        <f t="shared" si="257"/>
        <v>349.46956335840514</v>
      </c>
      <c r="O1486" s="1">
        <f t="shared" si="258"/>
        <v>227.28478167920258</v>
      </c>
      <c r="P1486" s="1">
        <f t="shared" si="262"/>
        <v>122.18478167920256</v>
      </c>
      <c r="Q1486" s="1">
        <f t="shared" si="263"/>
        <v>122.18478167920254</v>
      </c>
      <c r="R1486">
        <f t="shared" si="259"/>
        <v>3.3251147798135592</v>
      </c>
      <c r="S1486">
        <f t="shared" si="260"/>
        <v>-5.7000000000000455</v>
      </c>
      <c r="T1486">
        <f t="shared" si="261"/>
        <v>-6</v>
      </c>
    </row>
    <row r="1487" spans="1:20" x14ac:dyDescent="0.2">
      <c r="A1487" s="86">
        <v>18.2392</v>
      </c>
      <c r="B1487" s="86">
        <v>0.4955</v>
      </c>
      <c r="C1487" s="86">
        <v>635.20000000000005</v>
      </c>
      <c r="D1487" s="86">
        <v>634</v>
      </c>
      <c r="F1487" s="7">
        <f>((A1487-A$2)/'Numbers and calcs '!D$25)</f>
        <v>0.18938648990248158</v>
      </c>
      <c r="G1487" s="93">
        <f t="shared" si="253"/>
        <v>18.938648990248158</v>
      </c>
      <c r="H1487" s="1">
        <f t="shared" si="254"/>
        <v>572.4</v>
      </c>
      <c r="I1487" s="3">
        <f>'Numbers and calcs '!C$25/(1-F1487)</f>
        <v>2337.3963195934443</v>
      </c>
      <c r="J1487" s="1">
        <f t="shared" si="255"/>
        <v>572.4</v>
      </c>
      <c r="K1487" s="3">
        <f t="shared" si="256"/>
        <v>244.88786741118875</v>
      </c>
      <c r="L1487" s="3">
        <f>K1487+'Numbers and calcs '!B$19</f>
        <v>984.88786741118872</v>
      </c>
      <c r="M1487" s="3">
        <f>'Numbers and calcs '!B$19-'Shear '!C1487</f>
        <v>104.79999999999995</v>
      </c>
      <c r="N1487" s="3">
        <f t="shared" si="257"/>
        <v>349.68786741118868</v>
      </c>
      <c r="O1487" s="1">
        <f t="shared" si="258"/>
        <v>227.24393370559432</v>
      </c>
      <c r="P1487" s="1">
        <f t="shared" si="262"/>
        <v>122.44393370559436</v>
      </c>
      <c r="Q1487" s="1">
        <f t="shared" si="263"/>
        <v>122.44393370559438</v>
      </c>
      <c r="R1487">
        <f t="shared" si="259"/>
        <v>3.3367162920914963</v>
      </c>
      <c r="S1487">
        <f t="shared" si="260"/>
        <v>-5.3999999999999773</v>
      </c>
      <c r="T1487">
        <f t="shared" si="261"/>
        <v>-6</v>
      </c>
    </row>
    <row r="1488" spans="1:20" x14ac:dyDescent="0.2">
      <c r="A1488" s="86">
        <v>18.251799999999999</v>
      </c>
      <c r="B1488" s="86">
        <v>0.49340000000000001</v>
      </c>
      <c r="C1488" s="86">
        <v>635.1</v>
      </c>
      <c r="D1488" s="86">
        <v>634</v>
      </c>
      <c r="F1488" s="7">
        <f>((A1488-A$2)/'Numbers and calcs '!D$25)</f>
        <v>0.18951732326904616</v>
      </c>
      <c r="G1488" s="93">
        <f t="shared" si="253"/>
        <v>18.951732326904615</v>
      </c>
      <c r="H1488" s="1">
        <f t="shared" si="254"/>
        <v>570.30000000000007</v>
      </c>
      <c r="I1488" s="3">
        <f>'Numbers and calcs '!C$25/(1-F1488)</f>
        <v>2337.7736372564468</v>
      </c>
      <c r="J1488" s="1">
        <f t="shared" si="255"/>
        <v>570.30000000000007</v>
      </c>
      <c r="K1488" s="3">
        <f t="shared" si="256"/>
        <v>243.95005184047247</v>
      </c>
      <c r="L1488" s="3">
        <f>K1488+'Numbers and calcs '!B$19</f>
        <v>983.9500518404725</v>
      </c>
      <c r="M1488" s="3">
        <f>'Numbers and calcs '!B$19-'Shear '!C1488</f>
        <v>104.89999999999998</v>
      </c>
      <c r="N1488" s="3">
        <f t="shared" si="257"/>
        <v>348.85005184047247</v>
      </c>
      <c r="O1488" s="1">
        <f t="shared" si="258"/>
        <v>226.87502592023623</v>
      </c>
      <c r="P1488" s="1">
        <f t="shared" si="262"/>
        <v>121.97502592023625</v>
      </c>
      <c r="Q1488" s="1">
        <f t="shared" si="263"/>
        <v>121.97502592023623</v>
      </c>
      <c r="R1488">
        <f t="shared" si="259"/>
        <v>3.325548635276192</v>
      </c>
      <c r="S1488">
        <f t="shared" si="260"/>
        <v>-5.5</v>
      </c>
      <c r="T1488">
        <f t="shared" si="261"/>
        <v>-6</v>
      </c>
    </row>
    <row r="1489" spans="1:20" x14ac:dyDescent="0.2">
      <c r="A1489" s="86">
        <v>18.2639</v>
      </c>
      <c r="B1489" s="86">
        <v>0.49320000000000003</v>
      </c>
      <c r="C1489" s="86">
        <v>635</v>
      </c>
      <c r="D1489" s="86">
        <v>633</v>
      </c>
      <c r="F1489" s="7">
        <f>((A1489-A$2)/'Numbers and calcs '!D$25)</f>
        <v>0.18964296483535023</v>
      </c>
      <c r="G1489" s="93">
        <f t="shared" si="253"/>
        <v>18.964296483535023</v>
      </c>
      <c r="H1489" s="1">
        <f t="shared" si="254"/>
        <v>570.1</v>
      </c>
      <c r="I1489" s="3">
        <f>'Numbers and calcs '!C$25/(1-F1489)</f>
        <v>2338.1360966770526</v>
      </c>
      <c r="J1489" s="1">
        <f t="shared" si="255"/>
        <v>570.1</v>
      </c>
      <c r="K1489" s="3">
        <f t="shared" si="256"/>
        <v>243.82669632029689</v>
      </c>
      <c r="L1489" s="3">
        <f>K1489+'Numbers and calcs '!B$19</f>
        <v>983.82669632029683</v>
      </c>
      <c r="M1489" s="3">
        <f>'Numbers and calcs '!B$19-'Shear '!C1489</f>
        <v>105</v>
      </c>
      <c r="N1489" s="3">
        <f t="shared" si="257"/>
        <v>348.82669632029683</v>
      </c>
      <c r="O1489" s="1">
        <f t="shared" si="258"/>
        <v>226.91334816014842</v>
      </c>
      <c r="P1489" s="1">
        <f t="shared" si="262"/>
        <v>121.91334816014842</v>
      </c>
      <c r="Q1489" s="1">
        <f t="shared" si="263"/>
        <v>121.91334816014844</v>
      </c>
      <c r="R1489">
        <f t="shared" si="259"/>
        <v>3.3221590125742555</v>
      </c>
      <c r="S1489">
        <f t="shared" si="260"/>
        <v>-5.6000000000000227</v>
      </c>
      <c r="T1489">
        <f t="shared" si="261"/>
        <v>-7</v>
      </c>
    </row>
    <row r="1490" spans="1:20" x14ac:dyDescent="0.2">
      <c r="A1490" s="86">
        <v>18.276399999999999</v>
      </c>
      <c r="B1490" s="86">
        <v>0.49390000000000001</v>
      </c>
      <c r="C1490" s="86">
        <v>635</v>
      </c>
      <c r="D1490" s="86">
        <v>634</v>
      </c>
      <c r="F1490" s="7">
        <f>((A1490-A$2)/'Numbers and calcs '!D$25)</f>
        <v>0.1897727598418627</v>
      </c>
      <c r="G1490" s="93">
        <f t="shared" si="253"/>
        <v>18.977275984186271</v>
      </c>
      <c r="H1490" s="1">
        <f t="shared" si="254"/>
        <v>570.79999999999995</v>
      </c>
      <c r="I1490" s="3">
        <f>'Numbers and calcs '!C$25/(1-F1490)</f>
        <v>2338.5106562757101</v>
      </c>
      <c r="J1490" s="1">
        <f t="shared" si="255"/>
        <v>570.79999999999995</v>
      </c>
      <c r="K1490" s="3">
        <f t="shared" si="256"/>
        <v>244.08697838009883</v>
      </c>
      <c r="L1490" s="3">
        <f>K1490+'Numbers and calcs '!B$19</f>
        <v>984.0869783800988</v>
      </c>
      <c r="M1490" s="3">
        <f>'Numbers and calcs '!B$19-'Shear '!C1490</f>
        <v>105</v>
      </c>
      <c r="N1490" s="3">
        <f t="shared" si="257"/>
        <v>349.0869783800988</v>
      </c>
      <c r="O1490" s="1">
        <f t="shared" si="258"/>
        <v>227.0434891900494</v>
      </c>
      <c r="P1490" s="1">
        <f t="shared" si="262"/>
        <v>122.0434891900494</v>
      </c>
      <c r="Q1490" s="1">
        <f t="shared" si="263"/>
        <v>122.04348919004941</v>
      </c>
      <c r="R1490">
        <f t="shared" si="259"/>
        <v>3.3246378893342743</v>
      </c>
      <c r="S1490">
        <f t="shared" si="260"/>
        <v>-5.6000000000000227</v>
      </c>
      <c r="T1490">
        <f t="shared" si="261"/>
        <v>-6</v>
      </c>
    </row>
    <row r="1491" spans="1:20" x14ac:dyDescent="0.2">
      <c r="A1491" s="86">
        <v>18.288499999999999</v>
      </c>
      <c r="B1491" s="86">
        <v>0.49419999999999997</v>
      </c>
      <c r="C1491" s="86">
        <v>634.6</v>
      </c>
      <c r="D1491" s="86">
        <v>634</v>
      </c>
      <c r="F1491" s="7">
        <f>((A1491-A$2)/'Numbers and calcs '!D$25)</f>
        <v>0.18989840140816677</v>
      </c>
      <c r="G1491" s="93">
        <f t="shared" si="253"/>
        <v>18.989840140816678</v>
      </c>
      <c r="H1491" s="1">
        <f t="shared" si="254"/>
        <v>571.09999999999991</v>
      </c>
      <c r="I1491" s="3">
        <f>'Numbers and calcs '!C$25/(1-F1491)</f>
        <v>2338.8733442918606</v>
      </c>
      <c r="J1491" s="1">
        <f t="shared" si="255"/>
        <v>571.09999999999991</v>
      </c>
      <c r="K1491" s="3">
        <f t="shared" si="256"/>
        <v>244.17739481011168</v>
      </c>
      <c r="L1491" s="3">
        <f>K1491+'Numbers and calcs '!B$19</f>
        <v>984.17739481011165</v>
      </c>
      <c r="M1491" s="3">
        <f>'Numbers and calcs '!B$19-'Shear '!C1491</f>
        <v>105.39999999999998</v>
      </c>
      <c r="N1491" s="3">
        <f t="shared" si="257"/>
        <v>349.57739481011163</v>
      </c>
      <c r="O1491" s="1">
        <f t="shared" si="258"/>
        <v>227.4886974050558</v>
      </c>
      <c r="P1491" s="1">
        <f t="shared" si="262"/>
        <v>122.08869740505583</v>
      </c>
      <c r="Q1491" s="1">
        <f t="shared" si="263"/>
        <v>122.08869740505584</v>
      </c>
      <c r="R1491">
        <f t="shared" si="259"/>
        <v>3.3166735750484979</v>
      </c>
      <c r="S1491">
        <f t="shared" si="260"/>
        <v>-6</v>
      </c>
      <c r="T1491">
        <f t="shared" si="261"/>
        <v>-6</v>
      </c>
    </row>
    <row r="1492" spans="1:20" x14ac:dyDescent="0.2">
      <c r="A1492" s="86">
        <v>18.300799999999999</v>
      </c>
      <c r="B1492" s="86">
        <v>0.49540000000000001</v>
      </c>
      <c r="C1492" s="86">
        <v>634.70000000000005</v>
      </c>
      <c r="D1492" s="86">
        <v>634</v>
      </c>
      <c r="F1492" s="7">
        <f>((A1492-A$2)/'Numbers and calcs '!D$25)</f>
        <v>0.19002611969457503</v>
      </c>
      <c r="G1492" s="93">
        <f t="shared" si="253"/>
        <v>19.002611969457504</v>
      </c>
      <c r="H1492" s="1">
        <f t="shared" si="254"/>
        <v>572.30000000000007</v>
      </c>
      <c r="I1492" s="3">
        <f>'Numbers and calcs '!C$25/(1-F1492)</f>
        <v>2339.2421424752615</v>
      </c>
      <c r="J1492" s="1">
        <f t="shared" si="255"/>
        <v>572.30000000000007</v>
      </c>
      <c r="K1492" s="3">
        <f t="shared" si="256"/>
        <v>244.65188515902105</v>
      </c>
      <c r="L1492" s="3">
        <f>K1492+'Numbers and calcs '!B$19</f>
        <v>984.65188515902105</v>
      </c>
      <c r="M1492" s="3">
        <f>'Numbers and calcs '!B$19-'Shear '!C1492</f>
        <v>105.29999999999995</v>
      </c>
      <c r="N1492" s="3">
        <f t="shared" si="257"/>
        <v>349.951885159021</v>
      </c>
      <c r="O1492" s="1">
        <f t="shared" si="258"/>
        <v>227.62594257951048</v>
      </c>
      <c r="P1492" s="1">
        <f t="shared" si="262"/>
        <v>122.32594257951052</v>
      </c>
      <c r="Q1492" s="1">
        <f t="shared" si="263"/>
        <v>122.32594257951052</v>
      </c>
      <c r="R1492">
        <f t="shared" si="259"/>
        <v>3.3233797261065638</v>
      </c>
      <c r="S1492">
        <f t="shared" si="260"/>
        <v>-5.8999999999999773</v>
      </c>
      <c r="T1492">
        <f t="shared" si="261"/>
        <v>-6</v>
      </c>
    </row>
    <row r="1493" spans="1:20" x14ac:dyDescent="0.2">
      <c r="A1493" s="86">
        <v>18.312999999999999</v>
      </c>
      <c r="B1493" s="86">
        <v>0.49340000000000001</v>
      </c>
      <c r="C1493" s="86">
        <v>634.9</v>
      </c>
      <c r="D1493" s="86">
        <v>633</v>
      </c>
      <c r="F1493" s="7">
        <f>((A1493-A$2)/'Numbers and calcs '!D$25)</f>
        <v>0.19015279962093121</v>
      </c>
      <c r="G1493" s="93">
        <f t="shared" si="253"/>
        <v>19.015279962093121</v>
      </c>
      <c r="H1493" s="1">
        <f t="shared" si="254"/>
        <v>570.30000000000007</v>
      </c>
      <c r="I1493" s="3">
        <f>'Numbers and calcs '!C$25/(1-F1493)</f>
        <v>2339.6080572085584</v>
      </c>
      <c r="J1493" s="1">
        <f t="shared" si="255"/>
        <v>570.30000000000007</v>
      </c>
      <c r="K1493" s="3">
        <f t="shared" si="256"/>
        <v>243.75877756227189</v>
      </c>
      <c r="L1493" s="3">
        <f>K1493+'Numbers and calcs '!B$19</f>
        <v>983.75877756227192</v>
      </c>
      <c r="M1493" s="3">
        <f>'Numbers and calcs '!B$19-'Shear '!C1493</f>
        <v>105.10000000000002</v>
      </c>
      <c r="N1493" s="3">
        <f t="shared" si="257"/>
        <v>348.85877756227194</v>
      </c>
      <c r="O1493" s="1">
        <f t="shared" si="258"/>
        <v>226.97938878113598</v>
      </c>
      <c r="P1493" s="1">
        <f t="shared" si="262"/>
        <v>121.87938878113596</v>
      </c>
      <c r="Q1493" s="1">
        <f t="shared" si="263"/>
        <v>121.87938878113594</v>
      </c>
      <c r="R1493">
        <f t="shared" si="259"/>
        <v>3.3193033069673823</v>
      </c>
      <c r="S1493">
        <f t="shared" si="260"/>
        <v>-5.7000000000000455</v>
      </c>
      <c r="T1493">
        <f t="shared" si="261"/>
        <v>-7</v>
      </c>
    </row>
    <row r="1494" spans="1:20" x14ac:dyDescent="0.2">
      <c r="A1494" s="86">
        <v>18.325399999999998</v>
      </c>
      <c r="B1494" s="86">
        <v>0.49459999999999998</v>
      </c>
      <c r="C1494" s="86">
        <v>634.9</v>
      </c>
      <c r="D1494" s="86">
        <v>633</v>
      </c>
      <c r="F1494" s="7">
        <f>((A1494-A$2)/'Numbers and calcs '!D$25)</f>
        <v>0.1902815562673916</v>
      </c>
      <c r="G1494" s="93">
        <f t="shared" si="253"/>
        <v>19.02815562673916</v>
      </c>
      <c r="H1494" s="1">
        <f t="shared" si="254"/>
        <v>571.5</v>
      </c>
      <c r="I1494" s="3">
        <f>'Numbers and calcs '!C$25/(1-F1494)</f>
        <v>2339.980087869104</v>
      </c>
      <c r="J1494" s="1">
        <f t="shared" si="255"/>
        <v>571.5</v>
      </c>
      <c r="K1494" s="3">
        <f t="shared" si="256"/>
        <v>244.23284751984141</v>
      </c>
      <c r="L1494" s="3">
        <f>K1494+'Numbers and calcs '!B$19</f>
        <v>984.23284751984147</v>
      </c>
      <c r="M1494" s="3">
        <f>'Numbers and calcs '!B$19-'Shear '!C1494</f>
        <v>105.10000000000002</v>
      </c>
      <c r="N1494" s="3">
        <f t="shared" si="257"/>
        <v>349.33284751984149</v>
      </c>
      <c r="O1494" s="1">
        <f t="shared" si="258"/>
        <v>227.21642375992076</v>
      </c>
      <c r="P1494" s="1">
        <f t="shared" si="262"/>
        <v>122.11642375992074</v>
      </c>
      <c r="Q1494" s="1">
        <f t="shared" si="263"/>
        <v>122.11642375992071</v>
      </c>
      <c r="R1494">
        <f t="shared" si="259"/>
        <v>3.3238139630812693</v>
      </c>
      <c r="S1494">
        <f t="shared" si="260"/>
        <v>-5.7000000000000455</v>
      </c>
      <c r="T1494">
        <f t="shared" si="261"/>
        <v>-7</v>
      </c>
    </row>
    <row r="1495" spans="1:20" x14ac:dyDescent="0.2">
      <c r="A1495" s="86">
        <v>18.337599999999998</v>
      </c>
      <c r="B1495" s="86">
        <v>0.49469999999999997</v>
      </c>
      <c r="C1495" s="86">
        <v>635</v>
      </c>
      <c r="D1495" s="86">
        <v>633</v>
      </c>
      <c r="F1495" s="7">
        <f>((A1495-A$2)/'Numbers and calcs '!D$25)</f>
        <v>0.19040823619374778</v>
      </c>
      <c r="G1495" s="93">
        <f t="shared" si="253"/>
        <v>19.040823619374777</v>
      </c>
      <c r="H1495" s="1">
        <f t="shared" si="254"/>
        <v>571.6</v>
      </c>
      <c r="I1495" s="3">
        <f>'Numbers and calcs '!C$25/(1-F1495)</f>
        <v>2340.3462335223312</v>
      </c>
      <c r="J1495" s="1">
        <f t="shared" si="255"/>
        <v>571.6</v>
      </c>
      <c r="K1495" s="3">
        <f t="shared" si="256"/>
        <v>244.23736616941295</v>
      </c>
      <c r="L1495" s="3">
        <f>K1495+'Numbers and calcs '!B$19</f>
        <v>984.23736616941301</v>
      </c>
      <c r="M1495" s="3">
        <f>'Numbers and calcs '!B$19-'Shear '!C1495</f>
        <v>105</v>
      </c>
      <c r="N1495" s="3">
        <f t="shared" si="257"/>
        <v>349.23736616941301</v>
      </c>
      <c r="O1495" s="1">
        <f t="shared" si="258"/>
        <v>227.1186830847065</v>
      </c>
      <c r="P1495" s="1">
        <f t="shared" si="262"/>
        <v>122.1186830847065</v>
      </c>
      <c r="Q1495" s="1">
        <f t="shared" si="263"/>
        <v>122.11868308470648</v>
      </c>
      <c r="R1495">
        <f t="shared" si="259"/>
        <v>3.3260701539944098</v>
      </c>
      <c r="S1495">
        <f t="shared" si="260"/>
        <v>-5.6000000000000227</v>
      </c>
      <c r="T1495">
        <f t="shared" si="261"/>
        <v>-7</v>
      </c>
    </row>
    <row r="1496" spans="1:20" x14ac:dyDescent="0.2">
      <c r="A1496" s="86">
        <v>18.349599999999999</v>
      </c>
      <c r="B1496" s="86">
        <v>0.49559999999999998</v>
      </c>
      <c r="C1496" s="86">
        <v>634.9</v>
      </c>
      <c r="D1496" s="86">
        <v>634</v>
      </c>
      <c r="F1496" s="7">
        <f>((A1496-A$2)/'Numbers and calcs '!D$25)</f>
        <v>0.19053283939999974</v>
      </c>
      <c r="G1496" s="93">
        <f t="shared" si="253"/>
        <v>19.053283939999975</v>
      </c>
      <c r="H1496" s="1">
        <f t="shared" si="254"/>
        <v>572.5</v>
      </c>
      <c r="I1496" s="3">
        <f>'Numbers and calcs '!C$25/(1-F1496)</f>
        <v>2340.7064885871819</v>
      </c>
      <c r="J1496" s="1">
        <f t="shared" si="255"/>
        <v>572.5</v>
      </c>
      <c r="K1496" s="3">
        <f t="shared" si="256"/>
        <v>244.58427521408424</v>
      </c>
      <c r="L1496" s="3">
        <f>K1496+'Numbers and calcs '!B$19</f>
        <v>984.5842752140843</v>
      </c>
      <c r="M1496" s="3">
        <f>'Numbers and calcs '!B$19-'Shear '!C1496</f>
        <v>105.10000000000002</v>
      </c>
      <c r="N1496" s="3">
        <f t="shared" si="257"/>
        <v>349.68427521408432</v>
      </c>
      <c r="O1496" s="1">
        <f t="shared" si="258"/>
        <v>227.39213760704217</v>
      </c>
      <c r="P1496" s="1">
        <f t="shared" si="262"/>
        <v>122.29213760704215</v>
      </c>
      <c r="Q1496" s="1">
        <f t="shared" si="263"/>
        <v>122.29213760704212</v>
      </c>
      <c r="R1496">
        <f t="shared" si="259"/>
        <v>3.3271577089827238</v>
      </c>
      <c r="S1496">
        <f t="shared" si="260"/>
        <v>-5.7000000000000455</v>
      </c>
      <c r="T1496">
        <f t="shared" si="261"/>
        <v>-6</v>
      </c>
    </row>
    <row r="1497" spans="1:20" x14ac:dyDescent="0.2">
      <c r="A1497" s="86">
        <v>18.362300000000001</v>
      </c>
      <c r="B1497" s="86">
        <v>0.49680000000000002</v>
      </c>
      <c r="C1497" s="86">
        <v>634.79999999999995</v>
      </c>
      <c r="D1497" s="86">
        <v>633</v>
      </c>
      <c r="F1497" s="7">
        <f>((A1497-A$2)/'Numbers and calcs '!D$25)</f>
        <v>0.19066471112661645</v>
      </c>
      <c r="G1497" s="93">
        <f t="shared" si="253"/>
        <v>19.066471112661645</v>
      </c>
      <c r="H1497" s="1">
        <f t="shared" si="254"/>
        <v>573.69999999999993</v>
      </c>
      <c r="I1497" s="3">
        <f>'Numbers and calcs '!C$25/(1-F1497)</f>
        <v>2341.0878793536499</v>
      </c>
      <c r="J1497" s="1">
        <f t="shared" si="255"/>
        <v>573.69999999999993</v>
      </c>
      <c r="K1497" s="3">
        <f t="shared" si="256"/>
        <v>245.0570117677054</v>
      </c>
      <c r="L1497" s="3">
        <f>K1497+'Numbers and calcs '!B$19</f>
        <v>985.05701176770538</v>
      </c>
      <c r="M1497" s="3">
        <f>'Numbers and calcs '!B$19-'Shear '!C1497</f>
        <v>105.20000000000005</v>
      </c>
      <c r="N1497" s="3">
        <f t="shared" si="257"/>
        <v>350.25701176770542</v>
      </c>
      <c r="O1497" s="1">
        <f t="shared" si="258"/>
        <v>227.72850588385273</v>
      </c>
      <c r="P1497" s="1">
        <f t="shared" si="262"/>
        <v>122.52850588385269</v>
      </c>
      <c r="Q1497" s="1">
        <f t="shared" si="263"/>
        <v>122.5285058838527</v>
      </c>
      <c r="R1497">
        <f t="shared" si="259"/>
        <v>3.329439275358415</v>
      </c>
      <c r="S1497">
        <f t="shared" si="260"/>
        <v>-5.8000000000000682</v>
      </c>
      <c r="T1497">
        <f t="shared" si="261"/>
        <v>-7</v>
      </c>
    </row>
    <row r="1498" spans="1:20" x14ac:dyDescent="0.2">
      <c r="A1498" s="86">
        <v>18.374600000000001</v>
      </c>
      <c r="B1498" s="86">
        <v>0.49509999999999998</v>
      </c>
      <c r="C1498" s="86">
        <v>634.9</v>
      </c>
      <c r="D1498" s="86">
        <v>633</v>
      </c>
      <c r="F1498" s="7">
        <f>((A1498-A$2)/'Numbers and calcs '!D$25)</f>
        <v>0.19079242941302471</v>
      </c>
      <c r="G1498" s="93">
        <f t="shared" ref="G1498:G1511" si="264">F1498*100</f>
        <v>19.079242941302471</v>
      </c>
      <c r="H1498" s="1">
        <f t="shared" si="254"/>
        <v>572</v>
      </c>
      <c r="I1498" s="3">
        <f>'Numbers and calcs '!C$25/(1-F1498)</f>
        <v>2341.4573763073986</v>
      </c>
      <c r="J1498" s="1">
        <f t="shared" ref="J1498:J1512" si="265">H1498</f>
        <v>572</v>
      </c>
      <c r="K1498" s="3">
        <f t="shared" ref="K1498:K1512" si="266">(J1498/I1498)*1000</f>
        <v>244.29229666442788</v>
      </c>
      <c r="L1498" s="3">
        <f>K1498+'Numbers and calcs '!B$19</f>
        <v>984.29229666442791</v>
      </c>
      <c r="M1498" s="3">
        <f>'Numbers and calcs '!B$19-'Shear '!C1498</f>
        <v>105.10000000000002</v>
      </c>
      <c r="N1498" s="3">
        <f t="shared" si="257"/>
        <v>349.39229666442793</v>
      </c>
      <c r="O1498" s="1">
        <f t="shared" ref="O1498:O1512" si="267">0.5*(N1498+M1498)</f>
        <v>227.24614833221398</v>
      </c>
      <c r="P1498" s="1">
        <f t="shared" ref="P1498:P1512" si="268">0.5*(N1498-M1498)</f>
        <v>122.14614833221395</v>
      </c>
      <c r="Q1498" s="1">
        <f t="shared" si="263"/>
        <v>122.14614833221394</v>
      </c>
      <c r="R1498">
        <f t="shared" ref="R1498:R1512" si="269">N1498/M1498</f>
        <v>3.3243796067024536</v>
      </c>
      <c r="S1498">
        <f t="shared" si="260"/>
        <v>-5.7000000000000455</v>
      </c>
      <c r="T1498">
        <f t="shared" si="261"/>
        <v>-7</v>
      </c>
    </row>
    <row r="1499" spans="1:20" x14ac:dyDescent="0.2">
      <c r="A1499" s="86">
        <v>18.386700000000001</v>
      </c>
      <c r="B1499" s="86">
        <v>0.49519999999999997</v>
      </c>
      <c r="C1499" s="86">
        <v>634.79999999999995</v>
      </c>
      <c r="D1499" s="86">
        <v>633</v>
      </c>
      <c r="F1499" s="7">
        <f>((A1499-A$2)/'Numbers and calcs '!D$25)</f>
        <v>0.19091807097932878</v>
      </c>
      <c r="G1499" s="93">
        <f t="shared" si="264"/>
        <v>19.091807097932879</v>
      </c>
      <c r="H1499" s="1">
        <f t="shared" si="254"/>
        <v>572.09999999999991</v>
      </c>
      <c r="I1499" s="3">
        <f>'Numbers and calcs '!C$25/(1-F1499)</f>
        <v>2341.8209790052729</v>
      </c>
      <c r="J1499" s="1">
        <f t="shared" si="265"/>
        <v>572.09999999999991</v>
      </c>
      <c r="K1499" s="3">
        <f t="shared" si="266"/>
        <v>244.29706844756717</v>
      </c>
      <c r="L1499" s="3">
        <f>K1499+'Numbers and calcs '!B$19</f>
        <v>984.2970684475672</v>
      </c>
      <c r="M1499" s="3">
        <f>'Numbers and calcs '!B$19-'Shear '!C1499</f>
        <v>105.20000000000005</v>
      </c>
      <c r="N1499" s="3">
        <f t="shared" si="257"/>
        <v>349.49706844756724</v>
      </c>
      <c r="O1499" s="1">
        <f t="shared" si="267"/>
        <v>227.34853422378364</v>
      </c>
      <c r="P1499" s="1">
        <f t="shared" si="268"/>
        <v>122.1485342237836</v>
      </c>
      <c r="Q1499" s="1">
        <f t="shared" si="263"/>
        <v>122.14853422378359</v>
      </c>
      <c r="R1499">
        <f t="shared" si="269"/>
        <v>3.322215479539611</v>
      </c>
      <c r="S1499">
        <f t="shared" si="260"/>
        <v>-5.8000000000000682</v>
      </c>
      <c r="T1499">
        <f t="shared" si="261"/>
        <v>-7</v>
      </c>
    </row>
    <row r="1500" spans="1:20" x14ac:dyDescent="0.2">
      <c r="A1500" s="86">
        <v>18.398900000000001</v>
      </c>
      <c r="B1500" s="86">
        <v>0.49559999999999998</v>
      </c>
      <c r="C1500" s="86">
        <v>634.79999999999995</v>
      </c>
      <c r="D1500" s="86">
        <v>633</v>
      </c>
      <c r="F1500" s="7">
        <f>((A1500-A$2)/'Numbers and calcs '!D$25)</f>
        <v>0.19104475090568496</v>
      </c>
      <c r="G1500" s="93">
        <f t="shared" si="264"/>
        <v>19.104475090568496</v>
      </c>
      <c r="H1500" s="1">
        <f t="shared" si="254"/>
        <v>572.5</v>
      </c>
      <c r="I1500" s="3">
        <f>'Numbers and calcs '!C$25/(1-F1500)</f>
        <v>2342.1877010328412</v>
      </c>
      <c r="J1500" s="1">
        <f t="shared" si="265"/>
        <v>572.5</v>
      </c>
      <c r="K1500" s="3">
        <f t="shared" si="266"/>
        <v>244.42959876680382</v>
      </c>
      <c r="L1500" s="3">
        <f>K1500+'Numbers and calcs '!B$19</f>
        <v>984.42959876680379</v>
      </c>
      <c r="M1500" s="3">
        <f>'Numbers and calcs '!B$19-'Shear '!C1500</f>
        <v>105.20000000000005</v>
      </c>
      <c r="N1500" s="3">
        <f t="shared" si="257"/>
        <v>349.62959876680384</v>
      </c>
      <c r="O1500" s="1">
        <f t="shared" si="267"/>
        <v>227.41479938340194</v>
      </c>
      <c r="P1500" s="1">
        <f t="shared" si="268"/>
        <v>122.2147993834019</v>
      </c>
      <c r="Q1500" s="1">
        <f t="shared" si="263"/>
        <v>122.21479938340191</v>
      </c>
      <c r="R1500">
        <f t="shared" si="269"/>
        <v>3.3234752734487043</v>
      </c>
      <c r="S1500">
        <f t="shared" si="260"/>
        <v>-5.8000000000000682</v>
      </c>
      <c r="T1500">
        <f t="shared" si="261"/>
        <v>-7</v>
      </c>
    </row>
    <row r="1501" spans="1:20" x14ac:dyDescent="0.2">
      <c r="A1501" s="86">
        <v>18.4115</v>
      </c>
      <c r="B1501" s="86">
        <v>0.49719999999999998</v>
      </c>
      <c r="C1501" s="86">
        <v>634.79999999999995</v>
      </c>
      <c r="D1501" s="86">
        <v>634</v>
      </c>
      <c r="F1501" s="7">
        <f>((A1501-A$2)/'Numbers and calcs '!D$25)</f>
        <v>0.19117558427224954</v>
      </c>
      <c r="G1501" s="93">
        <f t="shared" si="264"/>
        <v>19.117558427224953</v>
      </c>
      <c r="H1501" s="1">
        <f t="shared" si="254"/>
        <v>574.09999999999991</v>
      </c>
      <c r="I1501" s="3">
        <f>'Numbers and calcs '!C$25/(1-F1501)</f>
        <v>2342.5665673183953</v>
      </c>
      <c r="J1501" s="1">
        <f t="shared" si="265"/>
        <v>574.09999999999991</v>
      </c>
      <c r="K1501" s="3">
        <f t="shared" si="266"/>
        <v>245.07307839588483</v>
      </c>
      <c r="L1501" s="3">
        <f>K1501+'Numbers and calcs '!B$19</f>
        <v>985.07307839588486</v>
      </c>
      <c r="M1501" s="3">
        <f>'Numbers and calcs '!B$19-'Shear '!C1501</f>
        <v>105.20000000000005</v>
      </c>
      <c r="N1501" s="3">
        <f t="shared" si="257"/>
        <v>350.27307839588491</v>
      </c>
      <c r="O1501" s="1">
        <f t="shared" si="267"/>
        <v>227.73653919794248</v>
      </c>
      <c r="P1501" s="1">
        <f t="shared" si="268"/>
        <v>122.53653919794243</v>
      </c>
      <c r="Q1501" s="1">
        <f t="shared" si="263"/>
        <v>122.53653919794242</v>
      </c>
      <c r="R1501">
        <f t="shared" si="269"/>
        <v>3.3295919999608818</v>
      </c>
      <c r="S1501">
        <f t="shared" si="260"/>
        <v>-5.8000000000000682</v>
      </c>
      <c r="T1501">
        <f t="shared" si="261"/>
        <v>-6</v>
      </c>
    </row>
    <row r="1502" spans="1:20" x14ac:dyDescent="0.2">
      <c r="A1502" s="86">
        <v>18.4237</v>
      </c>
      <c r="B1502" s="86">
        <v>0.495</v>
      </c>
      <c r="C1502" s="86">
        <v>634.70000000000005</v>
      </c>
      <c r="D1502" s="86">
        <v>633</v>
      </c>
      <c r="F1502" s="7">
        <f>((A1502-A$2)/'Numbers and calcs '!D$25)</f>
        <v>0.19130226419860571</v>
      </c>
      <c r="G1502" s="93">
        <f t="shared" si="264"/>
        <v>19.13022641986057</v>
      </c>
      <c r="H1502" s="1">
        <f t="shared" si="254"/>
        <v>571.9</v>
      </c>
      <c r="I1502" s="3">
        <f>'Numbers and calcs '!C$25/(1-F1502)</f>
        <v>2342.9335229151466</v>
      </c>
      <c r="J1502" s="1">
        <f t="shared" si="265"/>
        <v>571.9</v>
      </c>
      <c r="K1502" s="3">
        <f t="shared" si="266"/>
        <v>244.09570071302119</v>
      </c>
      <c r="L1502" s="3">
        <f>K1502+'Numbers and calcs '!B$19</f>
        <v>984.09570071302119</v>
      </c>
      <c r="M1502" s="3">
        <f>'Numbers and calcs '!B$19-'Shear '!C1502</f>
        <v>105.29999999999995</v>
      </c>
      <c r="N1502" s="3">
        <f t="shared" si="257"/>
        <v>349.39570071302114</v>
      </c>
      <c r="O1502" s="1">
        <f t="shared" si="267"/>
        <v>227.34785035651055</v>
      </c>
      <c r="P1502" s="1">
        <f t="shared" si="268"/>
        <v>122.04785035651059</v>
      </c>
      <c r="Q1502" s="1">
        <f t="shared" si="263"/>
        <v>122.04785035651059</v>
      </c>
      <c r="R1502">
        <f t="shared" si="269"/>
        <v>3.3180978225358149</v>
      </c>
      <c r="S1502">
        <f t="shared" si="260"/>
        <v>-5.8999999999999773</v>
      </c>
      <c r="T1502">
        <f t="shared" si="261"/>
        <v>-7</v>
      </c>
    </row>
    <row r="1503" spans="1:20" x14ac:dyDescent="0.2">
      <c r="A1503" s="86">
        <v>18.4358</v>
      </c>
      <c r="B1503" s="86">
        <v>0.496</v>
      </c>
      <c r="C1503" s="86">
        <v>634.6</v>
      </c>
      <c r="D1503" s="86">
        <v>634</v>
      </c>
      <c r="F1503" s="7">
        <f>((A1503-A$2)/'Numbers and calcs '!D$25)</f>
        <v>0.19142790576490978</v>
      </c>
      <c r="G1503" s="93">
        <f t="shared" si="264"/>
        <v>19.142790576490977</v>
      </c>
      <c r="H1503" s="1">
        <f t="shared" si="254"/>
        <v>572.9</v>
      </c>
      <c r="I1503" s="3">
        <f>'Numbers and calcs '!C$25/(1-F1503)</f>
        <v>2343.2975842519945</v>
      </c>
      <c r="J1503" s="1">
        <f t="shared" si="265"/>
        <v>572.9</v>
      </c>
      <c r="K1503" s="3">
        <f t="shared" si="266"/>
        <v>244.48452635727688</v>
      </c>
      <c r="L1503" s="3">
        <f>K1503+'Numbers and calcs '!B$19</f>
        <v>984.48452635727688</v>
      </c>
      <c r="M1503" s="3">
        <f>'Numbers and calcs '!B$19-'Shear '!C1503</f>
        <v>105.39999999999998</v>
      </c>
      <c r="N1503" s="3">
        <f t="shared" si="257"/>
        <v>349.88452635727685</v>
      </c>
      <c r="O1503" s="1">
        <f t="shared" si="267"/>
        <v>227.64226317863842</v>
      </c>
      <c r="P1503" s="1">
        <f t="shared" si="268"/>
        <v>122.24226317863844</v>
      </c>
      <c r="Q1503" s="1">
        <f t="shared" si="263"/>
        <v>122.24226317863844</v>
      </c>
      <c r="R1503">
        <f t="shared" si="269"/>
        <v>3.3195875365965555</v>
      </c>
      <c r="S1503">
        <f t="shared" si="260"/>
        <v>-6</v>
      </c>
      <c r="T1503">
        <f t="shared" si="261"/>
        <v>-6</v>
      </c>
    </row>
    <row r="1504" spans="1:20" x14ac:dyDescent="0.2">
      <c r="A1504" s="86">
        <v>18.4483</v>
      </c>
      <c r="B1504" s="86">
        <v>0.49630000000000002</v>
      </c>
      <c r="C1504" s="86">
        <v>634.6</v>
      </c>
      <c r="D1504" s="86">
        <v>634</v>
      </c>
      <c r="F1504" s="7">
        <f>((A1504-A$2)/'Numbers and calcs '!D$25)</f>
        <v>0.19155770077142226</v>
      </c>
      <c r="G1504" s="93">
        <f t="shared" si="264"/>
        <v>19.155770077142225</v>
      </c>
      <c r="H1504" s="1">
        <f t="shared" si="254"/>
        <v>573.20000000000005</v>
      </c>
      <c r="I1504" s="3">
        <f>'Numbers and calcs '!C$25/(1-F1504)</f>
        <v>2343.6737995063163</v>
      </c>
      <c r="J1504" s="1">
        <f t="shared" si="265"/>
        <v>573.20000000000005</v>
      </c>
      <c r="K1504" s="3">
        <f t="shared" si="266"/>
        <v>244.57328495149022</v>
      </c>
      <c r="L1504" s="3">
        <f>K1504+'Numbers and calcs '!B$19</f>
        <v>984.57328495149022</v>
      </c>
      <c r="M1504" s="3">
        <f>'Numbers and calcs '!B$19-'Shear '!C1504</f>
        <v>105.39999999999998</v>
      </c>
      <c r="N1504" s="3">
        <f t="shared" si="257"/>
        <v>349.9732849514902</v>
      </c>
      <c r="O1504" s="1">
        <f t="shared" si="267"/>
        <v>227.68664247574509</v>
      </c>
      <c r="P1504" s="1">
        <f t="shared" si="268"/>
        <v>122.28664247574511</v>
      </c>
      <c r="Q1504" s="1">
        <f t="shared" si="263"/>
        <v>122.28664247574511</v>
      </c>
      <c r="R1504">
        <f t="shared" si="269"/>
        <v>3.3204296484961127</v>
      </c>
      <c r="S1504">
        <f t="shared" si="260"/>
        <v>-6</v>
      </c>
      <c r="T1504">
        <f t="shared" si="261"/>
        <v>-6</v>
      </c>
    </row>
    <row r="1505" spans="1:20" x14ac:dyDescent="0.2">
      <c r="A1505" s="86">
        <v>18.460699999999999</v>
      </c>
      <c r="B1505" s="86">
        <v>0.49640000000000001</v>
      </c>
      <c r="C1505" s="86">
        <v>634.79999999999995</v>
      </c>
      <c r="D1505" s="86">
        <v>634</v>
      </c>
      <c r="F1505" s="7">
        <f>((A1505-A$2)/'Numbers and calcs '!D$25)</f>
        <v>0.19168645741788262</v>
      </c>
      <c r="G1505" s="93">
        <f t="shared" si="264"/>
        <v>19.168645741788261</v>
      </c>
      <c r="H1505" s="1">
        <f t="shared" si="254"/>
        <v>573.30000000000007</v>
      </c>
      <c r="I1505" s="3">
        <f>'Numbers and calcs '!C$25/(1-F1505)</f>
        <v>2344.047124414195</v>
      </c>
      <c r="J1505" s="1">
        <f t="shared" si="265"/>
        <v>573.30000000000007</v>
      </c>
      <c r="K1505" s="3">
        <f t="shared" si="266"/>
        <v>244.57699422031649</v>
      </c>
      <c r="L1505" s="3">
        <f>K1505+'Numbers and calcs '!B$19</f>
        <v>984.57699422031646</v>
      </c>
      <c r="M1505" s="3">
        <f>'Numbers and calcs '!B$19-'Shear '!C1505</f>
        <v>105.20000000000005</v>
      </c>
      <c r="N1505" s="3">
        <f t="shared" si="257"/>
        <v>349.77699422031651</v>
      </c>
      <c r="O1505" s="1">
        <f t="shared" si="267"/>
        <v>227.48849711015828</v>
      </c>
      <c r="P1505" s="1">
        <f t="shared" si="268"/>
        <v>122.28849711015823</v>
      </c>
      <c r="Q1505" s="1">
        <f t="shared" si="263"/>
        <v>122.28849711015825</v>
      </c>
      <c r="R1505">
        <f t="shared" si="269"/>
        <v>3.3248763709155549</v>
      </c>
      <c r="S1505">
        <f t="shared" si="260"/>
        <v>-5.8000000000000682</v>
      </c>
      <c r="T1505">
        <f t="shared" si="261"/>
        <v>-6</v>
      </c>
    </row>
    <row r="1506" spans="1:20" x14ac:dyDescent="0.2">
      <c r="A1506" s="86">
        <v>18.472899999999999</v>
      </c>
      <c r="B1506" s="86">
        <v>0.49769999999999998</v>
      </c>
      <c r="C1506" s="86">
        <v>635.20000000000005</v>
      </c>
      <c r="D1506" s="86">
        <v>633</v>
      </c>
      <c r="F1506" s="7">
        <f>((A1506-A$2)/'Numbers and calcs '!D$25)</f>
        <v>0.1918131373442388</v>
      </c>
      <c r="G1506" s="93">
        <f t="shared" si="264"/>
        <v>19.181313734423881</v>
      </c>
      <c r="H1506" s="1">
        <f t="shared" si="254"/>
        <v>574.6</v>
      </c>
      <c r="I1506" s="3">
        <f>'Numbers and calcs '!C$25/(1-F1506)</f>
        <v>2344.4145440430175</v>
      </c>
      <c r="J1506" s="1">
        <f t="shared" si="265"/>
        <v>574.6</v>
      </c>
      <c r="K1506" s="3">
        <f t="shared" si="266"/>
        <v>245.09317324447412</v>
      </c>
      <c r="L1506" s="3">
        <f>K1506+'Numbers and calcs '!B$19</f>
        <v>985.09317324447409</v>
      </c>
      <c r="M1506" s="3">
        <f>'Numbers and calcs '!B$19-'Shear '!C1506</f>
        <v>104.79999999999995</v>
      </c>
      <c r="N1506" s="3">
        <f t="shared" si="257"/>
        <v>349.89317324447404</v>
      </c>
      <c r="O1506" s="1">
        <f t="shared" si="267"/>
        <v>227.346586622237</v>
      </c>
      <c r="P1506" s="1">
        <f t="shared" si="268"/>
        <v>122.54658662223704</v>
      </c>
      <c r="Q1506" s="1">
        <f t="shared" si="263"/>
        <v>122.54658662223706</v>
      </c>
      <c r="R1506">
        <f t="shared" si="269"/>
        <v>3.3386753172182653</v>
      </c>
      <c r="S1506">
        <f t="shared" si="260"/>
        <v>-5.3999999999999773</v>
      </c>
      <c r="T1506">
        <f t="shared" si="261"/>
        <v>-7</v>
      </c>
    </row>
    <row r="1507" spans="1:20" x14ac:dyDescent="0.2">
      <c r="A1507" s="86">
        <v>18.4849</v>
      </c>
      <c r="B1507" s="86">
        <v>0.49469999999999997</v>
      </c>
      <c r="C1507" s="86">
        <v>634.9</v>
      </c>
      <c r="D1507" s="86">
        <v>634</v>
      </c>
      <c r="F1507" s="7">
        <f>((A1507-A$2)/'Numbers and calcs '!D$25)</f>
        <v>0.19193774055049079</v>
      </c>
      <c r="G1507" s="93">
        <f t="shared" si="264"/>
        <v>19.193774055049079</v>
      </c>
      <c r="H1507" s="1">
        <f t="shared" si="254"/>
        <v>571.6</v>
      </c>
      <c r="I1507" s="3">
        <f>'Numbers and calcs '!C$25/(1-F1507)</f>
        <v>2344.7760527826663</v>
      </c>
      <c r="J1507" s="1">
        <f t="shared" si="265"/>
        <v>571.6</v>
      </c>
      <c r="K1507" s="3">
        <f t="shared" si="266"/>
        <v>243.77594581864352</v>
      </c>
      <c r="L1507" s="3">
        <f>K1507+'Numbers and calcs '!B$19</f>
        <v>983.77594581864355</v>
      </c>
      <c r="M1507" s="3">
        <f>'Numbers and calcs '!B$19-'Shear '!C1507</f>
        <v>105.10000000000002</v>
      </c>
      <c r="N1507" s="3">
        <f t="shared" si="257"/>
        <v>348.87594581864357</v>
      </c>
      <c r="O1507" s="1">
        <f t="shared" si="267"/>
        <v>226.9879729093218</v>
      </c>
      <c r="P1507" s="1">
        <f t="shared" si="268"/>
        <v>121.88797290932177</v>
      </c>
      <c r="Q1507" s="1">
        <f t="shared" si="263"/>
        <v>121.88797290932176</v>
      </c>
      <c r="R1507">
        <f t="shared" si="269"/>
        <v>3.31946665859794</v>
      </c>
      <c r="S1507">
        <f t="shared" si="260"/>
        <v>-5.7000000000000455</v>
      </c>
      <c r="T1507">
        <f t="shared" si="261"/>
        <v>-6</v>
      </c>
    </row>
    <row r="1508" spans="1:20" x14ac:dyDescent="0.2">
      <c r="A1508" s="86">
        <v>18.4971</v>
      </c>
      <c r="B1508" s="86">
        <v>0.49459999999999998</v>
      </c>
      <c r="C1508" s="86">
        <v>634.70000000000005</v>
      </c>
      <c r="D1508" s="86">
        <v>633</v>
      </c>
      <c r="F1508" s="7">
        <f>((A1508-A$2)/'Numbers and calcs '!D$25)</f>
        <v>0.19206442047684694</v>
      </c>
      <c r="G1508" s="93">
        <f t="shared" si="264"/>
        <v>19.206442047684693</v>
      </c>
      <c r="H1508" s="1">
        <f t="shared" si="254"/>
        <v>571.5</v>
      </c>
      <c r="I1508" s="3">
        <f>'Numbers and calcs '!C$25/(1-F1508)</f>
        <v>2345.1437009779142</v>
      </c>
      <c r="J1508" s="1">
        <f t="shared" si="265"/>
        <v>571.5</v>
      </c>
      <c r="K1508" s="3">
        <f t="shared" si="266"/>
        <v>243.69508775163206</v>
      </c>
      <c r="L1508" s="3">
        <f>K1508+'Numbers and calcs '!B$19</f>
        <v>983.69508775163206</v>
      </c>
      <c r="M1508" s="3">
        <f>'Numbers and calcs '!B$19-'Shear '!C1508</f>
        <v>105.29999999999995</v>
      </c>
      <c r="N1508" s="3">
        <f t="shared" si="257"/>
        <v>348.99508775163201</v>
      </c>
      <c r="O1508" s="1">
        <f t="shared" si="267"/>
        <v>227.14754387581598</v>
      </c>
      <c r="P1508" s="1">
        <f t="shared" si="268"/>
        <v>121.84754387581603</v>
      </c>
      <c r="Q1508" s="1">
        <f t="shared" si="263"/>
        <v>121.84754387581603</v>
      </c>
      <c r="R1508">
        <f t="shared" si="269"/>
        <v>3.3142933309746643</v>
      </c>
      <c r="S1508">
        <f t="shared" si="260"/>
        <v>-5.8999999999999773</v>
      </c>
      <c r="T1508">
        <f t="shared" si="261"/>
        <v>-7</v>
      </c>
    </row>
    <row r="1509" spans="1:20" x14ac:dyDescent="0.2">
      <c r="A1509" s="86">
        <v>18.509599999999999</v>
      </c>
      <c r="B1509" s="86">
        <v>0.4965</v>
      </c>
      <c r="C1509" s="86">
        <v>634.6</v>
      </c>
      <c r="D1509" s="86">
        <v>633</v>
      </c>
      <c r="F1509" s="7">
        <f>((A1509-A$2)/'Numbers and calcs '!D$25)</f>
        <v>0.19219421548335941</v>
      </c>
      <c r="G1509" s="93">
        <f t="shared" si="264"/>
        <v>19.219421548335941</v>
      </c>
      <c r="H1509" s="1">
        <f t="shared" si="254"/>
        <v>573.4</v>
      </c>
      <c r="I1509" s="3">
        <f>'Numbers and calcs '!C$25/(1-F1509)</f>
        <v>2345.5205092996362</v>
      </c>
      <c r="J1509" s="1">
        <f t="shared" si="265"/>
        <v>573.4</v>
      </c>
      <c r="K1509" s="3">
        <f t="shared" si="266"/>
        <v>244.46599282613613</v>
      </c>
      <c r="L1509" s="3">
        <f>K1509+'Numbers and calcs '!B$19</f>
        <v>984.46599282613613</v>
      </c>
      <c r="M1509" s="3">
        <f>'Numbers and calcs '!B$19-'Shear '!C1509</f>
        <v>105.39999999999998</v>
      </c>
      <c r="N1509" s="3">
        <f t="shared" si="257"/>
        <v>349.86599282613611</v>
      </c>
      <c r="O1509" s="1">
        <f t="shared" si="267"/>
        <v>227.63299641306804</v>
      </c>
      <c r="P1509" s="1">
        <f t="shared" si="268"/>
        <v>122.23299641306807</v>
      </c>
      <c r="Q1509" s="1">
        <f t="shared" si="263"/>
        <v>122.23299641306807</v>
      </c>
      <c r="R1509">
        <f t="shared" si="269"/>
        <v>3.3194116966426583</v>
      </c>
      <c r="S1509">
        <f t="shared" si="260"/>
        <v>-6</v>
      </c>
      <c r="T1509">
        <f t="shared" si="261"/>
        <v>-7</v>
      </c>
    </row>
    <row r="1510" spans="1:20" x14ac:dyDescent="0.2">
      <c r="A1510" s="86">
        <v>18.521699999999999</v>
      </c>
      <c r="B1510" s="86">
        <v>0.49640000000000001</v>
      </c>
      <c r="C1510" s="86">
        <v>634.9</v>
      </c>
      <c r="D1510" s="86">
        <v>634</v>
      </c>
      <c r="F1510" s="7">
        <f>((A1510-A$2)/'Numbers and calcs '!D$25)</f>
        <v>0.19231985704966351</v>
      </c>
      <c r="G1510" s="93">
        <f t="shared" si="264"/>
        <v>19.231985704966352</v>
      </c>
      <c r="H1510" s="1">
        <f t="shared" si="254"/>
        <v>573.30000000000007</v>
      </c>
      <c r="I1510" s="3">
        <f>'Numbers and calcs '!C$25/(1-F1510)</f>
        <v>2345.8853751108845</v>
      </c>
      <c r="J1510" s="1">
        <f t="shared" si="265"/>
        <v>573.30000000000007</v>
      </c>
      <c r="K1510" s="3">
        <f t="shared" si="266"/>
        <v>244.38534213245671</v>
      </c>
      <c r="L1510" s="3">
        <f>K1510+'Numbers and calcs '!B$19</f>
        <v>984.38534213245669</v>
      </c>
      <c r="M1510" s="3">
        <f>'Numbers and calcs '!B$19-'Shear '!C1510</f>
        <v>105.10000000000002</v>
      </c>
      <c r="N1510" s="3">
        <f t="shared" si="257"/>
        <v>349.48534213245671</v>
      </c>
      <c r="O1510" s="1">
        <f t="shared" si="267"/>
        <v>227.29267106622837</v>
      </c>
      <c r="P1510" s="1">
        <f t="shared" si="268"/>
        <v>122.19267106622834</v>
      </c>
      <c r="Q1510" s="1">
        <f t="shared" si="263"/>
        <v>122.19267106622836</v>
      </c>
      <c r="R1510">
        <f t="shared" si="269"/>
        <v>3.3252649108701866</v>
      </c>
      <c r="S1510">
        <f t="shared" si="260"/>
        <v>-5.7000000000000455</v>
      </c>
      <c r="T1510">
        <f t="shared" si="261"/>
        <v>-6</v>
      </c>
    </row>
    <row r="1511" spans="1:20" x14ac:dyDescent="0.2">
      <c r="A1511" s="86">
        <v>18.534099999999999</v>
      </c>
      <c r="B1511" s="86">
        <v>0.49819999999999998</v>
      </c>
      <c r="C1511" s="86">
        <v>635.1</v>
      </c>
      <c r="D1511" s="86">
        <v>634</v>
      </c>
      <c r="F1511" s="7">
        <f>((A1511-A$2)/'Numbers and calcs '!D$25)</f>
        <v>0.19244861369612387</v>
      </c>
      <c r="G1511" s="93">
        <f t="shared" si="264"/>
        <v>19.244861369612387</v>
      </c>
      <c r="H1511" s="1">
        <f t="shared" si="254"/>
        <v>575.09999999999991</v>
      </c>
      <c r="I1511" s="3">
        <f>'Numbers and calcs '!C$25/(1-F1511)</f>
        <v>2346.2594049732593</v>
      </c>
      <c r="J1511" s="1">
        <f t="shared" si="265"/>
        <v>575.09999999999991</v>
      </c>
      <c r="K1511" s="3">
        <f t="shared" si="266"/>
        <v>245.11356194502048</v>
      </c>
      <c r="L1511" s="3">
        <f>K1511+'Numbers and calcs '!B$19</f>
        <v>985.11356194502048</v>
      </c>
      <c r="M1511" s="3">
        <f>'Numbers and calcs '!B$19-'Shear '!C1511</f>
        <v>104.89999999999998</v>
      </c>
      <c r="N1511" s="3">
        <f t="shared" si="257"/>
        <v>350.01356194502046</v>
      </c>
      <c r="O1511" s="1">
        <f t="shared" si="267"/>
        <v>227.45678097251022</v>
      </c>
      <c r="P1511" s="1">
        <f t="shared" si="268"/>
        <v>122.55678097251024</v>
      </c>
      <c r="Q1511" s="1">
        <f t="shared" si="263"/>
        <v>122.55678097251024</v>
      </c>
      <c r="R1511">
        <f t="shared" si="269"/>
        <v>3.3366402473309869</v>
      </c>
      <c r="S1511">
        <f t="shared" si="260"/>
        <v>-5.5</v>
      </c>
      <c r="T1511">
        <f t="shared" si="261"/>
        <v>-6</v>
      </c>
    </row>
    <row r="1512" spans="1:20" ht="13.5" thickBot="1" x14ac:dyDescent="0.25">
      <c r="A1512" s="88">
        <v>18.540199999999999</v>
      </c>
      <c r="B1512" s="88">
        <v>0.4995</v>
      </c>
      <c r="C1512" s="88">
        <v>634.79999999999995</v>
      </c>
      <c r="D1512" s="88">
        <v>633</v>
      </c>
      <c r="F1512" s="7">
        <f>((A1512-A$2)/'Numbers and calcs '!D$25)</f>
        <v>0.19251195365930196</v>
      </c>
      <c r="G1512" s="93">
        <f>F1512*100</f>
        <v>19.251195365930197</v>
      </c>
      <c r="H1512" s="1">
        <f t="shared" si="254"/>
        <v>576.4</v>
      </c>
      <c r="I1512" s="3">
        <f>'Numbers and calcs '!C$25/(1-F1512)</f>
        <v>2346.4434473067536</v>
      </c>
      <c r="J1512" s="1">
        <f t="shared" si="265"/>
        <v>576.4</v>
      </c>
      <c r="K1512" s="3">
        <f t="shared" si="266"/>
        <v>245.64836653599795</v>
      </c>
      <c r="L1512" s="3">
        <f>K1512+'Numbers and calcs '!B$19</f>
        <v>985.64836653599798</v>
      </c>
      <c r="M1512" s="3">
        <f>'Numbers and calcs '!B$19-'Shear '!C1512</f>
        <v>105.20000000000005</v>
      </c>
      <c r="N1512" s="3">
        <f t="shared" si="257"/>
        <v>350.84836653599803</v>
      </c>
      <c r="O1512" s="1">
        <f t="shared" si="267"/>
        <v>228.02418326799904</v>
      </c>
      <c r="P1512" s="1">
        <f t="shared" si="268"/>
        <v>122.82418326799899</v>
      </c>
      <c r="Q1512" s="1">
        <f t="shared" si="263"/>
        <v>122.82418326799898</v>
      </c>
      <c r="R1512">
        <f t="shared" si="269"/>
        <v>3.3350605184030218</v>
      </c>
      <c r="S1512">
        <f t="shared" si="260"/>
        <v>-5.8000000000000682</v>
      </c>
      <c r="T1512">
        <f t="shared" si="261"/>
        <v>-7</v>
      </c>
    </row>
    <row r="1513" spans="1:20" x14ac:dyDescent="0.2">
      <c r="A1513" s="46"/>
      <c r="B1513" s="46"/>
      <c r="C1513" s="46"/>
      <c r="D1513" s="46"/>
      <c r="I1513" s="3"/>
      <c r="L1513" s="3"/>
      <c r="M1513" s="3"/>
      <c r="N1513" s="3"/>
    </row>
    <row r="1514" spans="1:20" x14ac:dyDescent="0.2">
      <c r="A1514" s="45"/>
      <c r="B1514" s="45"/>
      <c r="C1514" s="45"/>
      <c r="D1514" s="45"/>
      <c r="I1514" s="3"/>
      <c r="L1514" s="3"/>
      <c r="M1514" s="3"/>
      <c r="N1514" s="3"/>
    </row>
    <row r="1515" spans="1:20" x14ac:dyDescent="0.2">
      <c r="A1515" s="46"/>
      <c r="B1515" s="46"/>
      <c r="C1515" s="46"/>
      <c r="D1515" s="46"/>
      <c r="I1515" s="3"/>
      <c r="L1515" s="3"/>
      <c r="M1515" s="3"/>
      <c r="N1515" s="3"/>
    </row>
    <row r="1516" spans="1:20" x14ac:dyDescent="0.2">
      <c r="A1516" s="45"/>
      <c r="B1516" s="45"/>
      <c r="C1516" s="45"/>
      <c r="D1516" s="45"/>
      <c r="I1516" s="3"/>
      <c r="L1516" s="3"/>
      <c r="M1516" s="3"/>
      <c r="N1516" s="3"/>
    </row>
    <row r="1517" spans="1:20" x14ac:dyDescent="0.2">
      <c r="A1517" s="46"/>
      <c r="B1517" s="46"/>
      <c r="C1517" s="46"/>
      <c r="D1517" s="46"/>
      <c r="I1517" s="3"/>
      <c r="L1517" s="3"/>
      <c r="M1517" s="3"/>
      <c r="N1517" s="3"/>
    </row>
    <row r="1518" spans="1:20" x14ac:dyDescent="0.2">
      <c r="A1518" s="45"/>
      <c r="B1518" s="45"/>
      <c r="C1518" s="45"/>
      <c r="D1518" s="45"/>
      <c r="I1518" s="3"/>
      <c r="L1518" s="3"/>
      <c r="M1518" s="3"/>
      <c r="N1518" s="3"/>
    </row>
    <row r="1519" spans="1:20" x14ac:dyDescent="0.2">
      <c r="A1519" s="46"/>
      <c r="B1519" s="46"/>
      <c r="C1519" s="46"/>
      <c r="D1519" s="46"/>
      <c r="I1519" s="3"/>
      <c r="L1519" s="3"/>
      <c r="M1519" s="3"/>
      <c r="N1519" s="3"/>
    </row>
    <row r="1520" spans="1:20" x14ac:dyDescent="0.2">
      <c r="D1520" s="46"/>
      <c r="I1520" s="3"/>
      <c r="L1520" s="3"/>
      <c r="M1520" s="3"/>
      <c r="N1520" s="3"/>
    </row>
    <row r="1521" spans="4:14" x14ac:dyDescent="0.2">
      <c r="D1521" s="45"/>
      <c r="I1521" s="3"/>
      <c r="L1521" s="3"/>
      <c r="M1521" s="3"/>
      <c r="N1521" s="3"/>
    </row>
    <row r="1522" spans="4:14" x14ac:dyDescent="0.2">
      <c r="D1522" s="46"/>
      <c r="I1522" s="3"/>
      <c r="L1522" s="3"/>
      <c r="M1522" s="3"/>
      <c r="N1522" s="3"/>
    </row>
    <row r="1523" spans="4:14" x14ac:dyDescent="0.2">
      <c r="D1523" s="45"/>
      <c r="I1523" s="3"/>
      <c r="L1523" s="3"/>
      <c r="M1523" s="3"/>
      <c r="N1523" s="3"/>
    </row>
    <row r="1524" spans="4:14" x14ac:dyDescent="0.2">
      <c r="D1524" s="46"/>
      <c r="I1524" s="3"/>
      <c r="L1524" s="3"/>
      <c r="M1524" s="3"/>
      <c r="N1524" s="3"/>
    </row>
    <row r="1525" spans="4:14" x14ac:dyDescent="0.2">
      <c r="D1525" s="45"/>
      <c r="I1525" s="3"/>
      <c r="L1525" s="3"/>
      <c r="M1525" s="3"/>
      <c r="N1525" s="3"/>
    </row>
    <row r="1526" spans="4:14" x14ac:dyDescent="0.2">
      <c r="D1526" s="46"/>
      <c r="I1526" s="3"/>
      <c r="L1526" s="3"/>
      <c r="M1526" s="3"/>
      <c r="N1526" s="3"/>
    </row>
    <row r="1527" spans="4:14" x14ac:dyDescent="0.2">
      <c r="D1527" s="45"/>
      <c r="I1527" s="3"/>
      <c r="L1527" s="3"/>
      <c r="M1527" s="3"/>
      <c r="N1527" s="3"/>
    </row>
    <row r="1528" spans="4:14" x14ac:dyDescent="0.2">
      <c r="D1528" s="46"/>
      <c r="I1528" s="3"/>
      <c r="L1528" s="3"/>
      <c r="M1528" s="3"/>
      <c r="N1528" s="3"/>
    </row>
    <row r="1529" spans="4:14" x14ac:dyDescent="0.2">
      <c r="D1529" s="45"/>
      <c r="I1529" s="3"/>
      <c r="L1529" s="3"/>
      <c r="M1529" s="3"/>
      <c r="N1529" s="3"/>
    </row>
    <row r="1530" spans="4:14" x14ac:dyDescent="0.2">
      <c r="D1530" s="46"/>
      <c r="I1530" s="3"/>
      <c r="L1530" s="3"/>
      <c r="M1530" s="3"/>
      <c r="N1530" s="3"/>
    </row>
    <row r="1531" spans="4:14" x14ac:dyDescent="0.2">
      <c r="D1531" s="45"/>
      <c r="I1531" s="3"/>
      <c r="L1531" s="3"/>
      <c r="M1531" s="3"/>
      <c r="N1531" s="3"/>
    </row>
    <row r="1532" spans="4:14" x14ac:dyDescent="0.2">
      <c r="D1532" s="46"/>
      <c r="I1532" s="3"/>
      <c r="L1532" s="3"/>
      <c r="M1532" s="3"/>
      <c r="N1532" s="3"/>
    </row>
    <row r="1533" spans="4:14" x14ac:dyDescent="0.2">
      <c r="D1533" s="45"/>
      <c r="I1533" s="3"/>
      <c r="L1533" s="3"/>
      <c r="M1533" s="3"/>
      <c r="N1533" s="3"/>
    </row>
    <row r="1534" spans="4:14" x14ac:dyDescent="0.2">
      <c r="D1534" s="46"/>
      <c r="I1534" s="3"/>
      <c r="L1534" s="3"/>
      <c r="M1534" s="3"/>
      <c r="N1534" s="3"/>
    </row>
    <row r="1535" spans="4:14" x14ac:dyDescent="0.2">
      <c r="D1535" s="45"/>
      <c r="I1535" s="3"/>
      <c r="L1535" s="3"/>
      <c r="M1535" s="3"/>
      <c r="N1535" s="3"/>
    </row>
    <row r="1536" spans="4:14" x14ac:dyDescent="0.2">
      <c r="D1536" s="46"/>
      <c r="I1536" s="3"/>
      <c r="L1536" s="3"/>
      <c r="M1536" s="3"/>
      <c r="N1536" s="3"/>
    </row>
    <row r="1537" spans="4:14" x14ac:dyDescent="0.2">
      <c r="D1537" s="45"/>
      <c r="I1537" s="3"/>
      <c r="L1537" s="3"/>
      <c r="M1537" s="3"/>
      <c r="N1537" s="3"/>
    </row>
    <row r="1538" spans="4:14" x14ac:dyDescent="0.2">
      <c r="D1538" s="46"/>
      <c r="I1538" s="3"/>
      <c r="L1538" s="3"/>
      <c r="M1538" s="3"/>
      <c r="N1538" s="3"/>
    </row>
    <row r="1539" spans="4:14" x14ac:dyDescent="0.2">
      <c r="D1539" s="45"/>
      <c r="I1539" s="3"/>
      <c r="L1539" s="3"/>
      <c r="M1539" s="3"/>
      <c r="N1539" s="3"/>
    </row>
    <row r="1540" spans="4:14" x14ac:dyDescent="0.2">
      <c r="D1540" s="46"/>
      <c r="I1540" s="3"/>
      <c r="L1540" s="3"/>
      <c r="M1540" s="3"/>
      <c r="N1540" s="3"/>
    </row>
    <row r="1541" spans="4:14" x14ac:dyDescent="0.2">
      <c r="D1541" s="45"/>
      <c r="I1541" s="3"/>
      <c r="L1541" s="3"/>
      <c r="M1541" s="3"/>
      <c r="N1541" s="3"/>
    </row>
    <row r="1542" spans="4:14" x14ac:dyDescent="0.2">
      <c r="D1542" s="46"/>
      <c r="I1542" s="3"/>
      <c r="L1542" s="3"/>
      <c r="M1542" s="3"/>
      <c r="N1542" s="3"/>
    </row>
    <row r="1543" spans="4:14" x14ac:dyDescent="0.2">
      <c r="D1543" s="45"/>
      <c r="I1543" s="3"/>
      <c r="L1543" s="3"/>
      <c r="M1543" s="3"/>
      <c r="N1543" s="3"/>
    </row>
    <row r="1544" spans="4:14" x14ac:dyDescent="0.2">
      <c r="D1544" s="46"/>
      <c r="I1544" s="3"/>
      <c r="L1544" s="3"/>
      <c r="M1544" s="3"/>
      <c r="N1544" s="3"/>
    </row>
    <row r="1545" spans="4:14" x14ac:dyDescent="0.2">
      <c r="D1545" s="45"/>
      <c r="I1545" s="3"/>
      <c r="L1545" s="3"/>
      <c r="M1545" s="3"/>
      <c r="N1545" s="3"/>
    </row>
    <row r="1546" spans="4:14" x14ac:dyDescent="0.2">
      <c r="D1546" s="46"/>
      <c r="I1546" s="3"/>
      <c r="L1546" s="3"/>
      <c r="M1546" s="3"/>
      <c r="N1546" s="3"/>
    </row>
    <row r="1547" spans="4:14" x14ac:dyDescent="0.2">
      <c r="D1547" s="45"/>
      <c r="I1547" s="3"/>
      <c r="L1547" s="3"/>
      <c r="M1547" s="3"/>
      <c r="N1547" s="3"/>
    </row>
    <row r="1548" spans="4:14" x14ac:dyDescent="0.2">
      <c r="D1548" s="46"/>
      <c r="I1548" s="3"/>
      <c r="L1548" s="3"/>
      <c r="M1548" s="3"/>
      <c r="N1548" s="3"/>
    </row>
    <row r="1549" spans="4:14" x14ac:dyDescent="0.2">
      <c r="D1549" s="45"/>
      <c r="I1549" s="3"/>
      <c r="L1549" s="3"/>
      <c r="M1549" s="3"/>
      <c r="N1549" s="3"/>
    </row>
    <row r="1550" spans="4:14" x14ac:dyDescent="0.2">
      <c r="D1550" s="46"/>
      <c r="I1550" s="3"/>
      <c r="L1550" s="3"/>
      <c r="M1550" s="3"/>
      <c r="N1550" s="3"/>
    </row>
    <row r="1551" spans="4:14" x14ac:dyDescent="0.2">
      <c r="D1551" s="45"/>
      <c r="I1551" s="3"/>
      <c r="L1551" s="3"/>
      <c r="M1551" s="3"/>
      <c r="N1551" s="3"/>
    </row>
    <row r="1552" spans="4:14" x14ac:dyDescent="0.2">
      <c r="D1552" s="46"/>
      <c r="I1552" s="3"/>
      <c r="L1552" s="3"/>
      <c r="M1552" s="3"/>
      <c r="N1552" s="3"/>
    </row>
    <row r="1553" spans="4:14" x14ac:dyDescent="0.2">
      <c r="D1553" s="45"/>
      <c r="I1553" s="3"/>
      <c r="L1553" s="3"/>
      <c r="M1553" s="3"/>
      <c r="N1553" s="3"/>
    </row>
    <row r="1554" spans="4:14" x14ac:dyDescent="0.2">
      <c r="D1554" s="46"/>
      <c r="I1554" s="3"/>
      <c r="L1554" s="3"/>
      <c r="M1554" s="3"/>
      <c r="N1554" s="3"/>
    </row>
    <row r="1555" spans="4:14" x14ac:dyDescent="0.2">
      <c r="D1555" s="45"/>
      <c r="I1555" s="3"/>
      <c r="L1555" s="3"/>
      <c r="M1555" s="3"/>
      <c r="N1555" s="3"/>
    </row>
    <row r="1556" spans="4:14" x14ac:dyDescent="0.2">
      <c r="D1556" s="46"/>
      <c r="I1556" s="3"/>
      <c r="L1556" s="3"/>
      <c r="M1556" s="3"/>
      <c r="N1556" s="3"/>
    </row>
    <row r="1557" spans="4:14" x14ac:dyDescent="0.2">
      <c r="D1557" s="45"/>
      <c r="I1557" s="3"/>
      <c r="L1557" s="3"/>
      <c r="M1557" s="3"/>
      <c r="N1557" s="3"/>
    </row>
    <row r="1558" spans="4:14" x14ac:dyDescent="0.2">
      <c r="D1558" s="46"/>
      <c r="I1558" s="3"/>
      <c r="L1558" s="3"/>
      <c r="M1558" s="3"/>
      <c r="N1558" s="3"/>
    </row>
    <row r="1559" spans="4:14" x14ac:dyDescent="0.2">
      <c r="D1559" s="45"/>
      <c r="I1559" s="3"/>
      <c r="L1559" s="3"/>
      <c r="M1559" s="3"/>
      <c r="N1559" s="3"/>
    </row>
    <row r="1560" spans="4:14" x14ac:dyDescent="0.2">
      <c r="D1560" s="46"/>
      <c r="I1560" s="3"/>
      <c r="L1560" s="3"/>
      <c r="M1560" s="3"/>
      <c r="N1560" s="3"/>
    </row>
    <row r="1561" spans="4:14" x14ac:dyDescent="0.2">
      <c r="D1561" s="45"/>
      <c r="I1561" s="3"/>
      <c r="L1561" s="3"/>
      <c r="M1561" s="3"/>
      <c r="N1561" s="3"/>
    </row>
    <row r="1562" spans="4:14" x14ac:dyDescent="0.2">
      <c r="D1562" s="46"/>
      <c r="I1562" s="3"/>
      <c r="L1562" s="3"/>
      <c r="M1562" s="3"/>
      <c r="N1562" s="3"/>
    </row>
    <row r="1563" spans="4:14" x14ac:dyDescent="0.2">
      <c r="D1563" s="45"/>
      <c r="I1563" s="3"/>
      <c r="L1563" s="3"/>
      <c r="M1563" s="3"/>
      <c r="N1563" s="3"/>
    </row>
    <row r="1564" spans="4:14" x14ac:dyDescent="0.2">
      <c r="D1564" s="46"/>
      <c r="I1564" s="3"/>
      <c r="L1564" s="3"/>
      <c r="M1564" s="3"/>
      <c r="N1564" s="3"/>
    </row>
    <row r="1565" spans="4:14" x14ac:dyDescent="0.2">
      <c r="D1565" s="45"/>
      <c r="I1565" s="3"/>
      <c r="L1565" s="3"/>
      <c r="M1565" s="3"/>
      <c r="N1565" s="3"/>
    </row>
    <row r="1566" spans="4:14" x14ac:dyDescent="0.2">
      <c r="D1566" s="46"/>
      <c r="I1566" s="3"/>
      <c r="L1566" s="3"/>
      <c r="M1566" s="3"/>
      <c r="N1566" s="3"/>
    </row>
    <row r="1567" spans="4:14" x14ac:dyDescent="0.2">
      <c r="D1567" s="45"/>
      <c r="I1567" s="3"/>
      <c r="L1567" s="3"/>
      <c r="M1567" s="3"/>
      <c r="N1567" s="3"/>
    </row>
    <row r="1568" spans="4:14" x14ac:dyDescent="0.2">
      <c r="D1568" s="46"/>
      <c r="I1568" s="3"/>
      <c r="L1568" s="3"/>
      <c r="M1568" s="3"/>
      <c r="N1568" s="3"/>
    </row>
    <row r="1569" spans="4:14" x14ac:dyDescent="0.2">
      <c r="D1569" s="45"/>
      <c r="I1569" s="3"/>
      <c r="L1569" s="3"/>
      <c r="M1569" s="3"/>
      <c r="N1569" s="3"/>
    </row>
    <row r="1570" spans="4:14" x14ac:dyDescent="0.2">
      <c r="D1570" s="46"/>
      <c r="I1570" s="3"/>
      <c r="L1570" s="3"/>
      <c r="M1570" s="3"/>
      <c r="N1570" s="3"/>
    </row>
    <row r="1571" spans="4:14" x14ac:dyDescent="0.2">
      <c r="D1571" s="45"/>
      <c r="I1571" s="3"/>
      <c r="L1571" s="3"/>
      <c r="M1571" s="3"/>
      <c r="N1571" s="3"/>
    </row>
    <row r="1572" spans="4:14" x14ac:dyDescent="0.2">
      <c r="D1572" s="46"/>
      <c r="I1572" s="3"/>
      <c r="L1572" s="3"/>
      <c r="M1572" s="3"/>
      <c r="N1572" s="3"/>
    </row>
    <row r="1573" spans="4:14" x14ac:dyDescent="0.2">
      <c r="I1573" s="3"/>
      <c r="L1573" s="3"/>
      <c r="M1573" s="3"/>
      <c r="N1573" s="3"/>
    </row>
    <row r="1574" spans="4:14" x14ac:dyDescent="0.2">
      <c r="I1574" s="3"/>
      <c r="L1574" s="3"/>
      <c r="M1574" s="3"/>
      <c r="N1574" s="3"/>
    </row>
    <row r="1575" spans="4:14" x14ac:dyDescent="0.2">
      <c r="I1575" s="3"/>
      <c r="L1575" s="3"/>
      <c r="M1575" s="3"/>
      <c r="N1575" s="3"/>
    </row>
    <row r="1576" spans="4:14" x14ac:dyDescent="0.2">
      <c r="I1576" s="3"/>
      <c r="L1576" s="3"/>
      <c r="M1576" s="3"/>
      <c r="N1576" s="3"/>
    </row>
    <row r="1577" spans="4:14" x14ac:dyDescent="0.2">
      <c r="I1577" s="3"/>
      <c r="L1577" s="3"/>
      <c r="M1577" s="3"/>
      <c r="N1577" s="3"/>
    </row>
    <row r="1578" spans="4:14" x14ac:dyDescent="0.2">
      <c r="I1578" s="3"/>
      <c r="L1578" s="3"/>
      <c r="M1578" s="3"/>
      <c r="N1578" s="3"/>
    </row>
    <row r="1579" spans="4:14" x14ac:dyDescent="0.2">
      <c r="I1579" s="3"/>
      <c r="L1579" s="3"/>
      <c r="M1579" s="3"/>
      <c r="N1579" s="3"/>
    </row>
    <row r="1580" spans="4:14" x14ac:dyDescent="0.2">
      <c r="I1580" s="3"/>
      <c r="L1580" s="3"/>
      <c r="M1580" s="3"/>
      <c r="N1580" s="3"/>
    </row>
    <row r="1581" spans="4:14" x14ac:dyDescent="0.2">
      <c r="I1581" s="3"/>
      <c r="L1581" s="3"/>
      <c r="M1581" s="3"/>
      <c r="N1581" s="3"/>
    </row>
    <row r="1582" spans="4:14" x14ac:dyDescent="0.2">
      <c r="I1582" s="3"/>
      <c r="L1582" s="3"/>
      <c r="M1582" s="3"/>
      <c r="N1582" s="3"/>
    </row>
    <row r="1583" spans="4:14" x14ac:dyDescent="0.2">
      <c r="I1583" s="3"/>
      <c r="L1583" s="3"/>
      <c r="M1583" s="3"/>
      <c r="N1583" s="3"/>
    </row>
    <row r="1584" spans="4:14" x14ac:dyDescent="0.2">
      <c r="I1584" s="3"/>
      <c r="L1584" s="3"/>
      <c r="M1584" s="3"/>
      <c r="N1584" s="3"/>
    </row>
    <row r="1585" spans="9:14" x14ac:dyDescent="0.2">
      <c r="I1585" s="3"/>
      <c r="L1585" s="3"/>
      <c r="M1585" s="3"/>
      <c r="N1585" s="3"/>
    </row>
    <row r="1586" spans="9:14" x14ac:dyDescent="0.2">
      <c r="I1586" s="3"/>
      <c r="L1586" s="3"/>
      <c r="M1586" s="3"/>
      <c r="N1586" s="3"/>
    </row>
    <row r="1587" spans="9:14" x14ac:dyDescent="0.2">
      <c r="I1587" s="3"/>
      <c r="L1587" s="3"/>
      <c r="M1587" s="3"/>
      <c r="N1587" s="3"/>
    </row>
    <row r="1588" spans="9:14" x14ac:dyDescent="0.2">
      <c r="I1588" s="3"/>
      <c r="L1588" s="3"/>
      <c r="M1588" s="3"/>
      <c r="N1588" s="3"/>
    </row>
    <row r="1589" spans="9:14" x14ac:dyDescent="0.2">
      <c r="I1589" s="3"/>
      <c r="L1589" s="3"/>
      <c r="M1589" s="3"/>
      <c r="N1589" s="3"/>
    </row>
    <row r="1590" spans="9:14" x14ac:dyDescent="0.2">
      <c r="I1590" s="3"/>
      <c r="L1590" s="3"/>
      <c r="M1590" s="3"/>
      <c r="N1590" s="3"/>
    </row>
    <row r="1591" spans="9:14" x14ac:dyDescent="0.2">
      <c r="I1591" s="3"/>
      <c r="L1591" s="3"/>
      <c r="M1591" s="3"/>
      <c r="N1591" s="3"/>
    </row>
    <row r="1592" spans="9:14" x14ac:dyDescent="0.2">
      <c r="I1592" s="3"/>
      <c r="L1592" s="3"/>
      <c r="M1592" s="3"/>
      <c r="N1592" s="3"/>
    </row>
    <row r="1593" spans="9:14" x14ac:dyDescent="0.2">
      <c r="I1593" s="3"/>
      <c r="L1593" s="3"/>
      <c r="M1593" s="3"/>
      <c r="N1593" s="3"/>
    </row>
    <row r="1594" spans="9:14" x14ac:dyDescent="0.2">
      <c r="I1594" s="3"/>
      <c r="L1594" s="3"/>
      <c r="M1594" s="3"/>
      <c r="N1594" s="3"/>
    </row>
    <row r="1595" spans="9:14" x14ac:dyDescent="0.2">
      <c r="I1595" s="3"/>
      <c r="L1595" s="3"/>
      <c r="M1595" s="3"/>
      <c r="N1595" s="3"/>
    </row>
    <row r="1596" spans="9:14" x14ac:dyDescent="0.2">
      <c r="I1596" s="3"/>
      <c r="L1596" s="3"/>
      <c r="M1596" s="3"/>
      <c r="N1596" s="3"/>
    </row>
    <row r="1597" spans="9:14" x14ac:dyDescent="0.2">
      <c r="I1597" s="3"/>
      <c r="L1597" s="3"/>
      <c r="M1597" s="3"/>
      <c r="N1597" s="3"/>
    </row>
    <row r="1598" spans="9:14" x14ac:dyDescent="0.2">
      <c r="I1598" s="3"/>
      <c r="L1598" s="3"/>
      <c r="M1598" s="3"/>
      <c r="N1598" s="3"/>
    </row>
    <row r="1599" spans="9:14" x14ac:dyDescent="0.2">
      <c r="I1599" s="3"/>
      <c r="L1599" s="3"/>
      <c r="M1599" s="3"/>
      <c r="N1599" s="3"/>
    </row>
    <row r="1600" spans="9:14" x14ac:dyDescent="0.2">
      <c r="I1600" s="3"/>
      <c r="L1600" s="3"/>
      <c r="M1600" s="3"/>
      <c r="N1600" s="3"/>
    </row>
    <row r="1601" spans="9:14" x14ac:dyDescent="0.2">
      <c r="I1601" s="3"/>
      <c r="L1601" s="3"/>
      <c r="M1601" s="3"/>
      <c r="N1601" s="3"/>
    </row>
    <row r="1602" spans="9:14" x14ac:dyDescent="0.2">
      <c r="I1602" s="3"/>
      <c r="L1602" s="3"/>
      <c r="M1602" s="3"/>
      <c r="N1602" s="3"/>
    </row>
    <row r="1603" spans="9:14" x14ac:dyDescent="0.2">
      <c r="I1603" s="3"/>
      <c r="L1603" s="3"/>
      <c r="M1603" s="3"/>
      <c r="N1603" s="3"/>
    </row>
    <row r="1604" spans="9:14" x14ac:dyDescent="0.2">
      <c r="I1604" s="3"/>
      <c r="L1604" s="3"/>
      <c r="M1604" s="3"/>
      <c r="N1604" s="3"/>
    </row>
    <row r="1605" spans="9:14" x14ac:dyDescent="0.2">
      <c r="I1605" s="3"/>
      <c r="L1605" s="3"/>
      <c r="M1605" s="3"/>
      <c r="N1605" s="3"/>
    </row>
    <row r="1606" spans="9:14" x14ac:dyDescent="0.2">
      <c r="I1606" s="3"/>
      <c r="L1606" s="3"/>
      <c r="M1606" s="3"/>
      <c r="N1606" s="3"/>
    </row>
    <row r="1607" spans="9:14" x14ac:dyDescent="0.2">
      <c r="I1607" s="3"/>
      <c r="L1607" s="3"/>
      <c r="M1607" s="3"/>
      <c r="N1607" s="3"/>
    </row>
    <row r="1608" spans="9:14" x14ac:dyDescent="0.2">
      <c r="I1608" s="3"/>
      <c r="L1608" s="3"/>
      <c r="M1608" s="3"/>
      <c r="N1608" s="3"/>
    </row>
    <row r="1609" spans="9:14" x14ac:dyDescent="0.2">
      <c r="I1609" s="3"/>
      <c r="L1609" s="3"/>
      <c r="M1609" s="3"/>
      <c r="N1609" s="3"/>
    </row>
    <row r="1610" spans="9:14" x14ac:dyDescent="0.2">
      <c r="I1610" s="3"/>
      <c r="L1610" s="3"/>
      <c r="M1610" s="3"/>
      <c r="N1610" s="3"/>
    </row>
    <row r="1611" spans="9:14" x14ac:dyDescent="0.2">
      <c r="I1611" s="3"/>
      <c r="L1611" s="3"/>
      <c r="M1611" s="3"/>
      <c r="N1611" s="3"/>
    </row>
    <row r="1612" spans="9:14" x14ac:dyDescent="0.2">
      <c r="I1612" s="3"/>
      <c r="L1612" s="3"/>
      <c r="M1612" s="3"/>
      <c r="N1612" s="3"/>
    </row>
    <row r="1613" spans="9:14" x14ac:dyDescent="0.2">
      <c r="I1613" s="3"/>
      <c r="L1613" s="3"/>
      <c r="M1613" s="3"/>
      <c r="N1613" s="3"/>
    </row>
    <row r="1614" spans="9:14" x14ac:dyDescent="0.2">
      <c r="I1614" s="3"/>
      <c r="L1614" s="3"/>
      <c r="M1614" s="3"/>
      <c r="N1614" s="3"/>
    </row>
    <row r="1615" spans="9:14" x14ac:dyDescent="0.2">
      <c r="I1615" s="3"/>
      <c r="L1615" s="3"/>
      <c r="M1615" s="3"/>
      <c r="N1615" s="3"/>
    </row>
    <row r="1616" spans="9:14" x14ac:dyDescent="0.2">
      <c r="I1616" s="3"/>
      <c r="L1616" s="3"/>
      <c r="M1616" s="3"/>
      <c r="N1616" s="3"/>
    </row>
    <row r="1617" spans="9:14" x14ac:dyDescent="0.2">
      <c r="I1617" s="3"/>
      <c r="L1617" s="3"/>
      <c r="M1617" s="3"/>
      <c r="N1617" s="3"/>
    </row>
    <row r="1618" spans="9:14" x14ac:dyDescent="0.2">
      <c r="I1618" s="3"/>
      <c r="L1618" s="3"/>
      <c r="M1618" s="3"/>
      <c r="N1618" s="3"/>
    </row>
    <row r="1619" spans="9:14" x14ac:dyDescent="0.2">
      <c r="I1619" s="3"/>
      <c r="L1619" s="3"/>
      <c r="M1619" s="3"/>
      <c r="N1619" s="3"/>
    </row>
    <row r="1620" spans="9:14" x14ac:dyDescent="0.2">
      <c r="I1620" s="3"/>
      <c r="L1620" s="3"/>
      <c r="M1620" s="3"/>
      <c r="N1620" s="3"/>
    </row>
    <row r="1621" spans="9:14" x14ac:dyDescent="0.2">
      <c r="I1621" s="3"/>
      <c r="L1621" s="3"/>
      <c r="M1621" s="3"/>
      <c r="N1621" s="3"/>
    </row>
    <row r="1622" spans="9:14" x14ac:dyDescent="0.2">
      <c r="I1622" s="3"/>
      <c r="L1622" s="3"/>
      <c r="M1622" s="3"/>
      <c r="N1622" s="3"/>
    </row>
    <row r="1623" spans="9:14" x14ac:dyDescent="0.2">
      <c r="I1623" s="3"/>
      <c r="L1623" s="3"/>
      <c r="M1623" s="3"/>
      <c r="N1623" s="3"/>
    </row>
    <row r="1624" spans="9:14" x14ac:dyDescent="0.2">
      <c r="I1624" s="3"/>
      <c r="L1624" s="3"/>
      <c r="M1624" s="3"/>
      <c r="N1624" s="3"/>
    </row>
    <row r="1625" spans="9:14" x14ac:dyDescent="0.2">
      <c r="I1625" s="3"/>
      <c r="L1625" s="3"/>
      <c r="M1625" s="3"/>
      <c r="N1625" s="3"/>
    </row>
    <row r="1626" spans="9:14" x14ac:dyDescent="0.2">
      <c r="I1626" s="3"/>
      <c r="L1626" s="3"/>
      <c r="M1626" s="3"/>
      <c r="N1626" s="3"/>
    </row>
    <row r="1627" spans="9:14" x14ac:dyDescent="0.2">
      <c r="I1627" s="3"/>
      <c r="L1627" s="3"/>
      <c r="M1627" s="3"/>
      <c r="N1627" s="3"/>
    </row>
    <row r="1628" spans="9:14" x14ac:dyDescent="0.2">
      <c r="I1628" s="3"/>
      <c r="L1628" s="3"/>
      <c r="M1628" s="3"/>
      <c r="N1628" s="3"/>
    </row>
    <row r="1629" spans="9:14" x14ac:dyDescent="0.2">
      <c r="I1629" s="3"/>
      <c r="L1629" s="3"/>
      <c r="M1629" s="3"/>
      <c r="N1629" s="3"/>
    </row>
    <row r="1630" spans="9:14" x14ac:dyDescent="0.2">
      <c r="I1630" s="3"/>
      <c r="L1630" s="3"/>
      <c r="M1630" s="3"/>
      <c r="N1630" s="3"/>
    </row>
    <row r="1631" spans="9:14" x14ac:dyDescent="0.2">
      <c r="I1631" s="3"/>
      <c r="L1631" s="3"/>
      <c r="M1631" s="3"/>
      <c r="N1631" s="3"/>
    </row>
    <row r="1632" spans="9:14" x14ac:dyDescent="0.2">
      <c r="I1632" s="3"/>
      <c r="L1632" s="3"/>
      <c r="M1632" s="3"/>
      <c r="N1632" s="3"/>
    </row>
    <row r="1633" spans="9:14" x14ac:dyDescent="0.2">
      <c r="I1633" s="3"/>
      <c r="L1633" s="3"/>
      <c r="M1633" s="3"/>
      <c r="N1633" s="3"/>
    </row>
    <row r="1634" spans="9:14" x14ac:dyDescent="0.2">
      <c r="I1634" s="3"/>
      <c r="L1634" s="3"/>
      <c r="M1634" s="3"/>
      <c r="N1634" s="3"/>
    </row>
    <row r="1635" spans="9:14" x14ac:dyDescent="0.2">
      <c r="I1635" s="3"/>
      <c r="L1635" s="3"/>
      <c r="M1635" s="3"/>
      <c r="N1635" s="3"/>
    </row>
    <row r="1636" spans="9:14" x14ac:dyDescent="0.2">
      <c r="I1636" s="3"/>
      <c r="L1636" s="3"/>
      <c r="M1636" s="3"/>
      <c r="N1636" s="3"/>
    </row>
    <row r="1637" spans="9:14" x14ac:dyDescent="0.2">
      <c r="I1637" s="3"/>
      <c r="L1637" s="3"/>
      <c r="M1637" s="3"/>
      <c r="N1637" s="3"/>
    </row>
    <row r="1638" spans="9:14" x14ac:dyDescent="0.2">
      <c r="I1638" s="3"/>
      <c r="L1638" s="3"/>
      <c r="M1638" s="3"/>
      <c r="N1638" s="3"/>
    </row>
    <row r="1639" spans="9:14" x14ac:dyDescent="0.2">
      <c r="I1639" s="3"/>
      <c r="L1639" s="3"/>
      <c r="M1639" s="3"/>
      <c r="N1639" s="3"/>
    </row>
    <row r="1640" spans="9:14" x14ac:dyDescent="0.2">
      <c r="I1640" s="3"/>
      <c r="L1640" s="3"/>
      <c r="M1640" s="3"/>
      <c r="N1640" s="3"/>
    </row>
    <row r="1641" spans="9:14" x14ac:dyDescent="0.2">
      <c r="I1641" s="3"/>
      <c r="L1641" s="3"/>
      <c r="M1641" s="3"/>
      <c r="N1641" s="3"/>
    </row>
    <row r="1642" spans="9:14" x14ac:dyDescent="0.2">
      <c r="I1642" s="3"/>
      <c r="L1642" s="3"/>
      <c r="M1642" s="3"/>
      <c r="N1642" s="3"/>
    </row>
    <row r="1643" spans="9:14" x14ac:dyDescent="0.2">
      <c r="I1643" s="3"/>
      <c r="L1643" s="3"/>
      <c r="M1643" s="3"/>
      <c r="N1643" s="3"/>
    </row>
    <row r="1644" spans="9:14" x14ac:dyDescent="0.2">
      <c r="I1644" s="3"/>
      <c r="L1644" s="3"/>
      <c r="M1644" s="3"/>
      <c r="N1644" s="3"/>
    </row>
    <row r="1645" spans="9:14" x14ac:dyDescent="0.2">
      <c r="I1645" s="3"/>
      <c r="L1645" s="3"/>
      <c r="M1645" s="3"/>
      <c r="N1645" s="3"/>
    </row>
    <row r="1646" spans="9:14" x14ac:dyDescent="0.2">
      <c r="I1646" s="3"/>
      <c r="L1646" s="3"/>
      <c r="M1646" s="3"/>
      <c r="N1646" s="3"/>
    </row>
    <row r="1647" spans="9:14" x14ac:dyDescent="0.2">
      <c r="I1647" s="3"/>
      <c r="L1647" s="3"/>
      <c r="M1647" s="3"/>
      <c r="N1647" s="3"/>
    </row>
    <row r="1648" spans="9:14" x14ac:dyDescent="0.2">
      <c r="I1648" s="3"/>
      <c r="L1648" s="3"/>
      <c r="M1648" s="3"/>
      <c r="N1648" s="3"/>
    </row>
    <row r="1649" spans="9:14" x14ac:dyDescent="0.2">
      <c r="I1649" s="3"/>
      <c r="L1649" s="3"/>
      <c r="M1649" s="3"/>
      <c r="N1649" s="3"/>
    </row>
    <row r="1650" spans="9:14" x14ac:dyDescent="0.2">
      <c r="I1650" s="3"/>
      <c r="L1650" s="3"/>
      <c r="M1650" s="3"/>
      <c r="N1650" s="3"/>
    </row>
    <row r="1651" spans="9:14" x14ac:dyDescent="0.2">
      <c r="I1651" s="3"/>
      <c r="L1651" s="3"/>
      <c r="M1651" s="3"/>
      <c r="N1651" s="3"/>
    </row>
    <row r="1652" spans="9:14" x14ac:dyDescent="0.2">
      <c r="I1652" s="3"/>
      <c r="L1652" s="3"/>
      <c r="M1652" s="3"/>
      <c r="N1652" s="3"/>
    </row>
    <row r="1653" spans="9:14" x14ac:dyDescent="0.2">
      <c r="I1653" s="3"/>
      <c r="L1653" s="3"/>
      <c r="M1653" s="3"/>
      <c r="N1653" s="3"/>
    </row>
    <row r="1654" spans="9:14" x14ac:dyDescent="0.2">
      <c r="I1654" s="3"/>
      <c r="L1654" s="3"/>
      <c r="M1654" s="3"/>
      <c r="N1654" s="3"/>
    </row>
    <row r="1655" spans="9:14" x14ac:dyDescent="0.2">
      <c r="I1655" s="3"/>
      <c r="L1655" s="3"/>
      <c r="M1655" s="3"/>
      <c r="N1655" s="3"/>
    </row>
    <row r="1656" spans="9:14" x14ac:dyDescent="0.2">
      <c r="I1656" s="3"/>
      <c r="L1656" s="3"/>
      <c r="M1656" s="3"/>
      <c r="N1656" s="3"/>
    </row>
    <row r="1657" spans="9:14" x14ac:dyDescent="0.2">
      <c r="I1657" s="3"/>
      <c r="L1657" s="3"/>
      <c r="M1657" s="3"/>
      <c r="N1657" s="3"/>
    </row>
    <row r="1658" spans="9:14" x14ac:dyDescent="0.2">
      <c r="I1658" s="3"/>
      <c r="L1658" s="3"/>
      <c r="M1658" s="3"/>
      <c r="N1658" s="3"/>
    </row>
    <row r="1659" spans="9:14" x14ac:dyDescent="0.2">
      <c r="I1659" s="3"/>
      <c r="L1659" s="3"/>
      <c r="M1659" s="3"/>
      <c r="N1659" s="3"/>
    </row>
    <row r="1660" spans="9:14" x14ac:dyDescent="0.2">
      <c r="I1660" s="3"/>
      <c r="L1660" s="3"/>
      <c r="M1660" s="3"/>
      <c r="N1660" s="3"/>
    </row>
    <row r="1661" spans="9:14" x14ac:dyDescent="0.2">
      <c r="I1661" s="3"/>
      <c r="L1661" s="3"/>
      <c r="M1661" s="3"/>
      <c r="N1661" s="3"/>
    </row>
    <row r="1662" spans="9:14" x14ac:dyDescent="0.2">
      <c r="I1662" s="3"/>
      <c r="L1662" s="3"/>
      <c r="M1662" s="3"/>
      <c r="N1662" s="3"/>
    </row>
    <row r="1663" spans="9:14" x14ac:dyDescent="0.2">
      <c r="I1663" s="3"/>
      <c r="L1663" s="3"/>
      <c r="M1663" s="3"/>
      <c r="N1663" s="3"/>
    </row>
    <row r="1664" spans="9:14" x14ac:dyDescent="0.2">
      <c r="I1664" s="3"/>
      <c r="L1664" s="3"/>
      <c r="M1664" s="3"/>
      <c r="N1664" s="3"/>
    </row>
    <row r="1665" spans="9:14" x14ac:dyDescent="0.2">
      <c r="I1665" s="3"/>
      <c r="L1665" s="3"/>
      <c r="M1665" s="3"/>
      <c r="N1665" s="3"/>
    </row>
    <row r="1666" spans="9:14" x14ac:dyDescent="0.2">
      <c r="I1666" s="3"/>
      <c r="L1666" s="3"/>
      <c r="M1666" s="3"/>
      <c r="N1666" s="3"/>
    </row>
    <row r="1667" spans="9:14" x14ac:dyDescent="0.2">
      <c r="I1667" s="3"/>
      <c r="L1667" s="3"/>
      <c r="M1667" s="3"/>
      <c r="N1667" s="3"/>
    </row>
    <row r="1668" spans="9:14" x14ac:dyDescent="0.2">
      <c r="I1668" s="3"/>
      <c r="L1668" s="3"/>
      <c r="M1668" s="3"/>
      <c r="N1668" s="3"/>
    </row>
    <row r="1669" spans="9:14" x14ac:dyDescent="0.2">
      <c r="I1669" s="3"/>
      <c r="L1669" s="3"/>
      <c r="M1669" s="3"/>
      <c r="N1669" s="3"/>
    </row>
    <row r="1670" spans="9:14" x14ac:dyDescent="0.2">
      <c r="I1670" s="3"/>
      <c r="L1670" s="3"/>
      <c r="M1670" s="3"/>
      <c r="N1670" s="3"/>
    </row>
    <row r="1671" spans="9:14" x14ac:dyDescent="0.2">
      <c r="I1671" s="3"/>
      <c r="L1671" s="3"/>
      <c r="M1671" s="3"/>
      <c r="N1671" s="3"/>
    </row>
    <row r="1672" spans="9:14" x14ac:dyDescent="0.2">
      <c r="I1672" s="3"/>
      <c r="L1672" s="3"/>
      <c r="M1672" s="3"/>
      <c r="N1672" s="3"/>
    </row>
    <row r="1673" spans="9:14" x14ac:dyDescent="0.2">
      <c r="I1673" s="3"/>
      <c r="L1673" s="3"/>
      <c r="M1673" s="3"/>
      <c r="N1673" s="3"/>
    </row>
    <row r="1674" spans="9:14" x14ac:dyDescent="0.2">
      <c r="I1674" s="3"/>
      <c r="L1674" s="3"/>
      <c r="M1674" s="3"/>
      <c r="N1674" s="3"/>
    </row>
    <row r="1675" spans="9:14" x14ac:dyDescent="0.2">
      <c r="I1675" s="3"/>
      <c r="L1675" s="3"/>
      <c r="M1675" s="3"/>
      <c r="N1675" s="3"/>
    </row>
    <row r="1676" spans="9:14" x14ac:dyDescent="0.2">
      <c r="I1676" s="3"/>
      <c r="L1676" s="3"/>
      <c r="M1676" s="3"/>
      <c r="N1676" s="3"/>
    </row>
    <row r="1677" spans="9:14" x14ac:dyDescent="0.2">
      <c r="I1677" s="3"/>
      <c r="L1677" s="3"/>
      <c r="M1677" s="3"/>
      <c r="N1677" s="3"/>
    </row>
    <row r="1678" spans="9:14" x14ac:dyDescent="0.2">
      <c r="I1678" s="3"/>
      <c r="L1678" s="3"/>
      <c r="M1678" s="3"/>
      <c r="N1678" s="3"/>
    </row>
    <row r="1679" spans="9:14" x14ac:dyDescent="0.2">
      <c r="I1679" s="3"/>
      <c r="L1679" s="3"/>
      <c r="M1679" s="3"/>
      <c r="N1679" s="3"/>
    </row>
    <row r="1680" spans="9:14" x14ac:dyDescent="0.2">
      <c r="I1680" s="3"/>
      <c r="L1680" s="3"/>
      <c r="M1680" s="3"/>
      <c r="N1680" s="3"/>
    </row>
    <row r="1681" spans="9:14" x14ac:dyDescent="0.2">
      <c r="I1681" s="3"/>
      <c r="L1681" s="3"/>
      <c r="M1681" s="3"/>
      <c r="N1681" s="3"/>
    </row>
    <row r="1682" spans="9:14" x14ac:dyDescent="0.2">
      <c r="I1682" s="3"/>
      <c r="L1682" s="3"/>
      <c r="M1682" s="3"/>
      <c r="N1682" s="3"/>
    </row>
    <row r="1683" spans="9:14" x14ac:dyDescent="0.2">
      <c r="I1683" s="3"/>
      <c r="L1683" s="3"/>
      <c r="M1683" s="3"/>
      <c r="N1683" s="3"/>
    </row>
    <row r="1684" spans="9:14" x14ac:dyDescent="0.2">
      <c r="I1684" s="3"/>
      <c r="L1684" s="3"/>
      <c r="M1684" s="3"/>
      <c r="N1684" s="3"/>
    </row>
    <row r="1685" spans="9:14" x14ac:dyDescent="0.2">
      <c r="I1685" s="3"/>
      <c r="L1685" s="3"/>
      <c r="M1685" s="3"/>
      <c r="N1685" s="3"/>
    </row>
    <row r="1686" spans="9:14" x14ac:dyDescent="0.2">
      <c r="I1686" s="3"/>
      <c r="L1686" s="3"/>
      <c r="M1686" s="3"/>
      <c r="N1686" s="3"/>
    </row>
    <row r="1687" spans="9:14" x14ac:dyDescent="0.2">
      <c r="I1687" s="3"/>
      <c r="L1687" s="3"/>
      <c r="M1687" s="3"/>
      <c r="N1687" s="3"/>
    </row>
    <row r="1688" spans="9:14" x14ac:dyDescent="0.2">
      <c r="I1688" s="3"/>
      <c r="L1688" s="3"/>
      <c r="M1688" s="3"/>
      <c r="N1688" s="3"/>
    </row>
    <row r="1689" spans="9:14" x14ac:dyDescent="0.2">
      <c r="I1689" s="3"/>
      <c r="L1689" s="3"/>
      <c r="M1689" s="3"/>
      <c r="N1689" s="3"/>
    </row>
    <row r="1690" spans="9:14" x14ac:dyDescent="0.2">
      <c r="I1690" s="3"/>
      <c r="L1690" s="3"/>
      <c r="M1690" s="3"/>
      <c r="N1690" s="3"/>
    </row>
    <row r="1691" spans="9:14" x14ac:dyDescent="0.2">
      <c r="I1691" s="3"/>
      <c r="L1691" s="3"/>
      <c r="M1691" s="3"/>
      <c r="N1691" s="3"/>
    </row>
    <row r="1692" spans="9:14" x14ac:dyDescent="0.2">
      <c r="I1692" s="3"/>
      <c r="L1692" s="3"/>
      <c r="M1692" s="3"/>
      <c r="N1692" s="3"/>
    </row>
    <row r="1693" spans="9:14" x14ac:dyDescent="0.2">
      <c r="I1693" s="3"/>
      <c r="L1693" s="3"/>
      <c r="M1693" s="3"/>
      <c r="N1693" s="3"/>
    </row>
    <row r="1694" spans="9:14" x14ac:dyDescent="0.2">
      <c r="I1694" s="3"/>
      <c r="L1694" s="3"/>
      <c r="M1694" s="3"/>
      <c r="N1694" s="3"/>
    </row>
    <row r="1695" spans="9:14" x14ac:dyDescent="0.2">
      <c r="I1695" s="3"/>
      <c r="L1695" s="3"/>
      <c r="M1695" s="3"/>
      <c r="N1695" s="3"/>
    </row>
    <row r="1696" spans="9:14" x14ac:dyDescent="0.2">
      <c r="I1696" s="3"/>
      <c r="L1696" s="3"/>
      <c r="M1696" s="3"/>
      <c r="N1696" s="3"/>
    </row>
    <row r="1697" spans="9:14" x14ac:dyDescent="0.2">
      <c r="I1697" s="3"/>
      <c r="L1697" s="3"/>
      <c r="M1697" s="3"/>
      <c r="N1697" s="3"/>
    </row>
    <row r="1698" spans="9:14" x14ac:dyDescent="0.2">
      <c r="I1698" s="3"/>
      <c r="L1698" s="3"/>
      <c r="M1698" s="3"/>
      <c r="N1698" s="3"/>
    </row>
    <row r="1699" spans="9:14" x14ac:dyDescent="0.2">
      <c r="I1699" s="3"/>
      <c r="L1699" s="3"/>
      <c r="M1699" s="3"/>
      <c r="N1699" s="3"/>
    </row>
    <row r="1700" spans="9:14" x14ac:dyDescent="0.2">
      <c r="I1700" s="3"/>
      <c r="L1700" s="3"/>
      <c r="M1700" s="3"/>
      <c r="N1700" s="3"/>
    </row>
    <row r="1701" spans="9:14" x14ac:dyDescent="0.2">
      <c r="I1701" s="3"/>
      <c r="L1701" s="3"/>
      <c r="M1701" s="3"/>
      <c r="N1701" s="3"/>
    </row>
    <row r="1702" spans="9:14" x14ac:dyDescent="0.2">
      <c r="I1702" s="3"/>
      <c r="L1702" s="3"/>
      <c r="M1702" s="3"/>
      <c r="N1702" s="3"/>
    </row>
    <row r="1703" spans="9:14" x14ac:dyDescent="0.2">
      <c r="I1703" s="3"/>
      <c r="L1703" s="3"/>
      <c r="M1703" s="3"/>
      <c r="N1703" s="3"/>
    </row>
    <row r="1704" spans="9:14" x14ac:dyDescent="0.2">
      <c r="I1704" s="3"/>
      <c r="L1704" s="3"/>
      <c r="M1704" s="3"/>
      <c r="N1704" s="3"/>
    </row>
    <row r="1705" spans="9:14" x14ac:dyDescent="0.2">
      <c r="I1705" s="3"/>
      <c r="L1705" s="3"/>
      <c r="M1705" s="3"/>
      <c r="N1705" s="3"/>
    </row>
    <row r="1706" spans="9:14" x14ac:dyDescent="0.2">
      <c r="I1706" s="3"/>
      <c r="L1706" s="3"/>
      <c r="M1706" s="3"/>
      <c r="N1706" s="3"/>
    </row>
    <row r="1707" spans="9:14" x14ac:dyDescent="0.2">
      <c r="I1707" s="3"/>
      <c r="L1707" s="3"/>
      <c r="M1707" s="3"/>
      <c r="N1707" s="3"/>
    </row>
    <row r="1708" spans="9:14" x14ac:dyDescent="0.2">
      <c r="I1708" s="3"/>
      <c r="L1708" s="3"/>
      <c r="M1708" s="3"/>
      <c r="N1708" s="3"/>
    </row>
    <row r="1709" spans="9:14" x14ac:dyDescent="0.2">
      <c r="I1709" s="3"/>
      <c r="L1709" s="3"/>
      <c r="M1709" s="3"/>
      <c r="N1709" s="3"/>
    </row>
    <row r="1710" spans="9:14" x14ac:dyDescent="0.2">
      <c r="I1710" s="3"/>
      <c r="L1710" s="3"/>
      <c r="M1710" s="3"/>
      <c r="N1710" s="3"/>
    </row>
    <row r="1711" spans="9:14" x14ac:dyDescent="0.2">
      <c r="I1711" s="3"/>
      <c r="L1711" s="3"/>
      <c r="M1711" s="3"/>
      <c r="N1711" s="3"/>
    </row>
    <row r="1712" spans="9:14" x14ac:dyDescent="0.2">
      <c r="I1712" s="3"/>
      <c r="L1712" s="3"/>
      <c r="M1712" s="3"/>
      <c r="N1712" s="3"/>
    </row>
    <row r="1713" spans="9:14" x14ac:dyDescent="0.2">
      <c r="I1713" s="3"/>
      <c r="L1713" s="3"/>
      <c r="M1713" s="3"/>
      <c r="N1713" s="3"/>
    </row>
    <row r="1714" spans="9:14" x14ac:dyDescent="0.2">
      <c r="I1714" s="3"/>
      <c r="L1714" s="3"/>
      <c r="M1714" s="3"/>
      <c r="N1714" s="3"/>
    </row>
    <row r="1715" spans="9:14" x14ac:dyDescent="0.2">
      <c r="I1715" s="3"/>
      <c r="L1715" s="3"/>
      <c r="M1715" s="3"/>
      <c r="N1715" s="3"/>
    </row>
    <row r="1716" spans="9:14" x14ac:dyDescent="0.2">
      <c r="I1716" s="3"/>
      <c r="L1716" s="3"/>
      <c r="M1716" s="3"/>
      <c r="N1716" s="3"/>
    </row>
    <row r="1717" spans="9:14" x14ac:dyDescent="0.2">
      <c r="I1717" s="3"/>
      <c r="L1717" s="3"/>
      <c r="M1717" s="3"/>
      <c r="N1717" s="3"/>
    </row>
    <row r="1718" spans="9:14" x14ac:dyDescent="0.2">
      <c r="I1718" s="3"/>
      <c r="L1718" s="3"/>
      <c r="M1718" s="3"/>
      <c r="N1718" s="3"/>
    </row>
    <row r="1719" spans="9:14" x14ac:dyDescent="0.2">
      <c r="I1719" s="3"/>
      <c r="L1719" s="3"/>
      <c r="M1719" s="3"/>
      <c r="N1719" s="3"/>
    </row>
    <row r="1720" spans="9:14" x14ac:dyDescent="0.2">
      <c r="I1720" s="3"/>
      <c r="L1720" s="3"/>
      <c r="M1720" s="3"/>
      <c r="N1720" s="3"/>
    </row>
    <row r="1721" spans="9:14" x14ac:dyDescent="0.2">
      <c r="I1721" s="3"/>
      <c r="L1721" s="3"/>
      <c r="M1721" s="3"/>
      <c r="N1721" s="3"/>
    </row>
    <row r="1722" spans="9:14" x14ac:dyDescent="0.2">
      <c r="I1722" s="3"/>
      <c r="L1722" s="3"/>
      <c r="M1722" s="3"/>
      <c r="N1722" s="3"/>
    </row>
    <row r="1723" spans="9:14" x14ac:dyDescent="0.2">
      <c r="I1723" s="3"/>
      <c r="L1723" s="3"/>
      <c r="M1723" s="3"/>
      <c r="N1723" s="3"/>
    </row>
    <row r="1724" spans="9:14" x14ac:dyDescent="0.2">
      <c r="I1724" s="3"/>
      <c r="L1724" s="3"/>
      <c r="M1724" s="3"/>
      <c r="N1724" s="3"/>
    </row>
    <row r="1725" spans="9:14" x14ac:dyDescent="0.2">
      <c r="I1725" s="3"/>
      <c r="L1725" s="3"/>
      <c r="M1725" s="3"/>
      <c r="N1725" s="3"/>
    </row>
    <row r="1726" spans="9:14" x14ac:dyDescent="0.2">
      <c r="I1726" s="3"/>
      <c r="L1726" s="3"/>
      <c r="M1726" s="3"/>
      <c r="N1726" s="3"/>
    </row>
    <row r="1727" spans="9:14" x14ac:dyDescent="0.2">
      <c r="I1727" s="3"/>
      <c r="L1727" s="3"/>
      <c r="M1727" s="3"/>
      <c r="N1727" s="3"/>
    </row>
    <row r="1728" spans="9:14" x14ac:dyDescent="0.2">
      <c r="I1728" s="3"/>
      <c r="L1728" s="3"/>
      <c r="M1728" s="3"/>
      <c r="N1728" s="3"/>
    </row>
    <row r="1729" spans="9:14" x14ac:dyDescent="0.2">
      <c r="I1729" s="3"/>
      <c r="L1729" s="3"/>
      <c r="M1729" s="3"/>
      <c r="N1729" s="3"/>
    </row>
    <row r="1730" spans="9:14" x14ac:dyDescent="0.2">
      <c r="I1730" s="3"/>
      <c r="L1730" s="3"/>
      <c r="M1730" s="3"/>
      <c r="N1730" s="3"/>
    </row>
    <row r="1731" spans="9:14" x14ac:dyDescent="0.2">
      <c r="I1731" s="3"/>
      <c r="L1731" s="3"/>
      <c r="M1731" s="3"/>
      <c r="N1731" s="3"/>
    </row>
    <row r="1732" spans="9:14" x14ac:dyDescent="0.2">
      <c r="I1732" s="3"/>
      <c r="L1732" s="3"/>
      <c r="M1732" s="3"/>
      <c r="N1732" s="3"/>
    </row>
    <row r="1733" spans="9:14" x14ac:dyDescent="0.2">
      <c r="I1733" s="3"/>
      <c r="L1733" s="3"/>
      <c r="M1733" s="3"/>
      <c r="N1733" s="3"/>
    </row>
    <row r="1734" spans="9:14" x14ac:dyDescent="0.2">
      <c r="I1734" s="3"/>
      <c r="L1734" s="3"/>
      <c r="M1734" s="3"/>
      <c r="N1734" s="3"/>
    </row>
    <row r="1735" spans="9:14" x14ac:dyDescent="0.2">
      <c r="I1735" s="3"/>
      <c r="L1735" s="3"/>
      <c r="M1735" s="3"/>
      <c r="N1735" s="3"/>
    </row>
    <row r="1736" spans="9:14" x14ac:dyDescent="0.2">
      <c r="I1736" s="3"/>
      <c r="L1736" s="3"/>
      <c r="M1736" s="3"/>
      <c r="N1736" s="3"/>
    </row>
    <row r="1737" spans="9:14" x14ac:dyDescent="0.2">
      <c r="I1737" s="3"/>
      <c r="L1737" s="3"/>
      <c r="M1737" s="3"/>
      <c r="N1737" s="3"/>
    </row>
    <row r="1738" spans="9:14" x14ac:dyDescent="0.2">
      <c r="I1738" s="3"/>
      <c r="L1738" s="3"/>
      <c r="M1738" s="3"/>
      <c r="N1738" s="3"/>
    </row>
    <row r="1739" spans="9:14" x14ac:dyDescent="0.2">
      <c r="I1739" s="3"/>
      <c r="L1739" s="3"/>
      <c r="M1739" s="3"/>
      <c r="N1739" s="3"/>
    </row>
    <row r="1740" spans="9:14" x14ac:dyDescent="0.2">
      <c r="I1740" s="3"/>
      <c r="L1740" s="3"/>
      <c r="M1740" s="3"/>
      <c r="N1740" s="3"/>
    </row>
    <row r="1741" spans="9:14" x14ac:dyDescent="0.2">
      <c r="I1741" s="3"/>
      <c r="L1741" s="3"/>
      <c r="M1741" s="3"/>
      <c r="N1741" s="3"/>
    </row>
    <row r="1742" spans="9:14" x14ac:dyDescent="0.2">
      <c r="I1742" s="3"/>
      <c r="L1742" s="3"/>
      <c r="M1742" s="3"/>
      <c r="N1742" s="3"/>
    </row>
    <row r="1743" spans="9:14" x14ac:dyDescent="0.2">
      <c r="I1743" s="3"/>
      <c r="L1743" s="3"/>
      <c r="M1743" s="3"/>
      <c r="N1743" s="3"/>
    </row>
    <row r="1744" spans="9:14" x14ac:dyDescent="0.2">
      <c r="I1744" s="3"/>
      <c r="L1744" s="3"/>
      <c r="M1744" s="3"/>
      <c r="N1744" s="3"/>
    </row>
    <row r="1745" spans="9:14" x14ac:dyDescent="0.2">
      <c r="I1745" s="3"/>
      <c r="L1745" s="3"/>
      <c r="M1745" s="3"/>
      <c r="N1745" s="3"/>
    </row>
    <row r="1746" spans="9:14" x14ac:dyDescent="0.2">
      <c r="I1746" s="3"/>
      <c r="L1746" s="3"/>
      <c r="M1746" s="3"/>
      <c r="N1746" s="3"/>
    </row>
    <row r="1747" spans="9:14" x14ac:dyDescent="0.2">
      <c r="I1747" s="3"/>
      <c r="L1747" s="3"/>
      <c r="M1747" s="3"/>
      <c r="N1747" s="3"/>
    </row>
    <row r="1748" spans="9:14" x14ac:dyDescent="0.2">
      <c r="I1748" s="3"/>
      <c r="L1748" s="3"/>
      <c r="M1748" s="3"/>
      <c r="N1748" s="3"/>
    </row>
    <row r="1749" spans="9:14" x14ac:dyDescent="0.2">
      <c r="I1749" s="3"/>
      <c r="L1749" s="3"/>
      <c r="M1749" s="3"/>
      <c r="N1749" s="3"/>
    </row>
    <row r="1750" spans="9:14" x14ac:dyDescent="0.2">
      <c r="I1750" s="3"/>
      <c r="L1750" s="3"/>
      <c r="M1750" s="3"/>
      <c r="N1750" s="3"/>
    </row>
    <row r="1751" spans="9:14" x14ac:dyDescent="0.2">
      <c r="I1751" s="3"/>
      <c r="L1751" s="3"/>
      <c r="M1751" s="3"/>
      <c r="N1751" s="3"/>
    </row>
    <row r="1752" spans="9:14" x14ac:dyDescent="0.2">
      <c r="I1752" s="3"/>
      <c r="L1752" s="3"/>
      <c r="M1752" s="3"/>
      <c r="N1752" s="3"/>
    </row>
    <row r="1753" spans="9:14" x14ac:dyDescent="0.2">
      <c r="I1753" s="3"/>
      <c r="L1753" s="3"/>
      <c r="M1753" s="3"/>
      <c r="N1753" s="3"/>
    </row>
    <row r="1754" spans="9:14" x14ac:dyDescent="0.2">
      <c r="I1754" s="3"/>
      <c r="L1754" s="3"/>
      <c r="M1754" s="3"/>
      <c r="N1754" s="3"/>
    </row>
    <row r="1755" spans="9:14" x14ac:dyDescent="0.2">
      <c r="I1755" s="3"/>
      <c r="L1755" s="3"/>
      <c r="M1755" s="3"/>
      <c r="N1755" s="3"/>
    </row>
    <row r="1756" spans="9:14" x14ac:dyDescent="0.2">
      <c r="I1756" s="3"/>
      <c r="L1756" s="3"/>
      <c r="M1756" s="3"/>
      <c r="N1756" s="3"/>
    </row>
    <row r="1757" spans="9:14" x14ac:dyDescent="0.2">
      <c r="I1757" s="3"/>
      <c r="L1757" s="3"/>
      <c r="M1757" s="3"/>
      <c r="N1757" s="3"/>
    </row>
    <row r="1758" spans="9:14" x14ac:dyDescent="0.2">
      <c r="I1758" s="3"/>
      <c r="L1758" s="3"/>
      <c r="M1758" s="3"/>
      <c r="N1758" s="3"/>
    </row>
    <row r="1759" spans="9:14" x14ac:dyDescent="0.2">
      <c r="I1759" s="3"/>
      <c r="L1759" s="3"/>
      <c r="M1759" s="3"/>
      <c r="N1759" s="3"/>
    </row>
    <row r="1760" spans="9:14" x14ac:dyDescent="0.2">
      <c r="I1760" s="3"/>
      <c r="L1760" s="3"/>
      <c r="M1760" s="3"/>
      <c r="N1760" s="3"/>
    </row>
    <row r="1761" spans="9:14" x14ac:dyDescent="0.2">
      <c r="I1761" s="3"/>
      <c r="L1761" s="3"/>
      <c r="M1761" s="3"/>
      <c r="N1761" s="3"/>
    </row>
    <row r="1762" spans="9:14" x14ac:dyDescent="0.2">
      <c r="I1762" s="3"/>
      <c r="L1762" s="3"/>
      <c r="M1762" s="3"/>
      <c r="N1762" s="3"/>
    </row>
    <row r="1763" spans="9:14" x14ac:dyDescent="0.2">
      <c r="I1763" s="3"/>
      <c r="L1763" s="3"/>
      <c r="M1763" s="3"/>
      <c r="N1763" s="3"/>
    </row>
    <row r="1764" spans="9:14" x14ac:dyDescent="0.2">
      <c r="I1764" s="3"/>
      <c r="L1764" s="3"/>
      <c r="M1764" s="3"/>
      <c r="N1764" s="3"/>
    </row>
    <row r="1765" spans="9:14" x14ac:dyDescent="0.2">
      <c r="I1765" s="3"/>
      <c r="L1765" s="3"/>
      <c r="M1765" s="3"/>
      <c r="N1765" s="3"/>
    </row>
    <row r="1766" spans="9:14" x14ac:dyDescent="0.2">
      <c r="I1766" s="3"/>
      <c r="L1766" s="3"/>
      <c r="M1766" s="3"/>
      <c r="N1766" s="3"/>
    </row>
    <row r="1767" spans="9:14" x14ac:dyDescent="0.2">
      <c r="I1767" s="3"/>
      <c r="L1767" s="3"/>
      <c r="M1767" s="3"/>
      <c r="N1767" s="3"/>
    </row>
    <row r="1768" spans="9:14" x14ac:dyDescent="0.2">
      <c r="I1768" s="3"/>
      <c r="L1768" s="3"/>
      <c r="M1768" s="3"/>
      <c r="N1768" s="3"/>
    </row>
    <row r="1769" spans="9:14" x14ac:dyDescent="0.2">
      <c r="I1769" s="3"/>
      <c r="L1769" s="3"/>
      <c r="M1769" s="3"/>
      <c r="N1769" s="3"/>
    </row>
    <row r="1770" spans="9:14" x14ac:dyDescent="0.2">
      <c r="I1770" s="3"/>
      <c r="L1770" s="3"/>
      <c r="M1770" s="3"/>
      <c r="N1770" s="3"/>
    </row>
    <row r="1771" spans="9:14" x14ac:dyDescent="0.2">
      <c r="I1771" s="3"/>
      <c r="L1771" s="3"/>
      <c r="M1771" s="3"/>
      <c r="N1771" s="3"/>
    </row>
    <row r="1772" spans="9:14" x14ac:dyDescent="0.2">
      <c r="I1772" s="3"/>
      <c r="L1772" s="3"/>
      <c r="M1772" s="3"/>
      <c r="N1772" s="3"/>
    </row>
    <row r="1773" spans="9:14" x14ac:dyDescent="0.2">
      <c r="I1773" s="3"/>
      <c r="L1773" s="3"/>
      <c r="M1773" s="3"/>
      <c r="N1773" s="3"/>
    </row>
    <row r="1774" spans="9:14" x14ac:dyDescent="0.2">
      <c r="I1774" s="3"/>
      <c r="L1774" s="3"/>
      <c r="M1774" s="3"/>
      <c r="N1774" s="3"/>
    </row>
    <row r="1775" spans="9:14" x14ac:dyDescent="0.2">
      <c r="I1775" s="3"/>
      <c r="L1775" s="3"/>
      <c r="M1775" s="3"/>
      <c r="N1775" s="3"/>
    </row>
    <row r="1776" spans="9:14" x14ac:dyDescent="0.2">
      <c r="I1776" s="3"/>
      <c r="L1776" s="3"/>
      <c r="M1776" s="3"/>
      <c r="N1776" s="3"/>
    </row>
    <row r="1777" spans="9:14" x14ac:dyDescent="0.2">
      <c r="I1777" s="3"/>
      <c r="L1777" s="3"/>
      <c r="M1777" s="3"/>
      <c r="N1777" s="3"/>
    </row>
    <row r="1778" spans="9:14" x14ac:dyDescent="0.2">
      <c r="I1778" s="3"/>
      <c r="L1778" s="3"/>
      <c r="M1778" s="3"/>
      <c r="N1778" s="3"/>
    </row>
    <row r="1779" spans="9:14" x14ac:dyDescent="0.2">
      <c r="I1779" s="3"/>
      <c r="L1779" s="3"/>
      <c r="M1779" s="3"/>
      <c r="N1779" s="3"/>
    </row>
    <row r="1780" spans="9:14" x14ac:dyDescent="0.2">
      <c r="I1780" s="3"/>
      <c r="L1780" s="3"/>
      <c r="M1780" s="3"/>
      <c r="N1780" s="3"/>
    </row>
    <row r="1781" spans="9:14" x14ac:dyDescent="0.2">
      <c r="I1781" s="3"/>
      <c r="L1781" s="3"/>
      <c r="M1781" s="3"/>
      <c r="N1781" s="3"/>
    </row>
    <row r="1782" spans="9:14" x14ac:dyDescent="0.2">
      <c r="I1782" s="3"/>
      <c r="L1782" s="3"/>
      <c r="M1782" s="3"/>
      <c r="N1782" s="3"/>
    </row>
    <row r="1783" spans="9:14" x14ac:dyDescent="0.2">
      <c r="I1783" s="3"/>
      <c r="L1783" s="3"/>
      <c r="M1783" s="3"/>
      <c r="N1783" s="3"/>
    </row>
    <row r="1784" spans="9:14" x14ac:dyDescent="0.2">
      <c r="I1784" s="3"/>
      <c r="L1784" s="3"/>
      <c r="M1784" s="3"/>
      <c r="N1784" s="3"/>
    </row>
    <row r="1785" spans="9:14" x14ac:dyDescent="0.2">
      <c r="I1785" s="3"/>
      <c r="L1785" s="3"/>
      <c r="M1785" s="3"/>
      <c r="N1785" s="3"/>
    </row>
    <row r="1786" spans="9:14" x14ac:dyDescent="0.2">
      <c r="I1786" s="3"/>
      <c r="L1786" s="3"/>
      <c r="M1786" s="3"/>
      <c r="N1786" s="3"/>
    </row>
    <row r="1787" spans="9:14" x14ac:dyDescent="0.2">
      <c r="I1787" s="3"/>
      <c r="L1787" s="3"/>
      <c r="M1787" s="3"/>
      <c r="N1787" s="3"/>
    </row>
    <row r="1788" spans="9:14" x14ac:dyDescent="0.2">
      <c r="I1788" s="3"/>
      <c r="L1788" s="3"/>
      <c r="M1788" s="3"/>
      <c r="N1788" s="3"/>
    </row>
    <row r="1789" spans="9:14" x14ac:dyDescent="0.2">
      <c r="I1789" s="3"/>
      <c r="L1789" s="3"/>
      <c r="M1789" s="3"/>
      <c r="N1789" s="3"/>
    </row>
    <row r="1790" spans="9:14" x14ac:dyDescent="0.2">
      <c r="I1790" s="3"/>
      <c r="L1790" s="3"/>
      <c r="M1790" s="3"/>
      <c r="N1790" s="3"/>
    </row>
    <row r="1791" spans="9:14" x14ac:dyDescent="0.2">
      <c r="I1791" s="3"/>
      <c r="L1791" s="3"/>
      <c r="M1791" s="3"/>
      <c r="N1791" s="3"/>
    </row>
    <row r="1792" spans="9:14" x14ac:dyDescent="0.2">
      <c r="I1792" s="3"/>
      <c r="L1792" s="3"/>
      <c r="M1792" s="3"/>
      <c r="N1792" s="3"/>
    </row>
    <row r="1793" spans="9:14" x14ac:dyDescent="0.2">
      <c r="I1793" s="3"/>
      <c r="L1793" s="3"/>
      <c r="M1793" s="3"/>
      <c r="N1793" s="3"/>
    </row>
    <row r="1794" spans="9:14" x14ac:dyDescent="0.2">
      <c r="I1794" s="3"/>
      <c r="L1794" s="3"/>
      <c r="M1794" s="3"/>
      <c r="N1794" s="3"/>
    </row>
    <row r="1795" spans="9:14" x14ac:dyDescent="0.2">
      <c r="I1795" s="3"/>
      <c r="L1795" s="3"/>
      <c r="M1795" s="3"/>
      <c r="N1795" s="3"/>
    </row>
    <row r="1796" spans="9:14" x14ac:dyDescent="0.2">
      <c r="I1796" s="3"/>
      <c r="L1796" s="3"/>
      <c r="M1796" s="3"/>
      <c r="N1796" s="3"/>
    </row>
    <row r="1797" spans="9:14" x14ac:dyDescent="0.2">
      <c r="I1797" s="3"/>
      <c r="L1797" s="3"/>
      <c r="M1797" s="3"/>
      <c r="N1797" s="3"/>
    </row>
    <row r="1798" spans="9:14" x14ac:dyDescent="0.2">
      <c r="I1798" s="3"/>
      <c r="L1798" s="3"/>
      <c r="M1798" s="3"/>
      <c r="N1798" s="3"/>
    </row>
    <row r="1799" spans="9:14" x14ac:dyDescent="0.2">
      <c r="I1799" s="3"/>
      <c r="L1799" s="3"/>
      <c r="M1799" s="3"/>
      <c r="N1799" s="3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Numbers and calcs </vt:lpstr>
      <vt:lpstr>Shear </vt:lpstr>
      <vt:lpstr>Shear graph</vt:lpstr>
      <vt:lpstr>P' Q' Plot</vt:lpstr>
      <vt:lpstr>PWP vs Strain</vt:lpstr>
      <vt:lpstr>Strain vs Pwp (Top vs Bottom)</vt:lpstr>
      <vt:lpstr>Strain vs PWP &amp; Shear</vt:lpstr>
      <vt:lpstr>Strain vs Pwp Base &amp; shear</vt:lpstr>
      <vt:lpstr>Strain vs Pwp top &amp; shear 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Gibbons, Tori</cp:lastModifiedBy>
  <cp:lastPrinted>2008-11-12T02:40:15Z</cp:lastPrinted>
  <dcterms:created xsi:type="dcterms:W3CDTF">2008-08-08T01:04:31Z</dcterms:created>
  <dcterms:modified xsi:type="dcterms:W3CDTF">2020-08-12T23:13:24Z</dcterms:modified>
</cp:coreProperties>
</file>